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L:\ABAS-Listed\Ngernturbo Co., Ltd\Ngernturbo Public_ June 2025 (Q2)\"/>
    </mc:Choice>
  </mc:AlternateContent>
  <xr:revisionPtr revIDLastSave="0" documentId="13_ncr:1_{39DCCF1A-F92D-4C84-8EB6-A4EEA1D2B32A}" xr6:coauthVersionLast="47" xr6:coauthVersionMax="47" xr10:uidLastSave="{00000000-0000-0000-0000-000000000000}"/>
  <bookViews>
    <workbookView xWindow="-120" yWindow="-120" windowWidth="21840" windowHeight="13020" tabRatio="790" xr2:uid="{00000000-000D-0000-FFFF-FFFF00000000}"/>
  </bookViews>
  <sheets>
    <sheet name="Eng2-3" sheetId="19" r:id="rId1"/>
    <sheet name="E4 (3M)" sheetId="27" r:id="rId2"/>
    <sheet name="Eng5 (6M)" sheetId="28" r:id="rId3"/>
    <sheet name="Eng6" sheetId="29" r:id="rId4"/>
    <sheet name="Eng7-8" sheetId="30" r:id="rId5"/>
  </sheets>
  <definedNames>
    <definedName name="csDesignMode">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LEGAL_ENTITY">"LEGAL_ENT_TBL"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SUBAC_CFLD">"MB_SUBAC_TBL"</definedName>
    <definedName name="_xlnm.Print_Area" localSheetId="1">'E4 (3M)'!$A$1:$M$49</definedName>
    <definedName name="_xlnm.Print_Area" localSheetId="0">'Eng2-3'!$A$1:$K$113</definedName>
    <definedName name="_xlnm.Print_Area" localSheetId="2">'Eng5 (6M)'!$A$1:$N$49</definedName>
    <definedName name="_xlnm.Print_Area" localSheetId="3">'Eng6'!$A$1:$O$57</definedName>
    <definedName name="_xlnm.Print_Area" localSheetId="4">'Eng7-8'!$A$1:$N$113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28" l="1"/>
  <c r="G79" i="19"/>
  <c r="N36" i="30"/>
  <c r="L36" i="30"/>
  <c r="J36" i="30"/>
  <c r="H36" i="30"/>
  <c r="G109" i="19"/>
  <c r="I23" i="19"/>
  <c r="M28" i="27" l="1"/>
  <c r="M20" i="27"/>
  <c r="I28" i="27"/>
  <c r="I20" i="27"/>
  <c r="N28" i="28"/>
  <c r="N20" i="28"/>
  <c r="J28" i="28"/>
  <c r="J20" i="28"/>
  <c r="N93" i="30"/>
  <c r="N73" i="30"/>
  <c r="N46" i="30"/>
  <c r="J93" i="30"/>
  <c r="J73" i="30"/>
  <c r="J46" i="30"/>
  <c r="L93" i="30"/>
  <c r="H93" i="30"/>
  <c r="L73" i="30"/>
  <c r="H73" i="30"/>
  <c r="A58" i="30"/>
  <c r="A57" i="29"/>
  <c r="A55" i="30" s="1"/>
  <c r="A113" i="30" s="1"/>
  <c r="K48" i="29"/>
  <c r="I48" i="29"/>
  <c r="O24" i="29"/>
  <c r="K27" i="29"/>
  <c r="G27" i="29"/>
  <c r="I27" i="29"/>
  <c r="L28" i="28"/>
  <c r="H28" i="28"/>
  <c r="L20" i="28"/>
  <c r="H20" i="28"/>
  <c r="K28" i="27"/>
  <c r="G28" i="27"/>
  <c r="K20" i="27"/>
  <c r="G20" i="27"/>
  <c r="A1" i="29"/>
  <c r="A56" i="30" s="1"/>
  <c r="M30" i="27" l="1"/>
  <c r="M33" i="27" s="1"/>
  <c r="M36" i="27" s="1"/>
  <c r="I30" i="27"/>
  <c r="I33" i="27" s="1"/>
  <c r="I36" i="27" s="1"/>
  <c r="N30" i="28"/>
  <c r="N33" i="28" s="1"/>
  <c r="N36" i="28" s="1"/>
  <c r="J30" i="28"/>
  <c r="J33" i="28" s="1"/>
  <c r="J36" i="28" s="1"/>
  <c r="L30" i="28"/>
  <c r="L33" i="28" s="1"/>
  <c r="L36" i="28" s="1"/>
  <c r="H30" i="28"/>
  <c r="H33" i="28" s="1"/>
  <c r="H36" i="28" s="1"/>
  <c r="O25" i="29" s="1"/>
  <c r="G30" i="27"/>
  <c r="G33" i="27" s="1"/>
  <c r="G36" i="27" s="1"/>
  <c r="N95" i="30"/>
  <c r="N100" i="30" s="1"/>
  <c r="J95" i="30"/>
  <c r="J100" i="30" s="1"/>
  <c r="K30" i="27"/>
  <c r="K33" i="27" s="1"/>
  <c r="K36" i="27" s="1"/>
  <c r="L46" i="30"/>
  <c r="L95" i="30" s="1"/>
  <c r="L100" i="30" s="1"/>
  <c r="H46" i="30"/>
  <c r="H95" i="30" s="1"/>
  <c r="H100" i="30" s="1"/>
  <c r="G48" i="29"/>
  <c r="O27" i="29" l="1"/>
  <c r="M27" i="29"/>
  <c r="M48" i="29"/>
  <c r="O46" i="29"/>
  <c r="O48" i="29" s="1"/>
  <c r="K109" i="19" l="1"/>
  <c r="K89" i="19"/>
  <c r="K79" i="19"/>
  <c r="K35" i="19"/>
  <c r="K23" i="19"/>
  <c r="G89" i="19"/>
  <c r="G35" i="19"/>
  <c r="G23" i="19"/>
  <c r="A113" i="19"/>
  <c r="I109" i="19"/>
  <c r="E109" i="19"/>
  <c r="I89" i="19"/>
  <c r="E89" i="19"/>
  <c r="I79" i="19"/>
  <c r="E79" i="19"/>
  <c r="A56" i="19"/>
  <c r="A54" i="19"/>
  <c r="I35" i="19"/>
  <c r="E35" i="19"/>
  <c r="E23" i="19"/>
  <c r="E37" i="19" s="1"/>
  <c r="K91" i="19" l="1"/>
  <c r="K111" i="19" s="1"/>
  <c r="K37" i="19"/>
  <c r="G37" i="19"/>
  <c r="G91" i="19"/>
  <c r="G111" i="19" s="1"/>
  <c r="I91" i="19"/>
  <c r="I111" i="19" s="1"/>
  <c r="E91" i="19"/>
  <c r="E111" i="19" s="1"/>
  <c r="I37" i="19"/>
</calcChain>
</file>

<file path=xl/sharedStrings.xml><?xml version="1.0" encoding="utf-8"?>
<sst xmlns="http://schemas.openxmlformats.org/spreadsheetml/2006/main" count="351" uniqueCount="173">
  <si>
    <t>Ngernturbo Public Company Limited</t>
  </si>
  <si>
    <t>Statement of Financial Position</t>
  </si>
  <si>
    <t>As at 30 June 2025</t>
  </si>
  <si>
    <t>Consolidated</t>
  </si>
  <si>
    <t>Separate</t>
  </si>
  <si>
    <t>financial information</t>
  </si>
  <si>
    <t>(Unaudited)</t>
  </si>
  <si>
    <t>(Audited)</t>
  </si>
  <si>
    <t>30 June</t>
  </si>
  <si>
    <t>31 December</t>
  </si>
  <si>
    <t>2025</t>
  </si>
  <si>
    <t>2024</t>
  </si>
  <si>
    <t>Notes</t>
  </si>
  <si>
    <t>Baht</t>
  </si>
  <si>
    <t>Assets</t>
  </si>
  <si>
    <t>Current assets</t>
  </si>
  <si>
    <t>Cash and cash equivalents</t>
  </si>
  <si>
    <t>Current portion of loan receivables</t>
  </si>
  <si>
    <t>Hire purchase receivables</t>
  </si>
  <si>
    <t>Other current receivables</t>
  </si>
  <si>
    <t>Other current assets</t>
  </si>
  <si>
    <t>Total current assets</t>
  </si>
  <si>
    <t>Non-current assets</t>
  </si>
  <si>
    <t>Investments in subsidiaries</t>
  </si>
  <si>
    <t>Loan receivables</t>
  </si>
  <si>
    <t>Land, buildings and equipment</t>
  </si>
  <si>
    <t>Right-of-use assets</t>
  </si>
  <si>
    <t>Intangible assets</t>
  </si>
  <si>
    <t>Deferred tax assets</t>
  </si>
  <si>
    <t>Other non-current assets</t>
  </si>
  <si>
    <t>Total assets</t>
  </si>
  <si>
    <t xml:space="preserve">    Director  ______________________________________                Director  ______________________________________</t>
  </si>
  <si>
    <t xml:space="preserve">                             (Mr. Sutach  Ruangsuttipap)                                                                 (Mr. Thanan Limsaiporm)</t>
  </si>
  <si>
    <t>The accompanying notes form part of this interim financial information.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</si>
  <si>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</si>
  <si>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t>Liabilities and equity</t>
  </si>
  <si>
    <t>Current liabilities</t>
  </si>
  <si>
    <t>Other current payables</t>
  </si>
  <si>
    <t>Short-term borrowings from financial institutions</t>
  </si>
  <si>
    <t>Short-term borrowings from related parties</t>
  </si>
  <si>
    <t>Current portion of long-term borrowings</t>
  </si>
  <si>
    <t>from financial institutions</t>
  </si>
  <si>
    <t>Current portion of debentures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</si>
  <si>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</si>
  <si>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</si>
  <si>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</si>
  <si>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</si>
  <si>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</si>
  <si>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Long-term borrowings from financial institutions</t>
  </si>
  <si>
    <t>Debentures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</si>
  <si>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</si>
  <si>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</si>
  <si>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</si>
  <si>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</si>
  <si>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</si>
  <si>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</si>
  <si>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</si>
  <si>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</si>
  <si>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   2,720,000,000 ordinary shares,</t>
  </si>
  <si>
    <t xml:space="preserve">      at par value of Baht 0.5 each</t>
  </si>
  <si>
    <t>Issued and paid-up share capital</t>
  </si>
  <si>
    <t xml:space="preserve">   2,222,220,000 ordinary shares, </t>
  </si>
  <si>
    <t xml:space="preserve">      at Baht 0.5 each</t>
  </si>
  <si>
    <t>Premium on ordinary shares</t>
  </si>
  <si>
    <t>Retained earnings</t>
  </si>
  <si>
    <t>Appropriated - legal reserve</t>
  </si>
  <si>
    <t>Unappropriated</t>
  </si>
  <si>
    <t xml:space="preserve">Total equity </t>
  </si>
  <si>
    <t>Total liabilities and equity</t>
  </si>
  <si>
    <t>Statement of Comprehensive Income</t>
  </si>
  <si>
    <t>For the three-month period ended 30 June 2025</t>
  </si>
  <si>
    <t>Revenues</t>
  </si>
  <si>
    <t xml:space="preserve">Interest income </t>
  </si>
  <si>
    <t>Fee and service income</t>
  </si>
  <si>
    <t>Sales of goods</t>
  </si>
  <si>
    <t>Other income</t>
  </si>
  <si>
    <t>Total revenues</t>
  </si>
  <si>
    <t>Expenses</t>
  </si>
  <si>
    <t>Cost of goods sold</t>
  </si>
  <si>
    <t>Administrative expenses</t>
  </si>
  <si>
    <t>Expected credit losses</t>
  </si>
  <si>
    <t>Total expenses</t>
  </si>
  <si>
    <t>Profit before finance costs and income tax</t>
  </si>
  <si>
    <t>Finance costs</t>
  </si>
  <si>
    <t>Profit before income tax</t>
  </si>
  <si>
    <t>Income (Income) tax expense</t>
  </si>
  <si>
    <t>Profit for the period</t>
  </si>
  <si>
    <t>Earnings per share</t>
  </si>
  <si>
    <t>Basic earnings per share (Baht per share)</t>
  </si>
  <si>
    <t>For the six-month period ended 30 June 2025</t>
  </si>
  <si>
    <t>5</t>
  </si>
  <si>
    <t>Statement of Changes in Equity</t>
  </si>
  <si>
    <t>Consolidated financial information (Unaudited)</t>
  </si>
  <si>
    <t>Issued and</t>
  </si>
  <si>
    <t>paid-up</t>
  </si>
  <si>
    <t>Share</t>
  </si>
  <si>
    <t>Appropriated</t>
  </si>
  <si>
    <t>Total</t>
  </si>
  <si>
    <t>share capital</t>
  </si>
  <si>
    <t>premium</t>
  </si>
  <si>
    <t>- legal reserve</t>
  </si>
  <si>
    <t>equity</t>
  </si>
  <si>
    <t>Opening balance at 1 January 2024</t>
  </si>
  <si>
    <t>Dividend payment</t>
  </si>
  <si>
    <t>Transfer to legal reserve</t>
  </si>
  <si>
    <t>Closing balance at 30 June 2024</t>
  </si>
  <si>
    <t>Opening balance at 1 January 2025</t>
  </si>
  <si>
    <t>Closing balance at 30 June 2025</t>
  </si>
  <si>
    <t>Separate financial information (Unaudited)</t>
  </si>
  <si>
    <t>Retained earnings (Deficits)</t>
  </si>
  <si>
    <t>Statement of Cash Flows</t>
  </si>
  <si>
    <t>Cash flows from operating activities</t>
  </si>
  <si>
    <t>Adjustments to reconcile profit before income tax</t>
  </si>
  <si>
    <t>to cash received (paid):</t>
  </si>
  <si>
    <t>Depreciation and amortisation</t>
  </si>
  <si>
    <t>15,16,17</t>
  </si>
  <si>
    <t>Reversal of loss on diminution</t>
  </si>
  <si>
    <t>in value of foreclosed assets</t>
  </si>
  <si>
    <t>Loss on disposals and write off</t>
  </si>
  <si>
    <t>of building improvements and equipments</t>
  </si>
  <si>
    <t xml:space="preserve">Gain (Loss) from lease remeasurement </t>
  </si>
  <si>
    <t>and termination</t>
  </si>
  <si>
    <t>Interest income</t>
  </si>
  <si>
    <t>Interest received</t>
  </si>
  <si>
    <t>Fee and service received</t>
  </si>
  <si>
    <t>Finance costs paid</t>
  </si>
  <si>
    <t>Other interest income</t>
  </si>
  <si>
    <t>Dividend income</t>
  </si>
  <si>
    <t>21, 23</t>
  </si>
  <si>
    <t>Dividend received</t>
  </si>
  <si>
    <t>Income tax paid</t>
  </si>
  <si>
    <t xml:space="preserve">Gain from operating activities </t>
  </si>
  <si>
    <t>before changes in working capital</t>
  </si>
  <si>
    <t>Changes in working capital:</t>
  </si>
  <si>
    <r>
      <t xml:space="preserve">Statements of Cash Flows </t>
    </r>
    <r>
      <rPr>
        <sz val="9"/>
        <rFont val="Arial"/>
        <family val="2"/>
      </rPr>
      <t>(Cont’d)</t>
    </r>
  </si>
  <si>
    <t>financial statements</t>
  </si>
  <si>
    <t>Cash flows from investing activities</t>
  </si>
  <si>
    <t>Cash paid for short-term loans to related parties</t>
  </si>
  <si>
    <t>Cash paid for purchase of building</t>
  </si>
  <si>
    <t>improvements and equipment</t>
  </si>
  <si>
    <t>Cash paid for purchase of intangible assets</t>
  </si>
  <si>
    <t>Cash received from sale of equipment</t>
  </si>
  <si>
    <t>Cash flows from financing activities</t>
  </si>
  <si>
    <t>Cash received from short-term borrowings</t>
  </si>
  <si>
    <t>from related parties</t>
  </si>
  <si>
    <t>26 c)</t>
  </si>
  <si>
    <t xml:space="preserve">Cash received from short-term borrowings </t>
  </si>
  <si>
    <t>Cash paid for short-term borrowings</t>
  </si>
  <si>
    <t xml:space="preserve">Cash received from long-term borrowings </t>
  </si>
  <si>
    <t>Cash paid for long-term borrowings</t>
  </si>
  <si>
    <t>Cash received from issuance of debentures</t>
  </si>
  <si>
    <t>Cash paid for debenture redemption</t>
  </si>
  <si>
    <t>Cash paid for ordinary share issuing costs</t>
  </si>
  <si>
    <t xml:space="preserve">Cash paid for principle elements </t>
  </si>
  <si>
    <t>of lease payments</t>
  </si>
  <si>
    <t>Dividends paid</t>
  </si>
  <si>
    <t>Net changes in cash and cash equivalents</t>
  </si>
  <si>
    <t>at the beginning of the period</t>
  </si>
  <si>
    <t>Non-cash items</t>
  </si>
  <si>
    <t>Payables from intangible assets purchased</t>
  </si>
  <si>
    <t>Acquisition of right-of-use assets</t>
  </si>
  <si>
    <t>Lease termination</t>
  </si>
  <si>
    <t>Lease modifications and reassessments</t>
  </si>
  <si>
    <t>Dividends received by offsetting debts</t>
  </si>
  <si>
    <t>Dividends receivable</t>
  </si>
  <si>
    <t>19, 26 c)</t>
  </si>
  <si>
    <t>23</t>
  </si>
  <si>
    <t>at the end of the period</t>
  </si>
  <si>
    <t>Net cash used in investing activities</t>
  </si>
  <si>
    <t>Net cash from (used in) financing activities</t>
  </si>
  <si>
    <t>Net cash generated from (used in) operating activities</t>
  </si>
  <si>
    <t>(Reclassified)</t>
  </si>
  <si>
    <t xml:space="preserve">Payables for purchase of building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</si>
</sst>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;\(#,##0\);&quot;-&quot;"/>
    <numFmt numFmtId="170" formatCode="#,##0;\(#,##0\)"/>
    <numFmt numFmtId="171" formatCode="_(* #,##0_);_(* \(#,##0\);_(* &quot;-&quot;??_);_(@_)"/>
    <numFmt numFmtId="172" formatCode="#,##0;\(#,##0\);&quot;-&quot;;@"/>
    <numFmt numFmtId="173" formatCode="_-* #,##0_-;\-* #,##0_-;_-* &quot;-&quot;??_-;_-@_-"/>
    <numFmt numFmtId="174" formatCode="_-* #,##0.00\ &quot;€&quot;_-;\-* #,##0.00\ &quot;€&quot;_-;_-* &quot;-&quot;??\ &quot;€&quot;_-;_-@_-"/>
    <numFmt numFmtId="175" formatCode="_-* #,##0.00\ _€_-;\-* #,##0.00\ _€_-;_-* &quot;-&quot;??\ _€_-;_-@_-"/>
    <numFmt numFmtId="176" formatCode="0."/>
    <numFmt numFmtId="177" formatCode="0.0%"/>
    <numFmt numFmtId="178" formatCode="[$-1070000]d/m/yy;@"/>
    <numFmt numFmtId="179" formatCode="* #,##0_);* \(#,##0\);&quot;-&quot;??_);@"/>
    <numFmt numFmtId="180" formatCode="_ &quot;$&quot;\ * #,##0.00_ ;_ &quot;$&quot;\ * \-#,##0.00_ ;_ &quot;$&quot;\ * &quot;-&quot;??_ ;_ @_ "/>
    <numFmt numFmtId="181" formatCode="_ &quot;$&quot;\ * #,##0_ ;_ &quot;$&quot;\ * \-#,##0_ ;_ &quot;$&quot;\ * &quot;-&quot;_ ;_ @_ "/>
    <numFmt numFmtId="182" formatCode="#,##0.00;[Red]\(#,##0.00\);\-"/>
    <numFmt numFmtId="183" formatCode="_-&quot;Dfl.&quot;\ * #,##0.00_-;_-&quot;Dfl.&quot;\ * #,##0.00\-;_-&quot;Dfl.&quot;\ * &quot;-&quot;??_-;_-@_-"/>
    <numFmt numFmtId="184" formatCode="_-* #,##0.00_-;_-* #,##0.00\-;_-* &quot;-&quot;??_-;_-@_-"/>
    <numFmt numFmtId="185" formatCode="_-&quot;?&quot;* #,##0_-;\-&quot;?&quot;* #,##0_-;_-&quot;?&quot;* &quot;-&quot;_-;_-@_-"/>
    <numFmt numFmtId="186" formatCode="_-&quot;?&quot;* #,##0.00_-;\-&quot;?&quot;* #,##0.00_-;_-&quot;?&quot;* &quot;-&quot;??_-;_-@_-"/>
    <numFmt numFmtId="187" formatCode="_-* #,##0_-;_-* #,##0\-;_-* &quot;-&quot;_-;_-@_-"/>
    <numFmt numFmtId="188" formatCode="_-&quot;Dfl.&quot;\ * #,##0_-;_-&quot;Dfl.&quot;\ * #,##0\-;_-&quot;Dfl.&quot;\ * &quot;-&quot;_-;_-@_-"/>
    <numFmt numFmtId="189" formatCode="&quot;\&quot;#,##0;[Red]&quot;\&quot;\-#,##0"/>
    <numFmt numFmtId="190" formatCode="&quot;\&quot;#,##0.00;[Red]&quot;\&quot;\-#,##0.00"/>
    <numFmt numFmtId="191" formatCode="###0_);[Red]\(###0\)"/>
    <numFmt numFmtId="192" formatCode="General_)"/>
    <numFmt numFmtId="193" formatCode="0.000"/>
    <numFmt numFmtId="194" formatCode="#,##0.0_);\(#,##0.0\)"/>
    <numFmt numFmtId="195" formatCode="#,##0.000_);\(#,##0.000\)"/>
    <numFmt numFmtId="196" formatCode="_(* #,##0.0_);_(* \(#,##0.00\);_(* &quot;-&quot;??_);_(@_)"/>
    <numFmt numFmtId="197" formatCode="&quot;$&quot;#,\);\(&quot;$&quot;#,##0\)"/>
    <numFmt numFmtId="198" formatCode="0.000_)"/>
    <numFmt numFmtId="199" formatCode="#,##0.0_);[Red]\(#,##0.0\)"/>
    <numFmt numFmtId="200" formatCode="\฿#,##0.00_);&quot;(฿&quot;#,##0.00\)"/>
    <numFmt numFmtId="201" formatCode="_-* #,##0.00_-;\-* #,##0.00_-;_-* \-??_-;_-@_-"/>
    <numFmt numFmtId="202" formatCode="_(* #,##0.00_);_(* \(#,##0.00\);_(* \-??_);_(@_)"/>
    <numFmt numFmtId="203" formatCode="#,##0.00\ &quot;F&quot;;\-#,##0.00\ &quot;F&quot;"/>
    <numFmt numFmtId="204" formatCode="dd\-mmm\-yy_)"/>
    <numFmt numFmtId="205" formatCode="#,##0.00&quot; F&quot;_);\(#,##0.00&quot; F&quot;\)"/>
    <numFmt numFmtId="206" formatCode="_-[$€-2]* #,##0.00_-;\-[$€-2]* #,##0.00_-;_-[$€-2]* \-??_-"/>
    <numFmt numFmtId="207" formatCode="#,##0\ \ ;\(#,##0\)\ ;\—\ \ \ \ "/>
    <numFmt numFmtId="208" formatCode=";;;"/>
    <numFmt numFmtId="209" formatCode="&quot;?&quot;#,##0;[Red]\-&quot;?&quot;#,##0"/>
    <numFmt numFmtId="210" formatCode="0.0&quot;  &quot;"/>
    <numFmt numFmtId="211" formatCode="_-* #,##0&quot; F&quot;_-;\-* #,##0&quot; F&quot;_-;_-* &quot;-&quot;&quot; F&quot;_-;_-@_-"/>
    <numFmt numFmtId="212" formatCode="_-* #,##0.00&quot; F&quot;_-;\-* #,##0.00&quot; F&quot;_-;_-* &quot;-&quot;??&quot; F&quot;_-;_-@_-"/>
    <numFmt numFmtId="213" formatCode="0.00_)"/>
    <numFmt numFmtId="214" formatCode="#,##0&quot; F&quot;_);[Red]\(#,##0&quot; F&quot;\)"/>
    <numFmt numFmtId="215" formatCode="#,##0.0;[Red]\-#,##0.0"/>
    <numFmt numFmtId="216" formatCode="0.00_);[Red]\(0.00\)"/>
    <numFmt numFmtId="217" formatCode="\60\4\7\:"/>
    <numFmt numFmtId="218" formatCode="#,##0&quot;£&quot;_);[Red]\(#,##0&quot;£&quot;\)"/>
    <numFmt numFmtId="219" formatCode="&quot;$&quot;#,\);\(&quot;$&quot;#,\)"/>
    <numFmt numFmtId="220" formatCode="&quot;$&quot;#,;\(&quot;$&quot;#,\)"/>
    <numFmt numFmtId="221" formatCode="#,##0.00;\(#,##0.00\);\-"/>
    <numFmt numFmtId="222" formatCode="_-* #,##0_-;\-* #,##0_-;_-* \-_-;_-@_-"/>
    <numFmt numFmtId="223" formatCode="_(\$* #,##0_);_(\$* \(#,##0\);_(\$* \-_);_(@_)"/>
    <numFmt numFmtId="224" formatCode="_(\$* #,##0.00_);_(\$* \(#,##0.00\);_(\$* \-??_);_(@_)"/>
    <numFmt numFmtId="225" formatCode="_-&quot;$&quot;* #,##0_-;\-&quot;$&quot;* #,##0_-;_-&quot;$&quot;* &quot;-&quot;_-;_-@_-"/>
    <numFmt numFmtId="226" formatCode="_-&quot;\&quot;* #,##0.00_-;\-&quot;\&quot;* #,##0.00_-;_-&quot;\&quot;* &quot;-&quot;??_-;_-@_-"/>
    <numFmt numFmtId="227" formatCode="_-&quot;€&quot;\ * #,##0.00_-;_-&quot;€&quot;\ * #,##0.00\-;_-&quot;€&quot;\ * &quot;-&quot;??_-;_-@_-"/>
    <numFmt numFmtId="228" formatCode="_-* #,##0.00\ _D_M_-;\-* #,##0.00\ _D_M_-;_-* &quot;-&quot;??\ _D_M_-;_-@_-"/>
    <numFmt numFmtId="229" formatCode="#,##0.000;\(#,##0.000\);&quot;-&quot;"/>
    <numFmt numFmtId="230" formatCode="#,##0.00;\(#,##0.00\);&quot;-&quot;;@"/>
    <numFmt numFmtId="231" formatCode="#,##0.00;\(#,##0.00\);&quot;-&quot;"/>
  </numFmts>
  <fonts count="192">
    <font>
      <sz val="14"/>
      <color rgb="FF000000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color theme="1"/>
      <name val="Arial Unicode MS"/>
      <family val="2"/>
    </font>
    <font>
      <sz val="10"/>
      <color rgb="FF0000FF"/>
      <name val="Arial Unicode MS"/>
      <family val="2"/>
    </font>
    <font>
      <sz val="14"/>
      <color rgb="FF000000"/>
      <name val="Cordia New"/>
      <family val="2"/>
    </font>
    <font>
      <sz val="10"/>
      <color theme="1"/>
      <name val="Arial"/>
      <family val="2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0"/>
      <color theme="10"/>
      <name val="Georgia"/>
      <family val="1"/>
    </font>
    <font>
      <sz val="14"/>
      <color rgb="FF000000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u/>
      <sz val="11"/>
      <color rgb="FF0000FF"/>
      <name val="Calibri"/>
      <family val="2"/>
      <scheme val="minor"/>
    </font>
    <font>
      <sz val="10"/>
      <color theme="1"/>
      <name val="Leelawadee UI Semilight"/>
      <family val="2"/>
    </font>
    <font>
      <sz val="16"/>
      <name val="AngsanaUPC"/>
      <family val="1"/>
    </font>
    <font>
      <sz val="11"/>
      <color rgb="FF000000"/>
      <name val="Tahoma"/>
      <family val="2"/>
    </font>
    <font>
      <sz val="14"/>
      <color rgb="FF000000"/>
      <name val="Cordia New"/>
      <family val="2"/>
      <charset val="222"/>
    </font>
    <font>
      <sz val="10"/>
      <color theme="1"/>
      <name val="Calibri"/>
      <family val="2"/>
      <scheme val="minor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2"/>
      <name val="Times New Roman"/>
      <family val="1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10"/>
      <color rgb="FF000000"/>
      <name val="Calibri"/>
      <family val="2"/>
      <scheme val="minor"/>
    </font>
    <font>
      <u/>
      <sz val="10"/>
      <color theme="10"/>
      <name val="Arial"/>
      <family val="2"/>
    </font>
    <font>
      <sz val="10"/>
      <name val="Tahoma"/>
      <family val="2"/>
    </font>
    <font>
      <sz val="10"/>
      <color theme="1"/>
      <name val="EYInterstate"/>
      <family val="2"/>
    </font>
    <font>
      <sz val="14"/>
      <name val="Angsana New"/>
      <family val="1"/>
    </font>
    <font>
      <sz val="10"/>
      <name val="ApFont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0"/>
      <name val="Times New Roman"/>
      <family val="1"/>
      <charset val="1"/>
    </font>
    <font>
      <sz val="14"/>
      <name val="CordiaUPC"/>
      <family val="2"/>
      <charset val="222"/>
    </font>
    <font>
      <sz val="10"/>
      <color indexed="8"/>
      <name val="Arial"/>
      <family val="2"/>
      <charset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2"/>
      <name val="Times New Roman"/>
      <family val="1"/>
      <charset val="1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  <charset val="1"/>
    </font>
    <font>
      <sz val="11"/>
      <name val="Times New Roman"/>
      <family val="1"/>
    </font>
    <font>
      <sz val="6"/>
      <name val="Palatino"/>
      <family val="1"/>
      <charset val="222"/>
    </font>
    <font>
      <sz val="6"/>
      <name val="Palatino"/>
      <family val="1"/>
      <charset val="1"/>
    </font>
    <font>
      <b/>
      <sz val="12"/>
      <name val="Arial"/>
      <family val="2"/>
    </font>
    <font>
      <b/>
      <sz val="12"/>
      <name val="Tahoma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  <charset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1"/>
    </font>
    <font>
      <sz val="10"/>
      <color indexed="8"/>
      <name val="EYInterstate"/>
      <family val="2"/>
      <charset val="1"/>
    </font>
    <font>
      <sz val="14"/>
      <name val="Cordia New"/>
      <family val="2"/>
      <charset val="1"/>
    </font>
    <font>
      <sz val="10"/>
      <name val="Palatino"/>
      <family val="1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color indexed="9"/>
      <name val="Arial"/>
      <family val="2"/>
      <charset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imes New Roman"/>
      <family val="1"/>
      <charset val="1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9"/>
      <color indexed="36"/>
      <name val="ＭＳ Ｐゴシック"/>
      <family val="3"/>
      <charset val="128"/>
    </font>
    <font>
      <u/>
      <sz val="10"/>
      <color indexed="12"/>
      <name val="Arial"/>
      <family val="2"/>
    </font>
    <font>
      <sz val="14"/>
      <name val="Cordia New"/>
      <family val="1"/>
      <charset val="1"/>
    </font>
    <font>
      <u/>
      <sz val="10"/>
      <color indexed="36"/>
      <name val="Arial"/>
      <family val="2"/>
    </font>
    <font>
      <sz val="12"/>
      <name val="นูลมรผ"/>
    </font>
    <font>
      <sz val="11"/>
      <color indexed="8"/>
      <name val="Tahoma"/>
      <family val="2"/>
      <charset val="222"/>
    </font>
    <font>
      <sz val="10"/>
      <name val="Droid Sans Thai"/>
      <family val="2"/>
      <charset val="222"/>
    </font>
    <font>
      <sz val="10"/>
      <color rgb="FF000000"/>
      <name val="EYInterstate"/>
      <family val="2"/>
      <charset val="1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Tms Rmn"/>
    </font>
    <font>
      <sz val="11"/>
      <name val="돋움"/>
      <family val="2"/>
      <charset val="129"/>
    </font>
    <font>
      <b/>
      <sz val="11"/>
      <name val="Times New Roman"/>
      <family val="1"/>
    </font>
    <font>
      <sz val="11"/>
      <name val="Arial Narrow"/>
      <family val="2"/>
      <charset val="222"/>
    </font>
    <font>
      <sz val="11"/>
      <color rgb="FFFF0000"/>
      <name val="Calibri"/>
      <family val="2"/>
      <charset val="222"/>
      <scheme val="minor"/>
    </font>
    <font>
      <b/>
      <sz val="10"/>
      <color theme="1"/>
      <name val="Arial"/>
      <family val="2"/>
    </font>
    <font>
      <sz val="10"/>
      <color theme="1"/>
      <name val="Times New Roman"/>
      <family val="2"/>
      <charset val="222"/>
    </font>
    <font>
      <sz val="16"/>
      <name val="AngsanaUPC"/>
      <family val="1"/>
      <charset val="222"/>
    </font>
    <font>
      <sz val="10"/>
      <color indexed="8"/>
      <name val="Times New Roman"/>
      <family val="2"/>
      <charset val="222"/>
    </font>
    <font>
      <b/>
      <sz val="18"/>
      <color theme="3"/>
      <name val="Calibri"/>
      <family val="2"/>
      <scheme val="major"/>
    </font>
    <font>
      <sz val="11"/>
      <color rgb="FF9C6500"/>
      <name val="Calibri"/>
      <family val="2"/>
      <scheme val="minor"/>
    </font>
    <font>
      <sz val="8"/>
      <name val="EYInterstate Light"/>
    </font>
    <font>
      <sz val="12"/>
      <name val="Palatino"/>
      <family val="1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sz val="10"/>
      <color rgb="FFFF0000"/>
      <name val="Arial"/>
      <family val="2"/>
    </font>
    <font>
      <sz val="18"/>
      <color theme="3"/>
      <name val="Calibri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rgb="FF000000"/>
      <name val="Arial"/>
      <family val="2"/>
    </font>
    <font>
      <u/>
      <sz val="9"/>
      <color theme="10"/>
      <name val="Arial"/>
      <family val="2"/>
    </font>
    <font>
      <sz val="14"/>
      <color rgb="FF000000"/>
      <name val="Cordia New"/>
      <family val="2"/>
    </font>
    <font>
      <sz val="14"/>
      <color rgb="FF000000"/>
      <name val="Cordia New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strike/>
      <sz val="9"/>
      <color theme="1"/>
      <name val="Arial"/>
      <family val="2"/>
    </font>
    <font>
      <sz val="9"/>
      <color rgb="FF000000"/>
      <name val="Arial"/>
      <family val="2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62"/>
        <bgColor indexed="56"/>
      </patternFill>
    </fill>
    <fill>
      <patternFill patternType="solid">
        <fgColor indexed="26"/>
        <bgColor indexed="9"/>
      </patternFill>
    </fill>
    <fill>
      <patternFill patternType="solid">
        <fgColor indexed="30"/>
        <bgColor indexed="21"/>
      </patternFill>
    </fill>
    <fill>
      <patternFill patternType="solid">
        <fgColor indexed="25"/>
        <bgColor indexed="61"/>
      </patternFill>
    </fill>
    <fill>
      <patternFill patternType="solid">
        <fgColor indexed="29"/>
        <bgColor indexed="45"/>
      </patternFill>
    </fill>
    <fill>
      <patternFill patternType="solid">
        <fgColor indexed="22"/>
        <bgColor indexed="31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</borders>
  <cellStyleXfs count="27332">
    <xf numFmtId="0" fontId="0" fillId="0" borderId="0"/>
    <xf numFmtId="0" fontId="10" fillId="0" borderId="1"/>
    <xf numFmtId="0" fontId="9" fillId="0" borderId="1"/>
    <xf numFmtId="0" fontId="16" fillId="0" borderId="1"/>
    <xf numFmtId="43" fontId="16" fillId="0" borderId="1" applyFont="0" applyFill="0" applyBorder="0" applyAlignment="0" applyProtection="0"/>
    <xf numFmtId="0" fontId="16" fillId="0" borderId="1"/>
    <xf numFmtId="0" fontId="16" fillId="0" borderId="1"/>
    <xf numFmtId="0" fontId="17" fillId="0" borderId="1"/>
    <xf numFmtId="168" fontId="16" fillId="0" borderId="1" applyFont="0" applyFill="0" applyBorder="0" applyAlignment="0" applyProtection="0"/>
    <xf numFmtId="0" fontId="18" fillId="0" borderId="1"/>
    <xf numFmtId="0" fontId="8" fillId="0" borderId="1"/>
    <xf numFmtId="43" fontId="18" fillId="0" borderId="1" applyFont="0" applyFill="0" applyBorder="0" applyAlignment="0" applyProtection="0"/>
    <xf numFmtId="0" fontId="19" fillId="0" borderId="1"/>
    <xf numFmtId="0" fontId="8" fillId="0" borderId="1"/>
    <xf numFmtId="0" fontId="16" fillId="0" borderId="1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0" fontId="17" fillId="0" borderId="1"/>
    <xf numFmtId="0" fontId="20" fillId="0" borderId="1"/>
    <xf numFmtId="0" fontId="8" fillId="0" borderId="1"/>
    <xf numFmtId="0" fontId="21" fillId="0" borderId="1">
      <protection locked="0"/>
    </xf>
    <xf numFmtId="43" fontId="21" fillId="0" borderId="1" applyFont="0" applyFill="0" applyBorder="0" applyAlignment="0" applyProtection="0"/>
    <xf numFmtId="0" fontId="8" fillId="0" borderId="1"/>
    <xf numFmtId="0" fontId="22" fillId="0" borderId="1" applyNumberFormat="0" applyFill="0" applyBorder="0" applyAlignment="0">
      <alignment vertical="top"/>
      <protection locked="0"/>
    </xf>
    <xf numFmtId="0" fontId="8" fillId="0" borderId="1"/>
    <xf numFmtId="0" fontId="8" fillId="0" borderId="1"/>
    <xf numFmtId="0" fontId="17" fillId="0" borderId="1"/>
    <xf numFmtId="0" fontId="21" fillId="0" borderId="1">
      <protection locked="0"/>
    </xf>
    <xf numFmtId="0" fontId="23" fillId="0" borderId="1"/>
    <xf numFmtId="0" fontId="8" fillId="0" borderId="1"/>
    <xf numFmtId="0" fontId="8" fillId="0" borderId="1"/>
    <xf numFmtId="43" fontId="8" fillId="0" borderId="1" applyFont="0" applyFill="0" applyBorder="0" applyAlignment="0" applyProtection="0"/>
    <xf numFmtId="43" fontId="17" fillId="0" borderId="1" applyFont="0" applyFill="0" applyBorder="0" applyAlignment="0" applyProtection="0"/>
    <xf numFmtId="0" fontId="8" fillId="0" borderId="1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21" fillId="0" borderId="1">
      <protection locked="0"/>
    </xf>
    <xf numFmtId="43" fontId="8" fillId="0" borderId="1" applyFont="0" applyFill="0" applyBorder="0" applyAlignment="0" applyProtection="0"/>
    <xf numFmtId="0" fontId="8" fillId="0" borderId="1"/>
    <xf numFmtId="0" fontId="21" fillId="0" borderId="1">
      <protection locked="0"/>
    </xf>
    <xf numFmtId="43" fontId="8" fillId="0" borderId="1" applyFont="0" applyFill="0" applyBorder="0" applyAlignment="0" applyProtection="0"/>
    <xf numFmtId="0" fontId="17" fillId="0" borderId="1"/>
    <xf numFmtId="0" fontId="17" fillId="0" borderId="1"/>
    <xf numFmtId="0" fontId="24" fillId="0" borderId="1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0" fontId="21" fillId="0" borderId="1"/>
    <xf numFmtId="43" fontId="8" fillId="0" borderId="1" applyFont="0" applyFill="0" applyBorder="0" applyAlignment="0" applyProtection="0"/>
    <xf numFmtId="0" fontId="8" fillId="0" borderId="1"/>
    <xf numFmtId="0" fontId="8" fillId="0" borderId="1"/>
    <xf numFmtId="0" fontId="8" fillId="0" borderId="1"/>
    <xf numFmtId="0" fontId="8" fillId="0" borderId="1"/>
    <xf numFmtId="43" fontId="8" fillId="0" borderId="1" applyFont="0" applyFill="0" applyBorder="0" applyAlignment="0" applyProtection="0"/>
    <xf numFmtId="0" fontId="17" fillId="0" borderId="1"/>
    <xf numFmtId="0" fontId="17" fillId="0" borderId="1"/>
    <xf numFmtId="0" fontId="8" fillId="0" borderId="1"/>
    <xf numFmtId="43" fontId="8" fillId="0" borderId="1" applyFont="0" applyFill="0" applyBorder="0" applyAlignment="0" applyProtection="0"/>
    <xf numFmtId="9" fontId="8" fillId="0" borderId="1" applyFont="0" applyFill="0" applyBorder="0" applyAlignment="0" applyProtection="0"/>
    <xf numFmtId="43" fontId="21" fillId="0" borderId="1" applyFont="0" applyFill="0" applyBorder="0" applyAlignment="0" applyProtection="0"/>
    <xf numFmtId="9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8" fillId="0" borderId="1"/>
    <xf numFmtId="9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24" fillId="0" borderId="1"/>
    <xf numFmtId="43" fontId="24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0" fontId="8" fillId="0" borderId="1"/>
    <xf numFmtId="0" fontId="25" fillId="0" borderId="5" applyNumberFormat="0" applyFill="0" applyAlignment="0">
      <protection locked="0"/>
    </xf>
    <xf numFmtId="0" fontId="8" fillId="0" borderId="1"/>
    <xf numFmtId="43" fontId="17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0" fontId="21" fillId="0" borderId="1">
      <protection locked="0"/>
    </xf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7" fillId="0" borderId="1"/>
    <xf numFmtId="0" fontId="7" fillId="0" borderId="1"/>
    <xf numFmtId="0" fontId="16" fillId="0" borderId="1"/>
    <xf numFmtId="0" fontId="6" fillId="0" borderId="1"/>
    <xf numFmtId="0" fontId="6" fillId="0" borderId="1"/>
    <xf numFmtId="0" fontId="20" fillId="0" borderId="1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2" fillId="5" borderId="10" applyNumberFormat="0" applyAlignment="0" applyProtection="0"/>
    <xf numFmtId="0" fontId="33" fillId="6" borderId="11" applyNumberFormat="0" applyAlignment="0" applyProtection="0"/>
    <xf numFmtId="0" fontId="34" fillId="6" borderId="10" applyNumberFormat="0" applyAlignment="0" applyProtection="0"/>
    <xf numFmtId="0" fontId="35" fillId="0" borderId="12" applyNumberFormat="0" applyFill="0" applyAlignment="0" applyProtection="0"/>
    <xf numFmtId="0" fontId="36" fillId="7" borderId="13" applyNumberFormat="0" applyAlignment="0" applyProtection="0"/>
    <xf numFmtId="0" fontId="39" fillId="0" borderId="15" applyNumberFormat="0" applyFill="0" applyAlignment="0" applyProtection="0"/>
    <xf numFmtId="9" fontId="17" fillId="0" borderId="1" applyFont="0" applyFill="0" applyBorder="0" applyAlignment="0" applyProtection="0"/>
    <xf numFmtId="174" fontId="17" fillId="0" borderId="1" applyFont="0" applyFill="0" applyBorder="0" applyAlignment="0" applyProtection="0"/>
    <xf numFmtId="175" fontId="17" fillId="0" borderId="1" applyFont="0" applyFill="0" applyBorder="0" applyAlignment="0" applyProtection="0"/>
    <xf numFmtId="0" fontId="22" fillId="0" borderId="1" applyNumberFormat="0" applyFill="0" applyBorder="0" applyAlignment="0">
      <protection locked="0"/>
    </xf>
    <xf numFmtId="0" fontId="21" fillId="0" borderId="1"/>
    <xf numFmtId="0" fontId="23" fillId="0" borderId="1"/>
    <xf numFmtId="0" fontId="22" fillId="0" borderId="1" applyNumberFormat="0" applyFill="0" applyBorder="0" applyAlignment="0" applyProtection="0"/>
    <xf numFmtId="0" fontId="21" fillId="0" borderId="1"/>
    <xf numFmtId="0" fontId="41" fillId="0" borderId="1" applyNumberFormat="0" applyFill="0" applyBorder="0" applyAlignment="0" applyProtection="0"/>
    <xf numFmtId="0" fontId="23" fillId="0" borderId="1"/>
    <xf numFmtId="0" fontId="5" fillId="0" borderId="1"/>
    <xf numFmtId="0" fontId="42" fillId="0" borderId="1" applyNumberFormat="0" applyFill="0" applyBorder="0" applyAlignment="0" applyProtection="0"/>
    <xf numFmtId="0" fontId="43" fillId="0" borderId="1" applyNumberFormat="0" applyFill="0" applyBorder="0" applyAlignment="0" applyProtection="0"/>
    <xf numFmtId="0" fontId="19" fillId="0" borderId="1"/>
    <xf numFmtId="9" fontId="18" fillId="0" borderId="1" applyFont="0" applyFill="0" applyBorder="0" applyAlignment="0" applyProtection="0"/>
    <xf numFmtId="0" fontId="17" fillId="0" borderId="1"/>
    <xf numFmtId="0" fontId="45" fillId="0" borderId="1"/>
    <xf numFmtId="43" fontId="21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43" fontId="18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21" fillId="0" borderId="1">
      <protection locked="0"/>
    </xf>
    <xf numFmtId="0" fontId="46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18" fillId="0" borderId="1"/>
    <xf numFmtId="0" fontId="21" fillId="0" borderId="1"/>
    <xf numFmtId="0" fontId="20" fillId="0" borderId="1"/>
    <xf numFmtId="43" fontId="47" fillId="0" borderId="1" applyFont="0" applyFill="0" applyBorder="0" applyAlignment="0" applyProtection="0"/>
    <xf numFmtId="0" fontId="16" fillId="0" borderId="1"/>
    <xf numFmtId="0" fontId="16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18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18" fillId="0" borderId="1"/>
    <xf numFmtId="0" fontId="5" fillId="0" borderId="1"/>
    <xf numFmtId="0" fontId="5" fillId="0" borderId="1"/>
    <xf numFmtId="0" fontId="46" fillId="0" borderId="1"/>
    <xf numFmtId="0" fontId="5" fillId="0" borderId="1"/>
    <xf numFmtId="0" fontId="5" fillId="0" borderId="1"/>
    <xf numFmtId="0" fontId="22" fillId="0" borderId="1" applyNumberFormat="0" applyFill="0" applyBorder="0" applyAlignment="0">
      <alignment vertical="top"/>
      <protection locked="0"/>
    </xf>
    <xf numFmtId="0" fontId="5" fillId="0" borderId="1"/>
    <xf numFmtId="0" fontId="5" fillId="0" borderId="1"/>
    <xf numFmtId="0" fontId="18" fillId="0" borderId="1"/>
    <xf numFmtId="0" fontId="5" fillId="0" borderId="1"/>
    <xf numFmtId="0" fontId="5" fillId="0" borderId="1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41" fillId="0" borderId="1" applyNumberFormat="0" applyFill="0" applyBorder="0" applyAlignment="0" applyProtection="0"/>
    <xf numFmtId="0" fontId="25" fillId="0" borderId="5" applyNumberFormat="0" applyFill="0" applyAlignment="0">
      <protection locked="0"/>
    </xf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22" fillId="0" borderId="1" applyNumberFormat="0" applyFill="0" applyBorder="0" applyAlignment="0">
      <protection locked="0"/>
    </xf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43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48" fillId="0" borderId="1"/>
    <xf numFmtId="0" fontId="21" fillId="0" borderId="1">
      <protection locked="0"/>
    </xf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20" fillId="0" borderId="1"/>
    <xf numFmtId="0" fontId="20" fillId="0" borderId="1"/>
    <xf numFmtId="0" fontId="20" fillId="0" borderId="1"/>
    <xf numFmtId="0" fontId="16" fillId="0" borderId="1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175" fontId="17" fillId="0" borderId="1" applyFont="0" applyFill="0" applyBorder="0" applyAlignment="0" applyProtection="0"/>
    <xf numFmtId="4" fontId="50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" fontId="50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180" fontId="53" fillId="0" borderId="1" applyFill="0" applyBorder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174" fontId="17" fillId="0" borderId="1" applyFont="0" applyFill="0" applyBorder="0" applyAlignment="0" applyProtection="0"/>
    <xf numFmtId="179" fontId="53" fillId="0" borderId="1" applyFill="0" applyBorder="0" applyProtection="0"/>
    <xf numFmtId="181" fontId="53" fillId="0" borderId="20" applyFill="0" applyProtection="0"/>
    <xf numFmtId="0" fontId="25" fillId="0" borderId="5" applyNumberFormat="0" applyFill="0" applyAlignment="0">
      <protection locked="0"/>
    </xf>
    <xf numFmtId="0" fontId="19" fillId="0" borderId="1"/>
    <xf numFmtId="0" fontId="25" fillId="0" borderId="5" applyNumberFormat="0" applyFill="0" applyAlignment="0">
      <protection locked="0"/>
    </xf>
    <xf numFmtId="0" fontId="24" fillId="0" borderId="1"/>
    <xf numFmtId="0" fontId="56" fillId="0" borderId="1"/>
    <xf numFmtId="0" fontId="16" fillId="0" borderId="1"/>
    <xf numFmtId="0" fontId="21" fillId="0" borderId="1">
      <protection locked="0"/>
    </xf>
    <xf numFmtId="0" fontId="16" fillId="0" borderId="1"/>
    <xf numFmtId="0" fontId="21" fillId="0" borderId="1">
      <protection locked="0"/>
    </xf>
    <xf numFmtId="0" fontId="17" fillId="0" borderId="1"/>
    <xf numFmtId="0" fontId="16" fillId="0" borderId="1"/>
    <xf numFmtId="0" fontId="5" fillId="0" borderId="1"/>
    <xf numFmtId="0" fontId="17" fillId="0" borderId="1"/>
    <xf numFmtId="0" fontId="51" fillId="0" borderId="1"/>
    <xf numFmtId="0" fontId="51" fillId="0" borderId="1"/>
    <xf numFmtId="0" fontId="54" fillId="0" borderId="1"/>
    <xf numFmtId="0" fontId="23" fillId="0" borderId="1"/>
    <xf numFmtId="37" fontId="49" fillId="0" borderId="1"/>
    <xf numFmtId="37" fontId="49" fillId="0" borderId="1"/>
    <xf numFmtId="0" fontId="16" fillId="0" borderId="1"/>
    <xf numFmtId="178" fontId="16" fillId="0" borderId="1"/>
    <xf numFmtId="178" fontId="16" fillId="0" borderId="1"/>
    <xf numFmtId="0" fontId="18" fillId="0" borderId="1"/>
    <xf numFmtId="0" fontId="5" fillId="0" borderId="1"/>
    <xf numFmtId="0" fontId="54" fillId="0" borderId="1"/>
    <xf numFmtId="0" fontId="5" fillId="0" borderId="1"/>
    <xf numFmtId="9" fontId="16" fillId="0" borderId="1" applyFont="0" applyFill="0" applyBorder="0" applyAlignment="0" applyProtection="0"/>
    <xf numFmtId="9" fontId="16" fillId="0" borderId="1" applyFont="0" applyFill="0" applyBorder="0" applyAlignment="0" applyProtection="0"/>
    <xf numFmtId="9" fontId="16" fillId="0" borderId="1" applyFont="0" applyFill="0" applyBorder="0" applyAlignment="0" applyProtection="0"/>
    <xf numFmtId="9" fontId="17" fillId="0" borderId="1" applyFont="0" applyFill="0" applyBorder="0" applyAlignment="0" applyProtection="0"/>
    <xf numFmtId="9" fontId="50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16" fillId="0" borderId="1" applyFont="0" applyFill="0" applyBorder="0" applyAlignment="0" applyProtection="0"/>
    <xf numFmtId="37" fontId="52" fillId="0" borderId="1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42" fillId="0" borderId="1" applyNumberFormat="0" applyFill="0" applyBorder="0" applyAlignment="0" applyProtection="0"/>
    <xf numFmtId="0" fontId="18" fillId="0" borderId="1"/>
    <xf numFmtId="0" fontId="20" fillId="0" borderId="1"/>
    <xf numFmtId="0" fontId="5" fillId="0" borderId="1"/>
    <xf numFmtId="0" fontId="5" fillId="0" borderId="1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44" fillId="0" borderId="1"/>
    <xf numFmtId="0" fontId="21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6" fillId="0" borderId="1" applyFont="0" applyFill="0" applyBorder="0" applyAlignment="0" applyProtection="0"/>
    <xf numFmtId="0" fontId="5" fillId="0" borderId="1"/>
    <xf numFmtId="0" fontId="20" fillId="0" borderId="1"/>
    <xf numFmtId="0" fontId="5" fillId="0" borderId="1"/>
    <xf numFmtId="0" fontId="20" fillId="0" borderId="1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21" fillId="0" borderId="1">
      <protection locked="0"/>
    </xf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5" fillId="0" borderId="1"/>
    <xf numFmtId="0" fontId="21" fillId="0" borderId="1"/>
    <xf numFmtId="0" fontId="22" fillId="0" borderId="1" applyNumberFormat="0" applyFill="0" applyBorder="0" applyAlignment="0">
      <alignment vertical="top"/>
      <protection locked="0"/>
    </xf>
    <xf numFmtId="0" fontId="22" fillId="0" borderId="1" applyNumberFormat="0" applyFill="0" applyBorder="0" applyAlignment="0">
      <alignment vertical="top"/>
      <protection locked="0"/>
    </xf>
    <xf numFmtId="0" fontId="5" fillId="0" borderId="1"/>
    <xf numFmtId="0" fontId="23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25" fillId="0" borderId="5" applyNumberFormat="0" applyFill="0" applyAlignment="0">
      <protection locked="0"/>
    </xf>
    <xf numFmtId="0" fontId="21" fillId="0" borderId="1">
      <protection locked="0"/>
    </xf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5" fillId="0" borderId="1"/>
    <xf numFmtId="0" fontId="21" fillId="0" borderId="1">
      <protection locked="0"/>
    </xf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21" fillId="0" borderId="1">
      <protection locked="0"/>
    </xf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21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22" fillId="0" borderId="1" applyNumberFormat="0" applyFill="0" applyBorder="0" applyAlignment="0">
      <alignment vertical="top"/>
      <protection locked="0"/>
    </xf>
    <xf numFmtId="0" fontId="48" fillId="0" borderId="1"/>
    <xf numFmtId="0" fontId="57" fillId="0" borderId="1"/>
    <xf numFmtId="0" fontId="21" fillId="0" borderId="1">
      <protection locked="0"/>
    </xf>
    <xf numFmtId="43" fontId="5" fillId="0" borderId="1" applyFont="0" applyFill="0" applyBorder="0" applyAlignment="0" applyProtection="0"/>
    <xf numFmtId="0" fontId="21" fillId="0" borderId="1">
      <protection locked="0"/>
    </xf>
    <xf numFmtId="0" fontId="17" fillId="0" borderId="1"/>
    <xf numFmtId="0" fontId="17" fillId="0" borderId="1"/>
    <xf numFmtId="43" fontId="21" fillId="0" borderId="1" applyFont="0" applyFill="0" applyBorder="0" applyAlignment="0" applyProtection="0"/>
    <xf numFmtId="0" fontId="17" fillId="0" borderId="1"/>
    <xf numFmtId="0" fontId="5" fillId="0" borderId="1"/>
    <xf numFmtId="43" fontId="5" fillId="0" borderId="1" applyFont="0" applyFill="0" applyBorder="0" applyAlignment="0" applyProtection="0"/>
    <xf numFmtId="0" fontId="21" fillId="0" borderId="1"/>
    <xf numFmtId="0" fontId="58" fillId="0" borderId="1" applyNumberFormat="0" applyFill="0" applyBorder="0" applyAlignment="0" applyProtection="0"/>
    <xf numFmtId="43" fontId="17" fillId="0" borderId="1" applyFont="0" applyFill="0" applyBorder="0" applyAlignment="0" applyProtection="0"/>
    <xf numFmtId="0" fontId="29" fillId="0" borderId="1" applyNumberFormat="0" applyFill="0" applyBorder="0" applyAlignment="0" applyProtection="0"/>
    <xf numFmtId="0" fontId="30" fillId="2" borderId="1" applyNumberFormat="0" applyBorder="0" applyAlignment="0" applyProtection="0"/>
    <xf numFmtId="0" fontId="31" fillId="3" borderId="1" applyNumberFormat="0" applyBorder="0" applyAlignment="0" applyProtection="0"/>
    <xf numFmtId="0" fontId="37" fillId="0" borderId="1" applyNumberFormat="0" applyFill="0" applyBorder="0" applyAlignment="0" applyProtection="0"/>
    <xf numFmtId="0" fontId="38" fillId="0" borderId="1" applyNumberFormat="0" applyFill="0" applyBorder="0" applyAlignment="0" applyProtection="0"/>
    <xf numFmtId="0" fontId="40" fillId="9" borderId="1" applyNumberFormat="0" applyBorder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40" fillId="13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40" fillId="17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40" fillId="21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40" fillId="25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40" fillId="29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43" fontId="17" fillId="0" borderId="1" applyFont="0" applyFill="0" applyBorder="0" applyAlignment="0" applyProtection="0"/>
    <xf numFmtId="0" fontId="22" fillId="0" borderId="1" applyNumberFormat="0" applyFill="0" applyBorder="0" applyAlignment="0">
      <protection locked="0"/>
    </xf>
    <xf numFmtId="0" fontId="23" fillId="0" borderId="1"/>
    <xf numFmtId="0" fontId="22" fillId="0" borderId="1" applyNumberFormat="0" applyFill="0" applyBorder="0" applyAlignment="0" applyProtection="0"/>
    <xf numFmtId="0" fontId="41" fillId="0" borderId="1" applyNumberFormat="0" applyFill="0" applyBorder="0" applyAlignment="0" applyProtection="0"/>
    <xf numFmtId="0" fontId="5" fillId="0" borderId="1"/>
    <xf numFmtId="0" fontId="42" fillId="0" borderId="1" applyNumberFormat="0" applyFill="0" applyBorder="0" applyAlignment="0" applyProtection="0"/>
    <xf numFmtId="0" fontId="43" fillId="0" borderId="1" applyNumberFormat="0" applyFill="0" applyBorder="0" applyAlignment="0" applyProtection="0"/>
    <xf numFmtId="9" fontId="18" fillId="0" borderId="1" applyFont="0" applyFill="0" applyBorder="0" applyAlignment="0" applyProtection="0"/>
    <xf numFmtId="0" fontId="45" fillId="0" borderId="1"/>
    <xf numFmtId="0" fontId="21" fillId="0" borderId="1">
      <protection locked="0"/>
    </xf>
    <xf numFmtId="43" fontId="21" fillId="0" borderId="1" applyFont="0" applyFill="0" applyBorder="0" applyAlignment="0" applyProtection="0"/>
    <xf numFmtId="0" fontId="5" fillId="0" borderId="1"/>
    <xf numFmtId="0" fontId="5" fillId="0" borderId="1"/>
    <xf numFmtId="43" fontId="18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21" fillId="0" borderId="1"/>
    <xf numFmtId="0" fontId="62" fillId="0" borderId="1"/>
    <xf numFmtId="43" fontId="21" fillId="0" borderId="1" applyFont="0" applyFill="0" applyBorder="0" applyAlignment="0" applyProtection="0"/>
    <xf numFmtId="0" fontId="21" fillId="0" borderId="1"/>
    <xf numFmtId="9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24" fillId="0" borderId="1"/>
    <xf numFmtId="43" fontId="24" fillId="0" borderId="1" applyFont="0" applyFill="0" applyBorder="0" applyAlignment="0" applyProtection="0"/>
    <xf numFmtId="0" fontId="17" fillId="0" borderId="1"/>
    <xf numFmtId="0" fontId="17" fillId="0" borderId="1"/>
    <xf numFmtId="183" fontId="17" fillId="0" borderId="1" applyFont="0" applyFill="0" applyBorder="0" applyAlignment="0" applyProtection="0"/>
    <xf numFmtId="0" fontId="63" fillId="0" borderId="1"/>
    <xf numFmtId="184" fontId="17" fillId="0" borderId="1" applyFont="0" applyFill="0" applyBorder="0" applyAlignment="0" applyProtection="0"/>
    <xf numFmtId="0" fontId="64" fillId="0" borderId="1" applyNumberFormat="0" applyFill="0" applyBorder="0" applyAlignment="0" applyProtection="0">
      <alignment vertical="top"/>
      <protection locked="0"/>
    </xf>
    <xf numFmtId="41" fontId="54" fillId="0" borderId="1" applyFont="0" applyFill="0" applyBorder="0" applyAlignment="0" applyProtection="0"/>
    <xf numFmtId="185" fontId="54" fillId="0" borderId="1" applyFont="0" applyFill="0" applyBorder="0" applyAlignment="0" applyProtection="0"/>
    <xf numFmtId="186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187" fontId="17" fillId="0" borderId="1" applyFont="0" applyFill="0" applyBorder="0" applyAlignment="0" applyProtection="0"/>
    <xf numFmtId="41" fontId="65" fillId="0" borderId="1" applyFont="0" applyFill="0" applyBorder="0" applyAlignment="0" applyProtection="0"/>
    <xf numFmtId="0" fontId="66" fillId="0" borderId="1"/>
    <xf numFmtId="188" fontId="17" fillId="0" borderId="1" applyFont="0" applyFill="0" applyBorder="0" applyAlignment="0" applyProtection="0"/>
    <xf numFmtId="189" fontId="67" fillId="0" borderId="1" applyFont="0" applyFill="0" applyBorder="0" applyAlignment="0" applyProtection="0"/>
    <xf numFmtId="190" fontId="67" fillId="0" borderId="1" applyFont="0" applyFill="0" applyBorder="0" applyAlignment="0" applyProtection="0"/>
    <xf numFmtId="0" fontId="67" fillId="0" borderId="1"/>
    <xf numFmtId="9" fontId="54" fillId="0" borderId="1"/>
    <xf numFmtId="191" fontId="17" fillId="0" borderId="1" applyFill="0" applyBorder="0" applyAlignment="0"/>
    <xf numFmtId="192" fontId="68" fillId="0" borderId="1" applyFill="0" applyBorder="0" applyAlignment="0"/>
    <xf numFmtId="193" fontId="68" fillId="0" borderId="1" applyFill="0" applyBorder="0" applyAlignment="0"/>
    <xf numFmtId="194" fontId="69" fillId="0" borderId="1" applyFill="0" applyBorder="0" applyAlignment="0"/>
    <xf numFmtId="195" fontId="69" fillId="0" borderId="1" applyFill="0" applyBorder="0" applyAlignment="0"/>
    <xf numFmtId="196" fontId="68" fillId="0" borderId="1" applyFill="0" applyBorder="0" applyAlignment="0"/>
    <xf numFmtId="197" fontId="69" fillId="0" borderId="1" applyFill="0" applyBorder="0" applyAlignment="0"/>
    <xf numFmtId="192" fontId="68" fillId="0" borderId="1" applyFill="0" applyBorder="0" applyAlignment="0"/>
    <xf numFmtId="198" fontId="70" fillId="0" borderId="1"/>
    <xf numFmtId="198" fontId="70" fillId="0" borderId="1"/>
    <xf numFmtId="198" fontId="70" fillId="0" borderId="1"/>
    <xf numFmtId="198" fontId="70" fillId="0" borderId="1"/>
    <xf numFmtId="198" fontId="70" fillId="0" borderId="1"/>
    <xf numFmtId="198" fontId="70" fillId="0" borderId="1"/>
    <xf numFmtId="198" fontId="70" fillId="0" borderId="1"/>
    <xf numFmtId="198" fontId="70" fillId="0" borderId="1"/>
    <xf numFmtId="199" fontId="71" fillId="0" borderId="1"/>
    <xf numFmtId="40" fontId="71" fillId="0" borderId="1"/>
    <xf numFmtId="200" fontId="72" fillId="0" borderId="1"/>
    <xf numFmtId="200" fontId="72" fillId="0" borderId="1"/>
    <xf numFmtId="193" fontId="72" fillId="0" borderId="1"/>
    <xf numFmtId="193" fontId="72" fillId="0" borderId="1"/>
    <xf numFmtId="196" fontId="68" fillId="0" borderId="1" applyFont="0" applyFill="0" applyBorder="0" applyAlignment="0" applyProtection="0"/>
    <xf numFmtId="201" fontId="73" fillId="0" borderId="1"/>
    <xf numFmtId="202" fontId="73" fillId="0" borderId="1"/>
    <xf numFmtId="202" fontId="73" fillId="0" borderId="1"/>
    <xf numFmtId="43" fontId="73" fillId="0" borderId="1"/>
    <xf numFmtId="201" fontId="73" fillId="0" borderId="1"/>
    <xf numFmtId="202" fontId="73" fillId="0" borderId="1"/>
    <xf numFmtId="202" fontId="73" fillId="0" borderId="1"/>
    <xf numFmtId="43" fontId="21" fillId="0" borderId="1" applyFont="0" applyFill="0" applyBorder="0" applyAlignment="0" applyProtection="0"/>
    <xf numFmtId="202" fontId="73" fillId="0" borderId="1"/>
    <xf numFmtId="203" fontId="55" fillId="0" borderId="1"/>
    <xf numFmtId="0" fontId="74" fillId="0" borderId="1" applyNumberFormat="0" applyAlignment="0">
      <alignment horizontal="left"/>
    </xf>
    <xf numFmtId="0" fontId="75" fillId="0" borderId="1">
      <alignment horizontal="left"/>
    </xf>
    <xf numFmtId="0" fontId="76" fillId="0" borderId="1"/>
    <xf numFmtId="0" fontId="77" fillId="0" borderId="1">
      <alignment horizontal="left"/>
    </xf>
    <xf numFmtId="0" fontId="78" fillId="0" borderId="1"/>
    <xf numFmtId="0" fontId="78" fillId="0" borderId="1"/>
    <xf numFmtId="0" fontId="72" fillId="0" borderId="1"/>
    <xf numFmtId="0" fontId="72" fillId="0" borderId="1"/>
    <xf numFmtId="192" fontId="68" fillId="0" borderId="1" applyFont="0" applyFill="0" applyBorder="0" applyAlignment="0" applyProtection="0"/>
    <xf numFmtId="204" fontId="55" fillId="0" borderId="1"/>
    <xf numFmtId="205" fontId="17" fillId="0" borderId="1"/>
    <xf numFmtId="0" fontId="79" fillId="33" borderId="1" applyNumberFormat="0" applyFont="0" applyFill="0" applyBorder="0" applyProtection="0">
      <alignment horizontal="left"/>
    </xf>
    <xf numFmtId="14" fontId="80" fillId="0" borderId="1" applyFill="0" applyBorder="0" applyAlignment="0"/>
    <xf numFmtId="38" fontId="81" fillId="0" borderId="25">
      <alignment vertical="center"/>
    </xf>
    <xf numFmtId="177" fontId="55" fillId="0" borderId="1"/>
    <xf numFmtId="0" fontId="71" fillId="0" borderId="1"/>
    <xf numFmtId="0" fontId="82" fillId="0" borderId="1"/>
    <xf numFmtId="196" fontId="68" fillId="0" borderId="1" applyFill="0" applyBorder="0" applyAlignment="0"/>
    <xf numFmtId="192" fontId="68" fillId="0" borderId="1" applyFill="0" applyBorder="0" applyAlignment="0"/>
    <xf numFmtId="196" fontId="68" fillId="0" borderId="1" applyFill="0" applyBorder="0" applyAlignment="0"/>
    <xf numFmtId="197" fontId="69" fillId="0" borderId="1" applyFill="0" applyBorder="0" applyAlignment="0"/>
    <xf numFmtId="192" fontId="68" fillId="0" borderId="1" applyFill="0" applyBorder="0" applyAlignment="0"/>
    <xf numFmtId="0" fontId="83" fillId="0" borderId="1" applyNumberFormat="0" applyAlignment="0">
      <alignment horizontal="left"/>
    </xf>
    <xf numFmtId="206" fontId="73" fillId="0" borderId="1"/>
    <xf numFmtId="0" fontId="84" fillId="0" borderId="1">
      <alignment horizontal="left"/>
    </xf>
    <xf numFmtId="0" fontId="85" fillId="0" borderId="1">
      <alignment horizontal="left"/>
    </xf>
    <xf numFmtId="0" fontId="86" fillId="0" borderId="1">
      <alignment horizontal="left"/>
    </xf>
    <xf numFmtId="0" fontId="86" fillId="0" borderId="1">
      <alignment horizontal="left"/>
    </xf>
    <xf numFmtId="0" fontId="87" fillId="0" borderId="1">
      <alignment horizontal="left"/>
    </xf>
    <xf numFmtId="207" fontId="88" fillId="0" borderId="1">
      <alignment horizontal="right"/>
    </xf>
    <xf numFmtId="38" fontId="56" fillId="33" borderId="1" applyNumberFormat="0" applyBorder="0" applyAlignment="0" applyProtection="0"/>
    <xf numFmtId="0" fontId="89" fillId="0" borderId="1">
      <alignment horizontal="left"/>
    </xf>
    <xf numFmtId="0" fontId="89" fillId="0" borderId="1">
      <alignment horizontal="left"/>
    </xf>
    <xf numFmtId="0" fontId="90" fillId="0" borderId="1">
      <alignment horizontal="left"/>
    </xf>
    <xf numFmtId="0" fontId="91" fillId="0" borderId="22" applyNumberFormat="0" applyAlignment="0" applyProtection="0">
      <alignment horizontal="left" vertical="center"/>
    </xf>
    <xf numFmtId="0" fontId="91" fillId="0" borderId="16">
      <alignment horizontal="left" vertical="center"/>
    </xf>
    <xf numFmtId="176" fontId="92" fillId="34" borderId="1">
      <alignment horizontal="left" vertical="top"/>
    </xf>
    <xf numFmtId="0" fontId="93" fillId="0" borderId="26">
      <alignment horizontal="left" vertical="top"/>
    </xf>
    <xf numFmtId="0" fontId="93" fillId="0" borderId="26">
      <alignment horizontal="left" vertical="top"/>
    </xf>
    <xf numFmtId="0" fontId="94" fillId="0" borderId="1">
      <alignment horizontal="left"/>
    </xf>
    <xf numFmtId="0" fontId="93" fillId="0" borderId="26">
      <alignment horizontal="left" vertical="top"/>
    </xf>
    <xf numFmtId="0" fontId="95" fillId="0" borderId="26">
      <alignment horizontal="left" vertical="top"/>
    </xf>
    <xf numFmtId="0" fontId="95" fillId="0" borderId="26">
      <alignment horizontal="left" vertical="top"/>
    </xf>
    <xf numFmtId="0" fontId="96" fillId="0" borderId="1">
      <alignment horizontal="left"/>
    </xf>
    <xf numFmtId="0" fontId="97" fillId="0" borderId="26">
      <alignment horizontal="left" vertical="top"/>
    </xf>
    <xf numFmtId="0" fontId="98" fillId="0" borderId="1">
      <alignment horizontal="left"/>
    </xf>
    <xf numFmtId="0" fontId="98" fillId="0" borderId="1">
      <alignment horizontal="left"/>
    </xf>
    <xf numFmtId="0" fontId="98" fillId="0" borderId="1">
      <alignment horizontal="left"/>
    </xf>
    <xf numFmtId="208" fontId="71" fillId="0" borderId="1"/>
    <xf numFmtId="0" fontId="59" fillId="34" borderId="1">
      <alignment horizontal="left" wrapText="1"/>
    </xf>
    <xf numFmtId="209" fontId="17" fillId="0" borderId="1" applyBorder="0" applyAlignment="0"/>
    <xf numFmtId="10" fontId="56" fillId="34" borderId="19" applyNumberFormat="0" applyBorder="0" applyAlignment="0" applyProtection="0"/>
    <xf numFmtId="210" fontId="17" fillId="0" borderId="1"/>
    <xf numFmtId="177" fontId="99" fillId="0" borderId="1"/>
    <xf numFmtId="38" fontId="100" fillId="0" borderId="1"/>
    <xf numFmtId="38" fontId="101" fillId="0" borderId="1"/>
    <xf numFmtId="38" fontId="102" fillId="0" borderId="1"/>
    <xf numFmtId="38" fontId="103" fillId="0" borderId="1"/>
    <xf numFmtId="0" fontId="88" fillId="0" borderId="1"/>
    <xf numFmtId="0" fontId="88" fillId="0" borderId="1"/>
    <xf numFmtId="0" fontId="53" fillId="0" borderId="1" applyNumberFormat="0" applyFont="0" applyFill="0" applyBorder="0" applyProtection="0">
      <alignment horizontal="left" vertical="center"/>
    </xf>
    <xf numFmtId="196" fontId="68" fillId="0" borderId="1" applyFill="0" applyBorder="0" applyAlignment="0"/>
    <xf numFmtId="192" fontId="68" fillId="0" borderId="1" applyFill="0" applyBorder="0" applyAlignment="0"/>
    <xf numFmtId="196" fontId="68" fillId="0" borderId="1" applyFill="0" applyBorder="0" applyAlignment="0"/>
    <xf numFmtId="197" fontId="69" fillId="0" borderId="1" applyFill="0" applyBorder="0" applyAlignment="0"/>
    <xf numFmtId="192" fontId="68" fillId="0" borderId="1" applyFill="0" applyBorder="0" applyAlignment="0"/>
    <xf numFmtId="38" fontId="81" fillId="0" borderId="1" applyFont="0" applyFill="0" applyBorder="0" applyAlignment="0" applyProtection="0"/>
    <xf numFmtId="40" fontId="81" fillId="0" borderId="1" applyFont="0" applyFill="0" applyBorder="0" applyAlignment="0" applyProtection="0"/>
    <xf numFmtId="164" fontId="81" fillId="0" borderId="1" applyFont="0" applyFill="0" applyBorder="0" applyAlignment="0" applyProtection="0"/>
    <xf numFmtId="165" fontId="81" fillId="0" borderId="1" applyFont="0" applyFill="0" applyBorder="0" applyAlignment="0" applyProtection="0"/>
    <xf numFmtId="211" fontId="104" fillId="0" borderId="1" applyFont="0" applyFill="0" applyBorder="0" applyAlignment="0" applyProtection="0"/>
    <xf numFmtId="212" fontId="104" fillId="0" borderId="1" applyFont="0" applyFill="0" applyBorder="0" applyAlignment="0" applyProtection="0"/>
    <xf numFmtId="0" fontId="105" fillId="0" borderId="1"/>
    <xf numFmtId="0" fontId="106" fillId="0" borderId="1"/>
    <xf numFmtId="0" fontId="106" fillId="0" borderId="1"/>
    <xf numFmtId="37" fontId="107" fillId="0" borderId="1"/>
    <xf numFmtId="213" fontId="108" fillId="0" borderId="1"/>
    <xf numFmtId="0" fontId="78" fillId="0" borderId="1"/>
    <xf numFmtId="0" fontId="73" fillId="0" borderId="1"/>
    <xf numFmtId="0" fontId="72" fillId="0" borderId="1"/>
    <xf numFmtId="0" fontId="73" fillId="0" borderId="1"/>
    <xf numFmtId="0" fontId="73" fillId="0" borderId="1"/>
    <xf numFmtId="0" fontId="106" fillId="0" borderId="1"/>
    <xf numFmtId="0" fontId="106" fillId="0" borderId="1"/>
    <xf numFmtId="0" fontId="109" fillId="0" borderId="1"/>
    <xf numFmtId="0" fontId="106" fillId="0" borderId="1"/>
    <xf numFmtId="0" fontId="73" fillId="0" borderId="1"/>
    <xf numFmtId="0" fontId="62" fillId="0" borderId="1"/>
    <xf numFmtId="0" fontId="109" fillId="0" borderId="1"/>
    <xf numFmtId="0" fontId="110" fillId="0" borderId="1"/>
    <xf numFmtId="0" fontId="111" fillId="0" borderId="1"/>
    <xf numFmtId="0" fontId="73" fillId="0" borderId="1"/>
    <xf numFmtId="0" fontId="106" fillId="0" borderId="1"/>
    <xf numFmtId="0" fontId="73" fillId="0" borderId="1"/>
    <xf numFmtId="0" fontId="72" fillId="0" borderId="1"/>
    <xf numFmtId="0" fontId="73" fillId="0" borderId="1"/>
    <xf numFmtId="0" fontId="73" fillId="0" borderId="1"/>
    <xf numFmtId="0" fontId="73" fillId="0" borderId="1"/>
    <xf numFmtId="0" fontId="73" fillId="0" borderId="1"/>
    <xf numFmtId="0" fontId="72" fillId="0" borderId="1"/>
    <xf numFmtId="0" fontId="73" fillId="0" borderId="1"/>
    <xf numFmtId="214" fontId="17" fillId="0" borderId="1"/>
    <xf numFmtId="0" fontId="112" fillId="0" borderId="1"/>
    <xf numFmtId="40" fontId="113" fillId="35" borderId="1">
      <alignment horizontal="right"/>
    </xf>
    <xf numFmtId="0" fontId="114" fillId="35" borderId="17"/>
    <xf numFmtId="0" fontId="115" fillId="0" borderId="1">
      <alignment horizontal="left"/>
    </xf>
    <xf numFmtId="0" fontId="116" fillId="0" borderId="1">
      <alignment horizontal="center"/>
    </xf>
    <xf numFmtId="0" fontId="117" fillId="0" borderId="1">
      <alignment horizontal="center"/>
    </xf>
    <xf numFmtId="0" fontId="72" fillId="0" borderId="1"/>
    <xf numFmtId="0" fontId="72" fillId="0" borderId="1"/>
    <xf numFmtId="215" fontId="72" fillId="0" borderId="1"/>
    <xf numFmtId="215" fontId="72" fillId="0" borderId="1"/>
    <xf numFmtId="216" fontId="72" fillId="0" borderId="1"/>
    <xf numFmtId="216" fontId="72" fillId="0" borderId="1"/>
    <xf numFmtId="195" fontId="69" fillId="0" borderId="1" applyFont="0" applyFill="0" applyBorder="0" applyAlignment="0" applyProtection="0"/>
    <xf numFmtId="217" fontId="68" fillId="0" borderId="1" applyFont="0" applyFill="0" applyBorder="0" applyAlignment="0" applyProtection="0"/>
    <xf numFmtId="10" fontId="17" fillId="0" borderId="1" applyFont="0" applyFill="0" applyBorder="0" applyAlignment="0" applyProtection="0"/>
    <xf numFmtId="9" fontId="73" fillId="0" borderId="1"/>
    <xf numFmtId="9" fontId="73" fillId="0" borderId="1"/>
    <xf numFmtId="9" fontId="73" fillId="0" borderId="1"/>
    <xf numFmtId="9" fontId="73" fillId="0" borderId="1"/>
    <xf numFmtId="9" fontId="73" fillId="0" borderId="1"/>
    <xf numFmtId="9" fontId="73" fillId="0" borderId="1"/>
    <xf numFmtId="9" fontId="73" fillId="0" borderId="1"/>
    <xf numFmtId="9" fontId="73" fillId="0" borderId="1"/>
    <xf numFmtId="9" fontId="81" fillId="0" borderId="24" applyNumberFormat="0" applyBorder="0"/>
    <xf numFmtId="3" fontId="118" fillId="0" borderId="1" applyNumberFormat="0" applyFill="0" applyBorder="0" applyAlignment="0" applyProtection="0"/>
    <xf numFmtId="196" fontId="68" fillId="0" borderId="1" applyFill="0" applyBorder="0" applyAlignment="0"/>
    <xf numFmtId="192" fontId="68" fillId="0" borderId="1" applyFill="0" applyBorder="0" applyAlignment="0"/>
    <xf numFmtId="196" fontId="68" fillId="0" borderId="1" applyFill="0" applyBorder="0" applyAlignment="0"/>
    <xf numFmtId="197" fontId="69" fillId="0" borderId="1" applyFill="0" applyBorder="0" applyAlignment="0"/>
    <xf numFmtId="192" fontId="68" fillId="0" borderId="1" applyFill="0" applyBorder="0" applyAlignment="0"/>
    <xf numFmtId="0" fontId="81" fillId="0" borderId="1" applyNumberFormat="0" applyFont="0" applyFill="0" applyBorder="0" applyAlignment="0" applyProtection="0">
      <alignment horizontal="left"/>
    </xf>
    <xf numFmtId="15" fontId="81" fillId="0" borderId="1" applyFont="0" applyFill="0" applyBorder="0" applyAlignment="0" applyProtection="0"/>
    <xf numFmtId="4" fontId="81" fillId="0" borderId="1" applyFont="0" applyFill="0" applyBorder="0" applyAlignment="0" applyProtection="0"/>
    <xf numFmtId="0" fontId="119" fillId="0" borderId="21">
      <alignment horizontal="center"/>
    </xf>
    <xf numFmtId="3" fontId="81" fillId="0" borderId="1" applyFont="0" applyFill="0" applyBorder="0" applyAlignment="0" applyProtection="0"/>
    <xf numFmtId="0" fontId="81" fillId="36" borderId="1" applyNumberFormat="0" applyFont="0" applyBorder="0" applyAlignment="0" applyProtection="0"/>
    <xf numFmtId="1" fontId="17" fillId="0" borderId="18" applyNumberFormat="0" applyFill="0" applyAlignment="0" applyProtection="0">
      <alignment horizontal="center" vertical="center"/>
    </xf>
    <xf numFmtId="218" fontId="17" fillId="0" borderId="1" applyNumberFormat="0" applyFill="0" applyBorder="0" applyAlignment="0" applyProtection="0">
      <alignment horizontal="left"/>
    </xf>
    <xf numFmtId="0" fontId="85" fillId="0" borderId="27">
      <alignment vertical="center"/>
    </xf>
    <xf numFmtId="38" fontId="53" fillId="0" borderId="1" applyNumberFormat="0" applyFont="0" applyFill="0" applyBorder="0" applyAlignment="0"/>
    <xf numFmtId="0" fontId="120" fillId="37" borderId="1"/>
    <xf numFmtId="0" fontId="73" fillId="0" borderId="1"/>
    <xf numFmtId="0" fontId="73" fillId="0" borderId="1"/>
    <xf numFmtId="0" fontId="120" fillId="37" borderId="1"/>
    <xf numFmtId="0" fontId="106" fillId="38" borderId="1"/>
    <xf numFmtId="0" fontId="106" fillId="38" borderId="1"/>
    <xf numFmtId="0" fontId="73" fillId="0" borderId="1"/>
    <xf numFmtId="0" fontId="73" fillId="0" borderId="1"/>
    <xf numFmtId="0" fontId="120" fillId="37" borderId="1"/>
    <xf numFmtId="0" fontId="106" fillId="38" borderId="1"/>
    <xf numFmtId="0" fontId="106" fillId="38" borderId="1"/>
    <xf numFmtId="0" fontId="73" fillId="0" borderId="1"/>
    <xf numFmtId="0" fontId="73" fillId="0" borderId="1"/>
    <xf numFmtId="0" fontId="106" fillId="39" borderId="1"/>
    <xf numFmtId="0" fontId="106" fillId="39" borderId="1"/>
    <xf numFmtId="0" fontId="120" fillId="39" borderId="1"/>
    <xf numFmtId="0" fontId="73" fillId="0" borderId="1"/>
    <xf numFmtId="0" fontId="73" fillId="0" borderId="1"/>
    <xf numFmtId="0" fontId="120" fillId="40" borderId="1"/>
    <xf numFmtId="0" fontId="120" fillId="40" borderId="1"/>
    <xf numFmtId="0" fontId="73" fillId="0" borderId="1"/>
    <xf numFmtId="0" fontId="73" fillId="0" borderId="1"/>
    <xf numFmtId="0" fontId="120" fillId="41" borderId="1"/>
    <xf numFmtId="0" fontId="120" fillId="41" borderId="1"/>
    <xf numFmtId="0" fontId="73" fillId="0" borderId="1"/>
    <xf numFmtId="0" fontId="73" fillId="0" borderId="1"/>
    <xf numFmtId="3" fontId="73" fillId="42" borderId="1"/>
    <xf numFmtId="3" fontId="73" fillId="42" borderId="1"/>
    <xf numFmtId="0" fontId="73" fillId="41" borderId="1"/>
    <xf numFmtId="0" fontId="73" fillId="41" borderId="1"/>
    <xf numFmtId="4" fontId="73" fillId="42" borderId="1"/>
    <xf numFmtId="4" fontId="73" fillId="42" borderId="1"/>
    <xf numFmtId="39" fontId="121" fillId="0" borderId="1"/>
    <xf numFmtId="0" fontId="80" fillId="0" borderId="1">
      <alignment vertical="top"/>
    </xf>
    <xf numFmtId="0" fontId="122" fillId="0" borderId="1" applyNumberFormat="0" applyBorder="0"/>
    <xf numFmtId="0" fontId="123" fillId="34" borderId="1">
      <alignment wrapText="1"/>
    </xf>
    <xf numFmtId="40" fontId="124" fillId="0" borderId="1" applyBorder="0">
      <alignment horizontal="right"/>
    </xf>
    <xf numFmtId="0" fontId="125" fillId="0" borderId="1">
      <alignment horizontal="left"/>
    </xf>
    <xf numFmtId="0" fontId="86" fillId="0" borderId="1">
      <alignment horizontal="left"/>
    </xf>
    <xf numFmtId="0" fontId="96" fillId="0" borderId="1"/>
    <xf numFmtId="0" fontId="94" fillId="0" borderId="1"/>
    <xf numFmtId="0" fontId="86" fillId="0" borderId="1"/>
    <xf numFmtId="43" fontId="17" fillId="0" borderId="1" applyBorder="0" applyAlignment="0" applyProtection="0"/>
    <xf numFmtId="0" fontId="126" fillId="0" borderId="1"/>
    <xf numFmtId="0" fontId="127" fillId="0" borderId="1"/>
    <xf numFmtId="0" fontId="127" fillId="0" borderId="1"/>
    <xf numFmtId="0" fontId="128" fillId="0" borderId="1"/>
    <xf numFmtId="0" fontId="128" fillId="0" borderId="1"/>
    <xf numFmtId="0" fontId="127" fillId="0" borderId="1"/>
    <xf numFmtId="0" fontId="127" fillId="0" borderId="1"/>
    <xf numFmtId="49" fontId="80" fillId="0" borderId="1" applyFill="0" applyBorder="0" applyAlignment="0"/>
    <xf numFmtId="219" fontId="69" fillId="0" borderId="1" applyFill="0" applyBorder="0" applyAlignment="0"/>
    <xf numFmtId="220" fontId="69" fillId="0" borderId="1" applyFill="0" applyBorder="0" applyAlignment="0"/>
    <xf numFmtId="0" fontId="128" fillId="0" borderId="1"/>
    <xf numFmtId="0" fontId="127" fillId="0" borderId="1"/>
    <xf numFmtId="0" fontId="104" fillId="0" borderId="1" applyNumberFormat="0" applyFont="0" applyFill="0" applyBorder="0" applyProtection="0">
      <alignment horizontal="center" vertical="center" wrapText="1"/>
    </xf>
    <xf numFmtId="0" fontId="129" fillId="0" borderId="1" applyNumberFormat="0" applyFill="0" applyBorder="0" applyAlignment="0" applyProtection="0">
      <alignment vertical="top"/>
      <protection locked="0"/>
    </xf>
    <xf numFmtId="43" fontId="17" fillId="0" borderId="1" applyFill="0" applyBorder="0" applyAlignment="0" applyProtection="0"/>
    <xf numFmtId="177" fontId="17" fillId="0" borderId="1" applyFont="0" applyFill="0" applyBorder="0" applyAlignment="0" applyProtection="0"/>
    <xf numFmtId="221" fontId="45" fillId="0" borderId="1" applyFill="0" applyBorder="0" applyAlignment="0" applyProtection="0"/>
    <xf numFmtId="182" fontId="6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177" fontId="21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1" fillId="0" borderId="1" applyFont="0" applyFill="0" applyBorder="0" applyAlignment="0" applyProtection="0"/>
    <xf numFmtId="202" fontId="17" fillId="0" borderId="1" applyFill="0" applyBorder="0" applyAlignment="0" applyProtection="0"/>
    <xf numFmtId="43" fontId="17" fillId="0" borderId="1" applyFont="0" applyFill="0" applyBorder="0" applyAlignment="0" applyProtection="0"/>
    <xf numFmtId="167" fontId="16" fillId="0" borderId="1" applyFont="0" applyFill="0" applyBorder="0" applyAlignment="0" applyProtection="0"/>
    <xf numFmtId="0" fontId="130" fillId="0" borderId="1" applyNumberFormat="0" applyFill="0" applyBorder="0" applyAlignment="0" applyProtection="0">
      <alignment vertical="top"/>
      <protection locked="0"/>
    </xf>
    <xf numFmtId="9" fontId="21" fillId="0" borderId="1" applyFont="0" applyFill="0" applyBorder="0" applyAlignment="0" applyProtection="0"/>
    <xf numFmtId="9" fontId="24" fillId="0" borderId="1" applyFont="0" applyFill="0" applyBorder="0" applyAlignment="0" applyProtection="0"/>
    <xf numFmtId="0" fontId="131" fillId="0" borderId="1"/>
    <xf numFmtId="222" fontId="73" fillId="0" borderId="1"/>
    <xf numFmtId="202" fontId="73" fillId="0" borderId="1"/>
    <xf numFmtId="223" fontId="73" fillId="0" borderId="1"/>
    <xf numFmtId="224" fontId="73" fillId="0" borderId="1"/>
    <xf numFmtId="0" fontId="132" fillId="0" borderId="1" applyNumberFormat="0" applyFill="0" applyBorder="0" applyAlignment="0" applyProtection="0">
      <alignment vertical="top"/>
      <protection locked="0"/>
    </xf>
    <xf numFmtId="9" fontId="133" fillId="0" borderId="1" applyFont="0" applyFill="0" applyBorder="0" applyAlignment="0" applyProtection="0"/>
    <xf numFmtId="0" fontId="24" fillId="0" borderId="1"/>
    <xf numFmtId="0" fontId="24" fillId="0" borderId="1"/>
    <xf numFmtId="0" fontId="17" fillId="0" borderId="1"/>
    <xf numFmtId="0" fontId="45" fillId="0" borderId="1"/>
    <xf numFmtId="0" fontId="60" fillId="0" borderId="1"/>
    <xf numFmtId="0" fontId="24" fillId="0" borderId="1"/>
    <xf numFmtId="0" fontId="17" fillId="0" borderId="1" applyFill="0"/>
    <xf numFmtId="0" fontId="17" fillId="0" borderId="1" applyFill="0"/>
    <xf numFmtId="0" fontId="5" fillId="0" borderId="1"/>
    <xf numFmtId="0" fontId="24" fillId="0" borderId="1"/>
    <xf numFmtId="0" fontId="17" fillId="0" borderId="1" applyFill="0"/>
    <xf numFmtId="0" fontId="62" fillId="0" borderId="1"/>
    <xf numFmtId="0" fontId="134" fillId="0" borderId="1"/>
    <xf numFmtId="0" fontId="16" fillId="0" borderId="1"/>
    <xf numFmtId="0" fontId="17" fillId="0" borderId="1"/>
    <xf numFmtId="0" fontId="17" fillId="0" borderId="1"/>
    <xf numFmtId="0" fontId="135" fillId="0" borderId="1"/>
    <xf numFmtId="0" fontId="136" fillId="0" borderId="1"/>
    <xf numFmtId="164" fontId="17" fillId="0" borderId="1" applyFont="0" applyFill="0" applyBorder="0" applyAlignment="0" applyProtection="0"/>
    <xf numFmtId="165" fontId="17" fillId="0" borderId="1" applyFont="0" applyFill="0" applyBorder="0" applyAlignment="0" applyProtection="0"/>
    <xf numFmtId="0" fontId="133" fillId="0" borderId="1" applyFont="0" applyFill="0" applyBorder="0" applyAlignment="0" applyProtection="0"/>
    <xf numFmtId="0" fontId="133" fillId="0" borderId="1" applyFont="0" applyFill="0" applyBorder="0" applyAlignment="0" applyProtection="0"/>
    <xf numFmtId="0" fontId="133" fillId="0" borderId="1" applyFont="0" applyFill="0" applyBorder="0" applyAlignment="0" applyProtection="0"/>
    <xf numFmtId="0" fontId="133" fillId="0" borderId="1" applyFont="0" applyFill="0" applyBorder="0" applyAlignment="0" applyProtection="0"/>
    <xf numFmtId="0" fontId="133" fillId="0" borderId="1"/>
    <xf numFmtId="0" fontId="24" fillId="8" borderId="14" applyNumberFormat="0" applyFont="0" applyAlignment="0" applyProtection="0"/>
    <xf numFmtId="192" fontId="121" fillId="0" borderId="1"/>
    <xf numFmtId="41" fontId="52" fillId="0" borderId="1" applyFont="0" applyFill="0" applyBorder="0" applyAlignment="0" applyProtection="0"/>
    <xf numFmtId="0" fontId="137" fillId="0" borderId="1"/>
    <xf numFmtId="41" fontId="16" fillId="0" borderId="1" applyFont="0" applyFill="0" applyBorder="0" applyAlignment="0" applyProtection="0"/>
    <xf numFmtId="0" fontId="138" fillId="0" borderId="1"/>
    <xf numFmtId="0" fontId="139" fillId="0" borderId="1" applyNumberFormat="0" applyFill="0" applyBorder="0" applyAlignment="0" applyProtection="0">
      <alignment vertical="top"/>
      <protection locked="0"/>
    </xf>
    <xf numFmtId="225" fontId="140" fillId="0" borderId="1" applyFont="0" applyFill="0" applyBorder="0" applyAlignment="0" applyProtection="0"/>
    <xf numFmtId="225" fontId="52" fillId="0" borderId="1" applyFont="0" applyFill="0" applyBorder="0" applyAlignment="0" applyProtection="0"/>
    <xf numFmtId="41" fontId="21" fillId="0" borderId="1" applyFont="0" applyFill="0" applyBorder="0" applyAlignment="0" applyProtection="0"/>
    <xf numFmtId="0" fontId="60" fillId="0" borderId="1"/>
    <xf numFmtId="43" fontId="60" fillId="0" borderId="1" applyFont="0" applyFill="0" applyBorder="0" applyAlignment="0" applyProtection="0"/>
    <xf numFmtId="0" fontId="141" fillId="0" borderId="1" applyNumberFormat="0" applyFill="0" applyBorder="0" applyAlignment="0" applyProtection="0"/>
    <xf numFmtId="43" fontId="17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60" fillId="0" borderId="1" applyFont="0" applyFill="0" applyBorder="0" applyAlignment="0" applyProtection="0"/>
    <xf numFmtId="0" fontId="141" fillId="0" borderId="1" applyNumberFormat="0" applyFill="0" applyBorder="0" applyAlignment="0" applyProtection="0"/>
    <xf numFmtId="0" fontId="53" fillId="0" borderId="23" applyNumberFormat="0" applyFill="0" applyBorder="0" applyAlignment="0" applyProtection="0">
      <protection locked="0"/>
    </xf>
    <xf numFmtId="0" fontId="58" fillId="0" borderId="1" applyNumberFormat="0" applyFill="0" applyBorder="0" applyAlignment="0" applyProtection="0">
      <alignment vertical="top"/>
      <protection locked="0"/>
    </xf>
    <xf numFmtId="184" fontId="17" fillId="0" borderId="1" applyFont="0" applyFill="0" applyBorder="0" applyAlignment="0" applyProtection="0"/>
    <xf numFmtId="0" fontId="24" fillId="0" borderId="1"/>
    <xf numFmtId="0" fontId="142" fillId="0" borderId="1"/>
    <xf numFmtId="40" fontId="143" fillId="0" borderId="1"/>
    <xf numFmtId="226" fontId="142" fillId="0" borderId="1" applyFont="0" applyFill="0" applyBorder="0" applyAlignment="0" applyProtection="0"/>
    <xf numFmtId="43" fontId="144" fillId="0" borderId="1" applyFill="0" applyBorder="0" applyAlignment="0" applyProtection="0"/>
    <xf numFmtId="227" fontId="17" fillId="0" borderId="1" applyFont="0" applyFill="0" applyBorder="0" applyAlignment="0" applyProtection="0"/>
    <xf numFmtId="0" fontId="55" fillId="0" borderId="1"/>
    <xf numFmtId="0" fontId="133" fillId="0" borderId="1" applyFont="0" applyFill="0" applyBorder="0" applyAlignment="0" applyProtection="0"/>
    <xf numFmtId="0" fontId="133" fillId="0" borderId="1" applyFont="0" applyFill="0" applyBorder="0" applyAlignment="0" applyProtection="0">
      <protection hidden="1"/>
    </xf>
    <xf numFmtId="167" fontId="17" fillId="0" borderId="1" applyFont="0" applyFill="0" applyBorder="0" applyAlignment="0" applyProtection="0"/>
    <xf numFmtId="0" fontId="142" fillId="0" borderId="1"/>
    <xf numFmtId="43" fontId="140" fillId="0" borderId="1" applyFont="0" applyFill="0" applyBorder="0" applyAlignment="0" applyProtection="0">
      <alignment vertical="center"/>
    </xf>
    <xf numFmtId="0" fontId="52" fillId="0" borderId="1">
      <alignment vertical="center"/>
    </xf>
    <xf numFmtId="226" fontId="142" fillId="0" borderId="1" applyFont="0" applyFill="0" applyBorder="0" applyAlignment="0" applyProtection="0"/>
    <xf numFmtId="41" fontId="21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1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5" fillId="0" borderId="1"/>
    <xf numFmtId="43" fontId="24" fillId="0" borderId="1" applyFont="0" applyFill="0" applyBorder="0" applyAlignment="0" applyProtection="0"/>
    <xf numFmtId="0" fontId="147" fillId="0" borderId="1"/>
    <xf numFmtId="0" fontId="60" fillId="0" borderId="1"/>
    <xf numFmtId="43" fontId="17" fillId="0" borderId="1" applyFont="0" applyFill="0" applyBorder="0" applyAlignment="0" applyProtection="0"/>
    <xf numFmtId="9" fontId="17" fillId="0" borderId="1" applyFont="0" applyFill="0" applyBorder="0" applyAlignment="0" applyProtection="0"/>
    <xf numFmtId="0" fontId="148" fillId="0" borderId="1"/>
    <xf numFmtId="43" fontId="60" fillId="0" borderId="1" applyFont="0" applyFill="0" applyBorder="0" applyAlignment="0" applyProtection="0"/>
    <xf numFmtId="202" fontId="148" fillId="0" borderId="1" applyFill="0" applyBorder="0" applyAlignment="0" applyProtection="0"/>
    <xf numFmtId="43" fontId="149" fillId="0" borderId="1" applyFont="0" applyFill="0" applyBorder="0" applyAlignment="0" applyProtection="0"/>
    <xf numFmtId="202" fontId="148" fillId="0" borderId="1" applyFill="0" applyBorder="0" applyAlignment="0" applyProtection="0"/>
    <xf numFmtId="9" fontId="149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17" fillId="0" borderId="1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150" fillId="0" borderId="1" applyNumberFormat="0" applyFill="0" applyBorder="0" applyAlignment="0" applyProtection="0"/>
    <xf numFmtId="0" fontId="151" fillId="4" borderId="1" applyNumberFormat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40" fillId="12" borderId="1" applyNumberFormat="0" applyBorder="0" applyAlignment="0" applyProtection="0"/>
    <xf numFmtId="0" fontId="40" fillId="16" borderId="1" applyNumberFormat="0" applyBorder="0" applyAlignment="0" applyProtection="0"/>
    <xf numFmtId="9" fontId="21" fillId="0" borderId="1" applyFont="0" applyFill="0" applyBorder="0" applyAlignment="0" applyProtection="0"/>
    <xf numFmtId="0" fontId="40" fillId="20" borderId="1" applyNumberFormat="0" applyBorder="0" applyAlignment="0" applyProtection="0"/>
    <xf numFmtId="0" fontId="40" fillId="24" borderId="1" applyNumberFormat="0" applyBorder="0" applyAlignment="0" applyProtection="0"/>
    <xf numFmtId="0" fontId="40" fillId="28" borderId="1" applyNumberFormat="0" applyBorder="0" applyAlignment="0" applyProtection="0"/>
    <xf numFmtId="0" fontId="40" fillId="32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1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9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61" fillId="0" borderId="1"/>
    <xf numFmtId="9" fontId="5" fillId="0" borderId="1" applyFont="0" applyFill="0" applyBorder="0" applyAlignment="0" applyProtection="0"/>
    <xf numFmtId="0" fontId="17" fillId="0" borderId="1" applyFill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21" fillId="0" borderId="1"/>
    <xf numFmtId="0" fontId="17" fillId="0" borderId="1" applyFill="0"/>
    <xf numFmtId="0" fontId="17" fillId="0" borderId="1" applyFill="0"/>
    <xf numFmtId="0" fontId="17" fillId="0" borderId="1"/>
    <xf numFmtId="0" fontId="152" fillId="0" borderId="1">
      <alignment vertical="center"/>
    </xf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175" fontId="17" fillId="0" borderId="1" applyFont="0" applyFill="0" applyBorder="0" applyAlignment="0" applyProtection="0"/>
    <xf numFmtId="43" fontId="16" fillId="0" borderId="1" applyFont="0" applyFill="0" applyBorder="0" applyAlignment="0" applyProtection="0"/>
    <xf numFmtId="0" fontId="153" fillId="0" borderId="1" applyNumberFormat="0" applyFill="0" applyBorder="0" applyAlignment="0" applyProtection="0"/>
    <xf numFmtId="0" fontId="153" fillId="0" borderId="1" applyNumberFormat="0" applyFill="0" applyBorder="0" applyAlignment="0" applyProtection="0"/>
    <xf numFmtId="0" fontId="21" fillId="0" borderId="1"/>
    <xf numFmtId="0" fontId="21" fillId="0" borderId="1"/>
    <xf numFmtId="0" fontId="21" fillId="0" borderId="1"/>
    <xf numFmtId="0" fontId="17" fillId="0" borderId="1"/>
    <xf numFmtId="0" fontId="17" fillId="0" borderId="1"/>
    <xf numFmtId="0" fontId="21" fillId="0" borderId="1"/>
    <xf numFmtId="0" fontId="16" fillId="0" borderId="1"/>
    <xf numFmtId="9" fontId="80" fillId="0" borderId="1" applyFont="0" applyFill="0" applyBorder="0" applyAlignment="0" applyProtection="0"/>
    <xf numFmtId="9" fontId="17" fillId="0" borderId="1" applyFont="0" applyFill="0" applyBorder="0" applyAlignment="0" applyProtection="0"/>
    <xf numFmtId="9" fontId="21" fillId="0" borderId="1" applyFont="0" applyFill="0" applyBorder="0" applyAlignment="0" applyProtection="0"/>
    <xf numFmtId="9" fontId="21" fillId="0" borderId="1" applyFont="0" applyFill="0" applyBorder="0" applyAlignment="0" applyProtection="0"/>
    <xf numFmtId="9" fontId="21" fillId="0" borderId="1" applyFont="0" applyFill="0" applyBorder="0" applyAlignment="0" applyProtection="0"/>
    <xf numFmtId="9" fontId="21" fillId="0" borderId="1" applyFont="0" applyFill="0" applyBorder="0" applyAlignment="0" applyProtection="0"/>
    <xf numFmtId="9" fontId="16" fillId="0" borderId="1" applyFont="0" applyFill="0" applyBorder="0" applyAlignment="0" applyProtection="0"/>
    <xf numFmtId="9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21" fillId="0" borderId="1"/>
    <xf numFmtId="43" fontId="21" fillId="0" borderId="1" applyFont="0" applyFill="0" applyBorder="0" applyAlignment="0" applyProtection="0"/>
    <xf numFmtId="0" fontId="60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21" fillId="10" borderId="1" applyNumberFormat="0" applyBorder="0" applyAlignment="0" applyProtection="0"/>
    <xf numFmtId="0" fontId="21" fillId="14" borderId="1" applyNumberFormat="0" applyBorder="0" applyAlignment="0" applyProtection="0"/>
    <xf numFmtId="0" fontId="21" fillId="18" borderId="1" applyNumberFormat="0" applyBorder="0" applyAlignment="0" applyProtection="0"/>
    <xf numFmtId="0" fontId="21" fillId="22" borderId="1" applyNumberFormat="0" applyBorder="0" applyAlignment="0" applyProtection="0"/>
    <xf numFmtId="0" fontId="21" fillId="26" borderId="1" applyNumberFormat="0" applyBorder="0" applyAlignment="0" applyProtection="0"/>
    <xf numFmtId="0" fontId="21" fillId="30" borderId="1" applyNumberFormat="0" applyBorder="0" applyAlignment="0" applyProtection="0"/>
    <xf numFmtId="0" fontId="21" fillId="11" borderId="1" applyNumberFormat="0" applyBorder="0" applyAlignment="0" applyProtection="0"/>
    <xf numFmtId="0" fontId="21" fillId="15" borderId="1" applyNumberFormat="0" applyBorder="0" applyAlignment="0" applyProtection="0"/>
    <xf numFmtId="0" fontId="21" fillId="19" borderId="1" applyNumberFormat="0" applyBorder="0" applyAlignment="0" applyProtection="0"/>
    <xf numFmtId="0" fontId="21" fillId="23" borderId="1" applyNumberFormat="0" applyBorder="0" applyAlignment="0" applyProtection="0"/>
    <xf numFmtId="0" fontId="21" fillId="27" borderId="1" applyNumberFormat="0" applyBorder="0" applyAlignment="0" applyProtection="0"/>
    <xf numFmtId="0" fontId="21" fillId="31" borderId="1" applyNumberFormat="0" applyBorder="0" applyAlignment="0" applyProtection="0"/>
    <xf numFmtId="0" fontId="154" fillId="12" borderId="1" applyNumberFormat="0" applyBorder="0" applyAlignment="0" applyProtection="0"/>
    <xf numFmtId="0" fontId="154" fillId="16" borderId="1" applyNumberFormat="0" applyBorder="0" applyAlignment="0" applyProtection="0"/>
    <xf numFmtId="0" fontId="154" fillId="20" borderId="1" applyNumberFormat="0" applyBorder="0" applyAlignment="0" applyProtection="0"/>
    <xf numFmtId="0" fontId="154" fillId="24" borderId="1" applyNumberFormat="0" applyBorder="0" applyAlignment="0" applyProtection="0"/>
    <xf numFmtId="0" fontId="154" fillId="28" borderId="1" applyNumberFormat="0" applyBorder="0" applyAlignment="0" applyProtection="0"/>
    <xf numFmtId="0" fontId="154" fillId="32" borderId="1" applyNumberFormat="0" applyBorder="0" applyAlignment="0" applyProtection="0"/>
    <xf numFmtId="0" fontId="154" fillId="9" borderId="1" applyNumberFormat="0" applyBorder="0" applyAlignment="0" applyProtection="0"/>
    <xf numFmtId="0" fontId="154" fillId="13" borderId="1" applyNumberFormat="0" applyBorder="0" applyAlignment="0" applyProtection="0"/>
    <xf numFmtId="0" fontId="154" fillId="17" borderId="1" applyNumberFormat="0" applyBorder="0" applyAlignment="0" applyProtection="0"/>
    <xf numFmtId="0" fontId="154" fillId="21" borderId="1" applyNumberFormat="0" applyBorder="0" applyAlignment="0" applyProtection="0"/>
    <xf numFmtId="0" fontId="154" fillId="25" borderId="1" applyNumberFormat="0" applyBorder="0" applyAlignment="0" applyProtection="0"/>
    <xf numFmtId="0" fontId="154" fillId="29" borderId="1" applyNumberFormat="0" applyBorder="0" applyAlignment="0" applyProtection="0"/>
    <xf numFmtId="0" fontId="155" fillId="3" borderId="1" applyNumberFormat="0" applyBorder="0" applyAlignment="0" applyProtection="0"/>
    <xf numFmtId="0" fontId="156" fillId="6" borderId="10" applyNumberFormat="0" applyAlignment="0" applyProtection="0"/>
    <xf numFmtId="0" fontId="157" fillId="7" borderId="13" applyNumberFormat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158" fillId="0" borderId="1" applyNumberFormat="0" applyFill="0" applyBorder="0" applyAlignment="0" applyProtection="0"/>
    <xf numFmtId="0" fontId="159" fillId="2" borderId="1" applyNumberFormat="0" applyBorder="0" applyAlignment="0" applyProtection="0"/>
    <xf numFmtId="0" fontId="160" fillId="0" borderId="7" applyNumberFormat="0" applyFill="0" applyAlignment="0" applyProtection="0"/>
    <xf numFmtId="0" fontId="161" fillId="0" borderId="8" applyNumberFormat="0" applyFill="0" applyAlignment="0" applyProtection="0"/>
    <xf numFmtId="0" fontId="162" fillId="0" borderId="9" applyNumberFormat="0" applyFill="0" applyAlignment="0" applyProtection="0"/>
    <xf numFmtId="0" fontId="162" fillId="0" borderId="1" applyNumberFormat="0" applyFill="0" applyBorder="0" applyAlignment="0" applyProtection="0"/>
    <xf numFmtId="0" fontId="163" fillId="5" borderId="10" applyNumberFormat="0" applyAlignment="0" applyProtection="0"/>
    <xf numFmtId="0" fontId="164" fillId="0" borderId="12" applyNumberFormat="0" applyFill="0" applyAlignment="0" applyProtection="0"/>
    <xf numFmtId="0" fontId="165" fillId="4" borderId="1" applyNumberFormat="0" applyBorder="0" applyAlignment="0" applyProtection="0"/>
    <xf numFmtId="0" fontId="152" fillId="0" borderId="1">
      <alignment vertical="center"/>
    </xf>
    <xf numFmtId="0" fontId="17" fillId="0" borderId="1" applyFill="0"/>
    <xf numFmtId="0" fontId="21" fillId="8" borderId="14" applyNumberFormat="0" applyFont="0" applyAlignment="0" applyProtection="0"/>
    <xf numFmtId="0" fontId="166" fillId="6" borderId="11" applyNumberFormat="0" applyAlignment="0" applyProtection="0"/>
    <xf numFmtId="0" fontId="146" fillId="0" borderId="15" applyNumberFormat="0" applyFill="0" applyAlignment="0" applyProtection="0"/>
    <xf numFmtId="0" fontId="167" fillId="0" borderId="1" applyNumberFormat="0" applyFill="0" applyBorder="0" applyAlignment="0" applyProtection="0"/>
    <xf numFmtId="41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43" fontId="21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81" fillId="0" borderId="24" applyNumberFormat="0" applyBorder="0"/>
    <xf numFmtId="182" fontId="60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60" fillId="0" borderId="1"/>
    <xf numFmtId="0" fontId="5" fillId="0" borderId="1"/>
    <xf numFmtId="0" fontId="60" fillId="0" borderId="1"/>
    <xf numFmtId="43" fontId="60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1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43" fontId="5" fillId="0" borderId="1" applyFont="0" applyFill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24" fillId="0" borderId="1"/>
    <xf numFmtId="43" fontId="24" fillId="0" borderId="1" applyFont="0" applyFill="0" applyBorder="0" applyAlignment="0" applyProtection="0"/>
    <xf numFmtId="0" fontId="17" fillId="0" borderId="1" applyFill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0" fontId="16" fillId="0" borderId="1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24" fillId="0" borderId="1"/>
    <xf numFmtId="0" fontId="5" fillId="0" borderId="1"/>
    <xf numFmtId="0" fontId="5" fillId="0" borderId="1"/>
    <xf numFmtId="0" fontId="5" fillId="0" borderId="1"/>
    <xf numFmtId="0" fontId="24" fillId="0" borderId="1"/>
    <xf numFmtId="43" fontId="24" fillId="0" borderId="1" applyFont="0" applyFill="0" applyBorder="0" applyAlignment="0" applyProtection="0"/>
    <xf numFmtId="0" fontId="168" fillId="0" borderId="1" applyNumberFormat="0" applyFill="0" applyBorder="0" applyAlignment="0" applyProtection="0"/>
    <xf numFmtId="0" fontId="169" fillId="0" borderId="7" applyNumberFormat="0" applyFill="0" applyAlignment="0" applyProtection="0"/>
    <xf numFmtId="0" fontId="170" fillId="0" borderId="8" applyNumberFormat="0" applyFill="0" applyAlignment="0" applyProtection="0"/>
    <xf numFmtId="0" fontId="171" fillId="0" borderId="9" applyNumberFormat="0" applyFill="0" applyAlignment="0" applyProtection="0"/>
    <xf numFmtId="0" fontId="171" fillId="0" borderId="1" applyNumberFormat="0" applyFill="0" applyBorder="0" applyAlignment="0" applyProtection="0"/>
    <xf numFmtId="0" fontId="172" fillId="2" borderId="1" applyNumberFormat="0" applyBorder="0" applyAlignment="0" applyProtection="0"/>
    <xf numFmtId="0" fontId="173" fillId="3" borderId="1" applyNumberFormat="0" applyBorder="0" applyAlignment="0" applyProtection="0"/>
    <xf numFmtId="0" fontId="174" fillId="4" borderId="1" applyNumberFormat="0" applyBorder="0" applyAlignment="0" applyProtection="0"/>
    <xf numFmtId="0" fontId="175" fillId="5" borderId="10" applyNumberFormat="0" applyAlignment="0" applyProtection="0"/>
    <xf numFmtId="0" fontId="176" fillId="6" borderId="11" applyNumberFormat="0" applyAlignment="0" applyProtection="0"/>
    <xf numFmtId="0" fontId="177" fillId="6" borderId="10" applyNumberFormat="0" applyAlignment="0" applyProtection="0"/>
    <xf numFmtId="0" fontId="178" fillId="0" borderId="12" applyNumberFormat="0" applyFill="0" applyAlignment="0" applyProtection="0"/>
    <xf numFmtId="0" fontId="179" fillId="7" borderId="13" applyNumberFormat="0" applyAlignment="0" applyProtection="0"/>
    <xf numFmtId="0" fontId="145" fillId="0" borderId="1" applyNumberFormat="0" applyFill="0" applyBorder="0" applyAlignment="0" applyProtection="0"/>
    <xf numFmtId="0" fontId="24" fillId="8" borderId="14" applyNumberFormat="0" applyFont="0" applyAlignment="0" applyProtection="0"/>
    <xf numFmtId="0" fontId="180" fillId="0" borderId="1" applyNumberFormat="0" applyFill="0" applyBorder="0" applyAlignment="0" applyProtection="0"/>
    <xf numFmtId="0" fontId="181" fillId="0" borderId="15" applyNumberFormat="0" applyFill="0" applyAlignment="0" applyProtection="0"/>
    <xf numFmtId="0" fontId="182" fillId="9" borderId="1" applyNumberFormat="0" applyBorder="0" applyAlignment="0" applyProtection="0"/>
    <xf numFmtId="0" fontId="24" fillId="10" borderId="1" applyNumberFormat="0" applyBorder="0" applyAlignment="0" applyProtection="0"/>
    <xf numFmtId="0" fontId="24" fillId="11" borderId="1" applyNumberFormat="0" applyBorder="0" applyAlignment="0" applyProtection="0"/>
    <xf numFmtId="0" fontId="182" fillId="12" borderId="1" applyNumberFormat="0" applyBorder="0" applyAlignment="0" applyProtection="0"/>
    <xf numFmtId="0" fontId="182" fillId="13" borderId="1" applyNumberFormat="0" applyBorder="0" applyAlignment="0" applyProtection="0"/>
    <xf numFmtId="0" fontId="24" fillId="14" borderId="1" applyNumberFormat="0" applyBorder="0" applyAlignment="0" applyProtection="0"/>
    <xf numFmtId="0" fontId="24" fillId="15" borderId="1" applyNumberFormat="0" applyBorder="0" applyAlignment="0" applyProtection="0"/>
    <xf numFmtId="0" fontId="182" fillId="16" borderId="1" applyNumberFormat="0" applyBorder="0" applyAlignment="0" applyProtection="0"/>
    <xf numFmtId="0" fontId="182" fillId="17" borderId="1" applyNumberFormat="0" applyBorder="0" applyAlignment="0" applyProtection="0"/>
    <xf numFmtId="0" fontId="24" fillId="18" borderId="1" applyNumberFormat="0" applyBorder="0" applyAlignment="0" applyProtection="0"/>
    <xf numFmtId="0" fontId="24" fillId="19" borderId="1" applyNumberFormat="0" applyBorder="0" applyAlignment="0" applyProtection="0"/>
    <xf numFmtId="0" fontId="182" fillId="20" borderId="1" applyNumberFormat="0" applyBorder="0" applyAlignment="0" applyProtection="0"/>
    <xf numFmtId="0" fontId="182" fillId="21" borderId="1" applyNumberFormat="0" applyBorder="0" applyAlignment="0" applyProtection="0"/>
    <xf numFmtId="0" fontId="24" fillId="22" borderId="1" applyNumberFormat="0" applyBorder="0" applyAlignment="0" applyProtection="0"/>
    <xf numFmtId="0" fontId="24" fillId="23" borderId="1" applyNumberFormat="0" applyBorder="0" applyAlignment="0" applyProtection="0"/>
    <xf numFmtId="0" fontId="182" fillId="24" borderId="1" applyNumberFormat="0" applyBorder="0" applyAlignment="0" applyProtection="0"/>
    <xf numFmtId="0" fontId="182" fillId="25" borderId="1" applyNumberFormat="0" applyBorder="0" applyAlignment="0" applyProtection="0"/>
    <xf numFmtId="0" fontId="24" fillId="26" borderId="1" applyNumberFormat="0" applyBorder="0" applyAlignment="0" applyProtection="0"/>
    <xf numFmtId="0" fontId="24" fillId="27" borderId="1" applyNumberFormat="0" applyBorder="0" applyAlignment="0" applyProtection="0"/>
    <xf numFmtId="0" fontId="182" fillId="28" borderId="1" applyNumberFormat="0" applyBorder="0" applyAlignment="0" applyProtection="0"/>
    <xf numFmtId="0" fontId="182" fillId="29" borderId="1" applyNumberFormat="0" applyBorder="0" applyAlignment="0" applyProtection="0"/>
    <xf numFmtId="0" fontId="24" fillId="30" borderId="1" applyNumberFormat="0" applyBorder="0" applyAlignment="0" applyProtection="0"/>
    <xf numFmtId="0" fontId="24" fillId="31" borderId="1" applyNumberFormat="0" applyBorder="0" applyAlignment="0" applyProtection="0"/>
    <xf numFmtId="0" fontId="182" fillId="32" borderId="1" applyNumberFormat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21" fillId="0" borderId="1" applyFont="0" applyFill="0" applyBorder="0" applyAlignment="0" applyProtection="0"/>
    <xf numFmtId="0" fontId="24" fillId="0" borderId="1"/>
    <xf numFmtId="43" fontId="24" fillId="0" borderId="1" applyFont="0" applyFill="0" applyBorder="0" applyAlignment="0" applyProtection="0"/>
    <xf numFmtId="0" fontId="24" fillId="0" borderId="1"/>
    <xf numFmtId="43" fontId="24" fillId="0" borderId="1" applyFont="0" applyFill="0" applyBorder="0" applyAlignment="0" applyProtection="0"/>
    <xf numFmtId="0" fontId="24" fillId="0" borderId="1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24" fillId="0" borderId="1"/>
    <xf numFmtId="43" fontId="24" fillId="0" borderId="1" applyFont="0" applyFill="0" applyBorder="0" applyAlignment="0" applyProtection="0"/>
    <xf numFmtId="43" fontId="73" fillId="0" borderId="1"/>
    <xf numFmtId="43" fontId="21" fillId="0" borderId="1" applyFont="0" applyFill="0" applyBorder="0" applyAlignment="0" applyProtection="0"/>
    <xf numFmtId="0" fontId="91" fillId="0" borderId="16">
      <alignment horizontal="left" vertical="center"/>
    </xf>
    <xf numFmtId="43" fontId="17" fillId="0" borderId="1" applyBorder="0" applyAlignment="0" applyProtection="0"/>
    <xf numFmtId="43" fontId="17" fillId="0" borderId="1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9" fontId="24" fillId="0" borderId="1" applyFont="0" applyFill="0" applyBorder="0" applyAlignment="0" applyProtection="0"/>
    <xf numFmtId="0" fontId="24" fillId="0" borderId="1"/>
    <xf numFmtId="0" fontId="24" fillId="0" borderId="1"/>
    <xf numFmtId="0" fontId="24" fillId="0" borderId="1"/>
    <xf numFmtId="0" fontId="5" fillId="0" borderId="1"/>
    <xf numFmtId="0" fontId="24" fillId="0" borderId="1"/>
    <xf numFmtId="43" fontId="21" fillId="0" borderId="1" applyFont="0" applyFill="0" applyBorder="0" applyAlignment="0" applyProtection="0"/>
    <xf numFmtId="0" fontId="24" fillId="8" borderId="14" applyNumberFormat="0" applyFont="0" applyAlignment="0" applyProtection="0"/>
    <xf numFmtId="41" fontId="21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24" fillId="0" borderId="1"/>
    <xf numFmtId="41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1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5" fillId="0" borderId="1"/>
    <xf numFmtId="43" fontId="24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149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1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9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17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43" fontId="21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60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1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43" fontId="5" fillId="0" borderId="1" applyFont="0" applyFill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24" fillId="0" borderId="1"/>
    <xf numFmtId="43" fontId="24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24" fillId="0" borderId="1"/>
    <xf numFmtId="0" fontId="5" fillId="0" borderId="1"/>
    <xf numFmtId="0" fontId="5" fillId="0" borderId="1"/>
    <xf numFmtId="0" fontId="5" fillId="0" borderId="1"/>
    <xf numFmtId="0" fontId="24" fillId="0" borderId="1"/>
    <xf numFmtId="43" fontId="24" fillId="0" borderId="1" applyFont="0" applyFill="0" applyBorder="0" applyAlignment="0" applyProtection="0"/>
    <xf numFmtId="0" fontId="24" fillId="8" borderId="14" applyNumberFormat="0" applyFont="0" applyAlignment="0" applyProtection="0"/>
    <xf numFmtId="0" fontId="24" fillId="10" borderId="1" applyNumberFormat="0" applyBorder="0" applyAlignment="0" applyProtection="0"/>
    <xf numFmtId="0" fontId="24" fillId="11" borderId="1" applyNumberFormat="0" applyBorder="0" applyAlignment="0" applyProtection="0"/>
    <xf numFmtId="0" fontId="24" fillId="14" borderId="1" applyNumberFormat="0" applyBorder="0" applyAlignment="0" applyProtection="0"/>
    <xf numFmtId="0" fontId="24" fillId="15" borderId="1" applyNumberFormat="0" applyBorder="0" applyAlignment="0" applyProtection="0"/>
    <xf numFmtId="0" fontId="24" fillId="18" borderId="1" applyNumberFormat="0" applyBorder="0" applyAlignment="0" applyProtection="0"/>
    <xf numFmtId="0" fontId="24" fillId="19" borderId="1" applyNumberFormat="0" applyBorder="0" applyAlignment="0" applyProtection="0"/>
    <xf numFmtId="0" fontId="24" fillId="22" borderId="1" applyNumberFormat="0" applyBorder="0" applyAlignment="0" applyProtection="0"/>
    <xf numFmtId="0" fontId="24" fillId="23" borderId="1" applyNumberFormat="0" applyBorder="0" applyAlignment="0" applyProtection="0"/>
    <xf numFmtId="0" fontId="24" fillId="26" borderId="1" applyNumberFormat="0" applyBorder="0" applyAlignment="0" applyProtection="0"/>
    <xf numFmtId="0" fontId="24" fillId="27" borderId="1" applyNumberFormat="0" applyBorder="0" applyAlignment="0" applyProtection="0"/>
    <xf numFmtId="0" fontId="24" fillId="30" borderId="1" applyNumberFormat="0" applyBorder="0" applyAlignment="0" applyProtection="0"/>
    <xf numFmtId="0" fontId="24" fillId="31" borderId="1" applyNumberFormat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24" fillId="0" borderId="1"/>
    <xf numFmtId="43" fontId="24" fillId="0" borderId="1" applyFont="0" applyFill="0" applyBorder="0" applyAlignment="0" applyProtection="0"/>
    <xf numFmtId="0" fontId="21" fillId="0" borderId="1"/>
    <xf numFmtId="43" fontId="24" fillId="0" borderId="1" applyFont="0" applyFill="0" applyBorder="0" applyAlignment="0" applyProtection="0"/>
    <xf numFmtId="0" fontId="24" fillId="0" borderId="1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0" fontId="17" fillId="0" borderId="1"/>
    <xf numFmtId="43" fontId="17" fillId="0" borderId="1" applyFont="0" applyFill="0" applyBorder="0" applyAlignment="0" applyProtection="0"/>
    <xf numFmtId="0" fontId="52" fillId="0" borderId="1"/>
    <xf numFmtId="0" fontId="17" fillId="0" borderId="1"/>
    <xf numFmtId="43" fontId="17" fillId="0" borderId="1" applyFont="0" applyFill="0" applyBorder="0" applyAlignment="0" applyProtection="0"/>
    <xf numFmtId="9" fontId="17" fillId="0" borderId="1" applyFont="0" applyFill="0" applyBorder="0" applyAlignment="0" applyProtection="0"/>
    <xf numFmtId="9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4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73" fillId="0" borderId="1"/>
    <xf numFmtId="43" fontId="21" fillId="0" borderId="1" applyFont="0" applyFill="0" applyBorder="0" applyAlignment="0" applyProtection="0"/>
    <xf numFmtId="43" fontId="17" fillId="0" borderId="1" applyBorder="0" applyAlignment="0" applyProtection="0"/>
    <xf numFmtId="43" fontId="17" fillId="0" borderId="1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1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149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5" fillId="0" borderId="1"/>
    <xf numFmtId="0" fontId="5" fillId="0" borderId="1"/>
    <xf numFmtId="0" fontId="183" fillId="0" borderId="1"/>
    <xf numFmtId="0" fontId="17" fillId="0" borderId="1"/>
    <xf numFmtId="0" fontId="46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9" fontId="21" fillId="0" borderId="1" applyFont="0" applyFill="0" applyBorder="0" applyAlignment="0" applyProtection="0"/>
    <xf numFmtId="9" fontId="21" fillId="0" borderId="1" applyFont="0" applyFill="0" applyBorder="0" applyAlignment="0" applyProtection="0"/>
    <xf numFmtId="9" fontId="21" fillId="0" borderId="1" applyFont="0" applyFill="0" applyBorder="0" applyAlignment="0" applyProtection="0"/>
    <xf numFmtId="0" fontId="21" fillId="0" borderId="1"/>
    <xf numFmtId="0" fontId="21" fillId="0" borderId="1"/>
    <xf numFmtId="0" fontId="21" fillId="0" borderId="1"/>
    <xf numFmtId="0" fontId="21" fillId="0" borderId="1"/>
    <xf numFmtId="43" fontId="21" fillId="0" borderId="1" applyFont="0" applyFill="0" applyBorder="0" applyAlignment="0" applyProtection="0"/>
    <xf numFmtId="9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21" fillId="0" borderId="1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9" fontId="21" fillId="0" borderId="1" applyFont="0" applyFill="0" applyBorder="0" applyAlignment="0" applyProtection="0"/>
    <xf numFmtId="9" fontId="21" fillId="0" borderId="1" applyFont="0" applyFill="0" applyBorder="0" applyAlignment="0" applyProtection="0"/>
    <xf numFmtId="0" fontId="21" fillId="0" borderId="1"/>
    <xf numFmtId="0" fontId="21" fillId="0" borderId="1"/>
    <xf numFmtId="9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9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21" fillId="0" borderId="1"/>
    <xf numFmtId="0" fontId="21" fillId="0" borderId="1"/>
    <xf numFmtId="0" fontId="21" fillId="0" borderId="1"/>
    <xf numFmtId="43" fontId="21" fillId="0" borderId="1" applyFont="0" applyFill="0" applyBorder="0" applyAlignment="0" applyProtection="0"/>
    <xf numFmtId="9" fontId="21" fillId="0" borderId="1" applyFont="0" applyFill="0" applyBorder="0" applyAlignment="0" applyProtection="0"/>
    <xf numFmtId="0" fontId="21" fillId="0" borderId="1"/>
    <xf numFmtId="0" fontId="21" fillId="0" borderId="1"/>
    <xf numFmtId="9" fontId="21" fillId="0" borderId="1" applyFont="0" applyFill="0" applyBorder="0" applyAlignment="0" applyProtection="0"/>
    <xf numFmtId="9" fontId="81" fillId="0" borderId="28" applyNumberFormat="0" applyBorder="0"/>
    <xf numFmtId="43" fontId="21" fillId="0" borderId="1" applyFont="0" applyFill="0" applyBorder="0" applyAlignment="0" applyProtection="0"/>
    <xf numFmtId="9" fontId="21" fillId="0" borderId="1" applyFont="0" applyFill="0" applyBorder="0" applyAlignment="0" applyProtection="0"/>
    <xf numFmtId="0" fontId="21" fillId="0" borderId="1"/>
    <xf numFmtId="9" fontId="21" fillId="0" borderId="1" applyFont="0" applyFill="0" applyBorder="0" applyAlignment="0" applyProtection="0"/>
    <xf numFmtId="0" fontId="21" fillId="0" borderId="1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9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21" fillId="0" borderId="1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9" fontId="21" fillId="0" borderId="1" applyFont="0" applyFill="0" applyBorder="0" applyAlignment="0" applyProtection="0"/>
    <xf numFmtId="9" fontId="21" fillId="0" borderId="1" applyFont="0" applyFill="0" applyBorder="0" applyAlignment="0" applyProtection="0"/>
    <xf numFmtId="9" fontId="21" fillId="0" borderId="1" applyFont="0" applyFill="0" applyBorder="0" applyAlignment="0" applyProtection="0"/>
    <xf numFmtId="9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9" fontId="21" fillId="0" borderId="1" applyFont="0" applyFill="0" applyBorder="0" applyAlignment="0" applyProtection="0"/>
    <xf numFmtId="0" fontId="21" fillId="0" borderId="1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21" fillId="0" borderId="1"/>
    <xf numFmtId="9" fontId="21" fillId="0" borderId="1" applyFont="0" applyFill="0" applyBorder="0" applyAlignment="0" applyProtection="0"/>
    <xf numFmtId="0" fontId="21" fillId="0" borderId="1"/>
    <xf numFmtId="0" fontId="21" fillId="0" borderId="1"/>
    <xf numFmtId="0" fontId="21" fillId="0" borderId="1"/>
    <xf numFmtId="0" fontId="21" fillId="0" borderId="1"/>
    <xf numFmtId="0" fontId="21" fillId="0" borderId="1"/>
    <xf numFmtId="9" fontId="21" fillId="0" borderId="1" applyFont="0" applyFill="0" applyBorder="0" applyAlignment="0" applyProtection="0"/>
    <xf numFmtId="0" fontId="21" fillId="0" borderId="1"/>
    <xf numFmtId="9" fontId="21" fillId="0" borderId="1" applyFont="0" applyFill="0" applyBorder="0" applyAlignment="0" applyProtection="0"/>
    <xf numFmtId="0" fontId="21" fillId="0" borderId="1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21" fillId="0" borderId="1"/>
    <xf numFmtId="0" fontId="21" fillId="0" borderId="1"/>
    <xf numFmtId="0" fontId="21" fillId="0" borderId="1"/>
    <xf numFmtId="9" fontId="21" fillId="0" borderId="1" applyFont="0" applyFill="0" applyBorder="0" applyAlignment="0" applyProtection="0"/>
    <xf numFmtId="0" fontId="21" fillId="0" borderId="1"/>
    <xf numFmtId="9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21" fillId="0" borderId="1"/>
    <xf numFmtId="0" fontId="21" fillId="0" borderId="1"/>
    <xf numFmtId="0" fontId="21" fillId="0" borderId="1"/>
    <xf numFmtId="43" fontId="21" fillId="0" borderId="1" applyFont="0" applyFill="0" applyBorder="0" applyAlignment="0" applyProtection="0"/>
    <xf numFmtId="9" fontId="21" fillId="0" borderId="1" applyFont="0" applyFill="0" applyBorder="0" applyAlignment="0" applyProtection="0"/>
    <xf numFmtId="9" fontId="21" fillId="0" borderId="1" applyFont="0" applyFill="0" applyBorder="0" applyAlignment="0" applyProtection="0"/>
    <xf numFmtId="9" fontId="21" fillId="0" borderId="1" applyFont="0" applyFill="0" applyBorder="0" applyAlignment="0" applyProtection="0"/>
    <xf numFmtId="9" fontId="21" fillId="0" borderId="1" applyFont="0" applyFill="0" applyBorder="0" applyAlignment="0" applyProtection="0"/>
    <xf numFmtId="9" fontId="21" fillId="0" borderId="1" applyFont="0" applyFill="0" applyBorder="0" applyAlignment="0" applyProtection="0"/>
    <xf numFmtId="9" fontId="21" fillId="0" borderId="1" applyFont="0" applyFill="0" applyBorder="0" applyAlignment="0" applyProtection="0"/>
    <xf numFmtId="9" fontId="21" fillId="0" borderId="1" applyFont="0" applyFill="0" applyBorder="0" applyAlignment="0" applyProtection="0"/>
    <xf numFmtId="9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20" fillId="0" borderId="1"/>
    <xf numFmtId="0" fontId="10" fillId="0" borderId="1"/>
    <xf numFmtId="0" fontId="16" fillId="0" borderId="1"/>
    <xf numFmtId="0" fontId="20" fillId="0" borderId="1"/>
    <xf numFmtId="0" fontId="5" fillId="0" borderId="1"/>
    <xf numFmtId="0" fontId="16" fillId="0" borderId="1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" fontId="50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" fontId="50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0" fontId="41" fillId="0" borderId="1" applyNumberFormat="0" applyFill="0" applyBorder="0" applyAlignment="0" applyProtection="0"/>
    <xf numFmtId="0" fontId="25" fillId="0" borderId="5" applyNumberFormat="0" applyFill="0" applyAlignment="0">
      <protection locked="0"/>
    </xf>
    <xf numFmtId="0" fontId="20" fillId="0" borderId="1"/>
    <xf numFmtId="0" fontId="20" fillId="0" borderId="1"/>
    <xf numFmtId="0" fontId="24" fillId="0" borderId="1"/>
    <xf numFmtId="0" fontId="21" fillId="0" borderId="1">
      <protection locked="0"/>
    </xf>
    <xf numFmtId="0" fontId="16" fillId="0" borderId="1"/>
    <xf numFmtId="0" fontId="21" fillId="0" borderId="1">
      <protection locked="0"/>
    </xf>
    <xf numFmtId="0" fontId="17" fillId="0" borderId="1"/>
    <xf numFmtId="0" fontId="16" fillId="0" borderId="1"/>
    <xf numFmtId="0" fontId="5" fillId="0" borderId="1"/>
    <xf numFmtId="0" fontId="16" fillId="0" borderId="1"/>
    <xf numFmtId="0" fontId="17" fillId="0" borderId="1"/>
    <xf numFmtId="43" fontId="5" fillId="0" borderId="1" applyFont="0" applyFill="0" applyBorder="0" applyAlignment="0" applyProtection="0"/>
    <xf numFmtId="0" fontId="20" fillId="0" borderId="1"/>
    <xf numFmtId="0" fontId="51" fillId="0" borderId="1"/>
    <xf numFmtId="0" fontId="54" fillId="0" borderId="1"/>
    <xf numFmtId="0" fontId="23" fillId="0" borderId="1"/>
    <xf numFmtId="37" fontId="49" fillId="0" borderId="1"/>
    <xf numFmtId="37" fontId="49" fillId="0" borderId="1"/>
    <xf numFmtId="0" fontId="16" fillId="0" borderId="1"/>
    <xf numFmtId="178" fontId="16" fillId="0" borderId="1"/>
    <xf numFmtId="178" fontId="16" fillId="0" borderId="1"/>
    <xf numFmtId="0" fontId="20" fillId="0" borderId="1"/>
    <xf numFmtId="0" fontId="5" fillId="0" borderId="1"/>
    <xf numFmtId="0" fontId="20" fillId="0" borderId="1"/>
    <xf numFmtId="0" fontId="54" fillId="0" borderId="1"/>
    <xf numFmtId="0" fontId="20" fillId="0" borderId="1"/>
    <xf numFmtId="9" fontId="16" fillId="0" borderId="1" applyFont="0" applyFill="0" applyBorder="0" applyAlignment="0" applyProtection="0"/>
    <xf numFmtId="9" fontId="16" fillId="0" borderId="1" applyFont="0" applyFill="0" applyBorder="0" applyAlignment="0" applyProtection="0"/>
    <xf numFmtId="9" fontId="16" fillId="0" borderId="1" applyFont="0" applyFill="0" applyBorder="0" applyAlignment="0" applyProtection="0"/>
    <xf numFmtId="0" fontId="20" fillId="0" borderId="1"/>
    <xf numFmtId="9" fontId="50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43" fontId="5" fillId="0" borderId="1" applyFont="0" applyFill="0" applyBorder="0" applyAlignment="0" applyProtection="0"/>
    <xf numFmtId="0" fontId="20" fillId="0" borderId="1"/>
    <xf numFmtId="0" fontId="21" fillId="0" borderId="1">
      <protection locked="0"/>
    </xf>
    <xf numFmtId="0" fontId="5" fillId="0" borderId="1"/>
    <xf numFmtId="0" fontId="20" fillId="0" borderId="1"/>
    <xf numFmtId="43" fontId="5" fillId="0" borderId="1" applyFont="0" applyFill="0" applyBorder="0" applyAlignment="0" applyProtection="0"/>
    <xf numFmtId="0" fontId="5" fillId="0" borderId="1"/>
    <xf numFmtId="43" fontId="18" fillId="0" borderId="1" applyFont="0" applyFill="0" applyBorder="0" applyAlignment="0" applyProtection="0"/>
    <xf numFmtId="0" fontId="17" fillId="0" borderId="1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20" fillId="0" borderId="1"/>
    <xf numFmtId="0" fontId="20" fillId="0" borderId="1"/>
    <xf numFmtId="43" fontId="47" fillId="0" borderId="1" applyFont="0" applyFill="0" applyBorder="0" applyAlignment="0" applyProtection="0"/>
    <xf numFmtId="0" fontId="20" fillId="0" borderId="1"/>
    <xf numFmtId="0" fontId="21" fillId="0" borderId="1">
      <protection locked="0"/>
    </xf>
    <xf numFmtId="0" fontId="20" fillId="0" borderId="1"/>
    <xf numFmtId="0" fontId="20" fillId="0" borderId="1"/>
    <xf numFmtId="0" fontId="5" fillId="0" borderId="1"/>
    <xf numFmtId="0" fontId="16" fillId="0" borderId="1"/>
    <xf numFmtId="43" fontId="21" fillId="0" borderId="1" applyFont="0" applyFill="0" applyBorder="0" applyAlignment="0" applyProtection="0"/>
    <xf numFmtId="0" fontId="20" fillId="0" borderId="1"/>
    <xf numFmtId="0" fontId="20" fillId="0" borderId="1"/>
    <xf numFmtId="0" fontId="5" fillId="0" borderId="1"/>
    <xf numFmtId="0" fontId="20" fillId="0" borderId="1"/>
    <xf numFmtId="43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20" fillId="0" borderId="1"/>
    <xf numFmtId="43" fontId="23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17" fillId="0" borderId="1" applyFont="0" applyFill="0" applyBorder="0" applyAlignment="0" applyProtection="0"/>
    <xf numFmtId="0" fontId="20" fillId="0" borderId="1"/>
    <xf numFmtId="0" fontId="5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9" fontId="5" fillId="0" borderId="1" applyFont="0" applyFill="0" applyBorder="0" applyAlignment="0" applyProtection="0"/>
    <xf numFmtId="0" fontId="5" fillId="0" borderId="1"/>
    <xf numFmtId="0" fontId="20" fillId="0" borderId="1"/>
    <xf numFmtId="0" fontId="5" fillId="0" borderId="1"/>
    <xf numFmtId="43" fontId="5" fillId="0" borderId="1" applyFont="0" applyFill="0" applyBorder="0" applyAlignment="0" applyProtection="0"/>
    <xf numFmtId="0" fontId="20" fillId="0" borderId="1"/>
    <xf numFmtId="0" fontId="20" fillId="0" borderId="1"/>
    <xf numFmtId="0" fontId="20" fillId="0" borderId="1"/>
    <xf numFmtId="0" fontId="5" fillId="0" borderId="1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20" fillId="0" borderId="1"/>
    <xf numFmtId="0" fontId="20" fillId="0" borderId="1"/>
    <xf numFmtId="0" fontId="18" fillId="0" borderId="1"/>
    <xf numFmtId="0" fontId="20" fillId="0" borderId="1"/>
    <xf numFmtId="43" fontId="17" fillId="0" borderId="1" applyFont="0" applyFill="0" applyBorder="0" applyAlignment="0" applyProtection="0"/>
    <xf numFmtId="0" fontId="20" fillId="0" borderId="1"/>
    <xf numFmtId="0" fontId="20" fillId="0" borderId="1"/>
    <xf numFmtId="0" fontId="20" fillId="0" borderId="1"/>
    <xf numFmtId="43" fontId="17" fillId="0" borderId="1" applyFont="0" applyFill="0" applyBorder="0" applyAlignment="0" applyProtection="0"/>
    <xf numFmtId="0" fontId="20" fillId="0" borderId="1"/>
    <xf numFmtId="0" fontId="20" fillId="0" borderId="1"/>
    <xf numFmtId="0" fontId="20" fillId="0" borderId="1"/>
    <xf numFmtId="0" fontId="5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1" fillId="0" borderId="1">
      <protection locked="0"/>
    </xf>
    <xf numFmtId="0" fontId="20" fillId="0" borderId="1"/>
    <xf numFmtId="9" fontId="5" fillId="0" borderId="1" applyFont="0" applyFill="0" applyBorder="0" applyAlignment="0" applyProtection="0"/>
    <xf numFmtId="0" fontId="20" fillId="0" borderId="1"/>
    <xf numFmtId="43" fontId="5" fillId="0" borderId="1" applyFont="0" applyFill="0" applyBorder="0" applyAlignment="0" applyProtection="0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43" fontId="21" fillId="0" borderId="1" applyFont="0" applyFill="0" applyBorder="0" applyAlignment="0" applyProtection="0"/>
    <xf numFmtId="0" fontId="5" fillId="0" borderId="1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21" fillId="0" borderId="1">
      <protection locked="0"/>
    </xf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21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24" fillId="0" borderId="1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5" fillId="0" borderId="1"/>
    <xf numFmtId="0" fontId="5" fillId="0" borderId="1"/>
    <xf numFmtId="43" fontId="24" fillId="0" borderId="1" applyFont="0" applyFill="0" applyBorder="0" applyAlignment="0" applyProtection="0"/>
    <xf numFmtId="43" fontId="16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1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1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43" fontId="5" fillId="0" borderId="1" applyFont="0" applyFill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1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1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43" fontId="5" fillId="0" borderId="1" applyFont="0" applyFill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18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17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5" fillId="0" borderId="1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21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5" fillId="0" borderId="1"/>
    <xf numFmtId="0" fontId="5" fillId="0" borderId="1"/>
    <xf numFmtId="43" fontId="24" fillId="0" borderId="1" applyFont="0" applyFill="0" applyBorder="0" applyAlignment="0" applyProtection="0"/>
    <xf numFmtId="0" fontId="20" fillId="0" borderId="1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6" fillId="0" borderId="1" applyFont="0" applyFill="0" applyBorder="0" applyAlignment="0" applyProtection="0"/>
    <xf numFmtId="0" fontId="20" fillId="0" borderId="1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43" fontId="17" fillId="0" borderId="1" applyFont="0" applyFill="0" applyBorder="0" applyAlignment="0" applyProtection="0"/>
    <xf numFmtId="0" fontId="5" fillId="0" borderId="1"/>
    <xf numFmtId="43" fontId="21" fillId="0" borderId="1" applyFont="0" applyFill="0" applyBorder="0" applyAlignment="0" applyProtection="0"/>
    <xf numFmtId="0" fontId="5" fillId="0" borderId="1"/>
    <xf numFmtId="43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20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73" fillId="0" borderId="1"/>
    <xf numFmtId="43" fontId="21" fillId="0" borderId="1" applyFont="0" applyFill="0" applyBorder="0" applyAlignment="0" applyProtection="0"/>
    <xf numFmtId="0" fontId="20" fillId="0" borderId="1"/>
    <xf numFmtId="0" fontId="20" fillId="0" borderId="1"/>
    <xf numFmtId="43" fontId="17" fillId="0" borderId="1" applyBorder="0" applyAlignment="0" applyProtection="0"/>
    <xf numFmtId="43" fontId="17" fillId="0" borderId="1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60" fillId="0" borderId="1" applyFont="0" applyFill="0" applyBorder="0" applyAlignment="0" applyProtection="0"/>
    <xf numFmtId="0" fontId="20" fillId="0" borderId="1"/>
    <xf numFmtId="41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149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73" fillId="0" borderId="1"/>
    <xf numFmtId="43" fontId="21" fillId="0" borderId="1" applyFont="0" applyFill="0" applyBorder="0" applyAlignment="0" applyProtection="0"/>
    <xf numFmtId="43" fontId="17" fillId="0" borderId="1" applyBorder="0" applyAlignment="0" applyProtection="0"/>
    <xf numFmtId="43" fontId="17" fillId="0" borderId="1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1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149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20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20" fillId="0" borderId="1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4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73" fillId="0" borderId="1"/>
    <xf numFmtId="43" fontId="21" fillId="0" borderId="1" applyFont="0" applyFill="0" applyBorder="0" applyAlignment="0" applyProtection="0"/>
    <xf numFmtId="43" fontId="17" fillId="0" borderId="1" applyBorder="0" applyAlignment="0" applyProtection="0"/>
    <xf numFmtId="43" fontId="17" fillId="0" borderId="1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1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149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20" fillId="0" borderId="1"/>
    <xf numFmtId="43" fontId="18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4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20" fillId="0" borderId="1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6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1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1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43" fontId="5" fillId="0" borderId="1" applyFont="0" applyFill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1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1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43" fontId="5" fillId="0" borderId="1" applyFont="0" applyFill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20" fillId="0" borderId="1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20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20" fillId="0" borderId="1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73" fillId="0" borderId="1"/>
    <xf numFmtId="43" fontId="21" fillId="0" borderId="1" applyFont="0" applyFill="0" applyBorder="0" applyAlignment="0" applyProtection="0"/>
    <xf numFmtId="43" fontId="17" fillId="0" borderId="1" applyBorder="0" applyAlignment="0" applyProtection="0"/>
    <xf numFmtId="43" fontId="17" fillId="0" borderId="1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60" fillId="0" borderId="1" applyFont="0" applyFill="0" applyBorder="0" applyAlignment="0" applyProtection="0"/>
    <xf numFmtId="0" fontId="20" fillId="0" borderId="1"/>
    <xf numFmtId="41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149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73" fillId="0" borderId="1"/>
    <xf numFmtId="43" fontId="21" fillId="0" borderId="1" applyFont="0" applyFill="0" applyBorder="0" applyAlignment="0" applyProtection="0"/>
    <xf numFmtId="43" fontId="17" fillId="0" borderId="1" applyBorder="0" applyAlignment="0" applyProtection="0"/>
    <xf numFmtId="43" fontId="17" fillId="0" borderId="1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1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149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20" fillId="0" borderId="1"/>
    <xf numFmtId="41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20" fillId="0" borderId="1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20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20" fillId="0" borderId="1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4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73" fillId="0" borderId="1"/>
    <xf numFmtId="43" fontId="21" fillId="0" borderId="1" applyFont="0" applyFill="0" applyBorder="0" applyAlignment="0" applyProtection="0"/>
    <xf numFmtId="43" fontId="17" fillId="0" borderId="1" applyBorder="0" applyAlignment="0" applyProtection="0"/>
    <xf numFmtId="43" fontId="17" fillId="0" borderId="1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1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149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4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6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1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1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43" fontId="5" fillId="0" borderId="1" applyFont="0" applyFill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1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1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43" fontId="5" fillId="0" borderId="1" applyFont="0" applyFill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43" fontId="21" fillId="0" borderId="1" applyFont="0" applyFill="0" applyBorder="0" applyAlignment="0" applyProtection="0"/>
    <xf numFmtId="0" fontId="5" fillId="0" borderId="1"/>
    <xf numFmtId="43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Border="0" applyAlignment="0" applyProtection="0"/>
    <xf numFmtId="43" fontId="17" fillId="0" borderId="1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49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73" fillId="0" borderId="1"/>
    <xf numFmtId="43" fontId="21" fillId="0" borderId="1" applyFont="0" applyFill="0" applyBorder="0" applyAlignment="0" applyProtection="0"/>
    <xf numFmtId="43" fontId="17" fillId="0" borderId="1" applyBorder="0" applyAlignment="0" applyProtection="0"/>
    <xf numFmtId="43" fontId="17" fillId="0" borderId="1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1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149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4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73" fillId="0" borderId="1"/>
    <xf numFmtId="43" fontId="21" fillId="0" borderId="1" applyFont="0" applyFill="0" applyBorder="0" applyAlignment="0" applyProtection="0"/>
    <xf numFmtId="43" fontId="17" fillId="0" borderId="1" applyBorder="0" applyAlignment="0" applyProtection="0"/>
    <xf numFmtId="43" fontId="17" fillId="0" borderId="1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1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149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4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6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1" fillId="0" borderId="1">
      <protection locked="0"/>
    </xf>
    <xf numFmtId="43" fontId="17" fillId="0" borderId="1" applyFont="0" applyFill="0" applyBorder="0" applyAlignment="0" applyProtection="0"/>
    <xf numFmtId="0" fontId="17" fillId="0" borderId="1"/>
    <xf numFmtId="43" fontId="21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4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21" fillId="0" borderId="1">
      <protection locked="0"/>
    </xf>
    <xf numFmtId="0" fontId="21" fillId="0" borderId="1">
      <protection locked="0"/>
    </xf>
    <xf numFmtId="43" fontId="21" fillId="0" borderId="1" applyFont="0" applyFill="0" applyBorder="0" applyAlignment="0" applyProtection="0"/>
    <xf numFmtId="0" fontId="21" fillId="0" borderId="1">
      <protection locked="0"/>
    </xf>
    <xf numFmtId="0" fontId="21" fillId="0" borderId="1">
      <protection locked="0"/>
    </xf>
    <xf numFmtId="0" fontId="21" fillId="0" borderId="1">
      <protection locked="0"/>
    </xf>
    <xf numFmtId="0" fontId="21" fillId="0" borderId="1">
      <protection locked="0"/>
    </xf>
    <xf numFmtId="0" fontId="21" fillId="0" borderId="1">
      <protection locked="0"/>
    </xf>
    <xf numFmtId="43" fontId="5" fillId="0" borderId="1" applyFont="0" applyFill="0" applyBorder="0" applyAlignment="0" applyProtection="0"/>
    <xf numFmtId="0" fontId="21" fillId="0" borderId="1">
      <protection locked="0"/>
    </xf>
    <xf numFmtId="0" fontId="21" fillId="0" borderId="1">
      <protection locked="0"/>
    </xf>
    <xf numFmtId="43" fontId="5" fillId="0" borderId="1" applyFont="0" applyFill="0" applyBorder="0" applyAlignment="0" applyProtection="0"/>
    <xf numFmtId="0" fontId="21" fillId="0" borderId="1">
      <protection locked="0"/>
    </xf>
    <xf numFmtId="0" fontId="21" fillId="0" borderId="1">
      <protection locked="0"/>
    </xf>
    <xf numFmtId="0" fontId="21" fillId="0" borderId="1">
      <protection locked="0"/>
    </xf>
    <xf numFmtId="0" fontId="21" fillId="0" borderId="1">
      <protection locked="0"/>
    </xf>
    <xf numFmtId="0" fontId="21" fillId="0" borderId="1">
      <protection locked="0"/>
    </xf>
    <xf numFmtId="0" fontId="21" fillId="0" borderId="1">
      <protection locked="0"/>
    </xf>
    <xf numFmtId="0" fontId="21" fillId="0" borderId="1">
      <protection locked="0"/>
    </xf>
    <xf numFmtId="0" fontId="21" fillId="0" borderId="1">
      <protection locked="0"/>
    </xf>
    <xf numFmtId="0" fontId="21" fillId="0" borderId="1">
      <protection locked="0"/>
    </xf>
    <xf numFmtId="43" fontId="21" fillId="0" borderId="1" applyFont="0" applyFill="0" applyBorder="0" applyAlignment="0" applyProtection="0"/>
    <xf numFmtId="0" fontId="25" fillId="0" borderId="5" applyNumberFormat="0" applyFill="0" applyAlignment="0">
      <alignment wrapText="1"/>
      <protection locked="0"/>
    </xf>
    <xf numFmtId="0" fontId="21" fillId="0" borderId="1">
      <protection locked="0"/>
    </xf>
    <xf numFmtId="0" fontId="21" fillId="0" borderId="1">
      <protection locked="0"/>
    </xf>
    <xf numFmtId="0" fontId="21" fillId="0" borderId="1">
      <protection locked="0"/>
    </xf>
    <xf numFmtId="0" fontId="21" fillId="0" borderId="1">
      <protection locked="0"/>
    </xf>
    <xf numFmtId="0" fontId="21" fillId="0" borderId="1">
      <protection locked="0"/>
    </xf>
    <xf numFmtId="0" fontId="21" fillId="0" borderId="1">
      <protection locked="0"/>
    </xf>
    <xf numFmtId="0" fontId="21" fillId="0" borderId="1">
      <protection locked="0"/>
    </xf>
    <xf numFmtId="0" fontId="21" fillId="0" borderId="1">
      <protection locked="0"/>
    </xf>
    <xf numFmtId="0" fontId="21" fillId="0" borderId="1">
      <protection locked="0"/>
    </xf>
    <xf numFmtId="0" fontId="21" fillId="0" borderId="1">
      <protection locked="0"/>
    </xf>
    <xf numFmtId="0" fontId="21" fillId="0" borderId="1">
      <protection locked="0"/>
    </xf>
    <xf numFmtId="0" fontId="21" fillId="0" borderId="1">
      <protection locked="0"/>
    </xf>
    <xf numFmtId="0" fontId="21" fillId="0" borderId="1">
      <protection locked="0"/>
    </xf>
    <xf numFmtId="0" fontId="21" fillId="0" borderId="1">
      <protection locked="0"/>
    </xf>
    <xf numFmtId="0" fontId="21" fillId="0" borderId="1">
      <protection locked="0"/>
    </xf>
    <xf numFmtId="0" fontId="21" fillId="0" borderId="1">
      <protection locked="0"/>
    </xf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25" fillId="0" borderId="5" applyNumberFormat="0" applyFill="0" applyAlignment="0">
      <protection locked="0"/>
    </xf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25" fillId="0" borderId="5" applyNumberFormat="0" applyFill="0" applyAlignment="0">
      <protection locked="0"/>
    </xf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184" fillId="0" borderId="1" applyNumberFormat="0" applyFill="0" applyBorder="0" applyAlignment="0" applyProtection="0">
      <alignment vertical="top"/>
      <protection locked="0"/>
    </xf>
    <xf numFmtId="0" fontId="21" fillId="0" borderId="1"/>
    <xf numFmtId="0" fontId="21" fillId="0" borderId="1"/>
    <xf numFmtId="0" fontId="23" fillId="0" borderId="1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4" fillId="0" borderId="1"/>
    <xf numFmtId="0" fontId="5" fillId="0" borderId="1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0" fontId="17" fillId="0" borderId="1"/>
    <xf numFmtId="43" fontId="4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44" fillId="0" borderId="1"/>
    <xf numFmtId="0" fontId="24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228" fontId="1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7" fillId="0" borderId="1"/>
    <xf numFmtId="43" fontId="16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8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25" fillId="0" borderId="5" applyNumberFormat="0" applyFill="0" applyAlignment="0">
      <protection locked="0"/>
    </xf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21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5" fillId="0" borderId="1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44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17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25" fillId="0" borderId="5" applyNumberFormat="0" applyFill="0" applyAlignment="0">
      <protection locked="0"/>
    </xf>
    <xf numFmtId="0" fontId="5" fillId="0" borderId="1"/>
    <xf numFmtId="0" fontId="5" fillId="0" borderId="1"/>
    <xf numFmtId="0" fontId="5" fillId="0" borderId="1"/>
    <xf numFmtId="0" fontId="5" fillId="0" borderId="1"/>
    <xf numFmtId="0" fontId="25" fillId="0" borderId="5" applyNumberFormat="0" applyFill="0" applyAlignment="0">
      <protection locked="0"/>
    </xf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1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1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43" fontId="5" fillId="0" borderId="1" applyFont="0" applyFill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1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1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43" fontId="5" fillId="0" borderId="1" applyFont="0" applyFill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1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1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43" fontId="5" fillId="0" borderId="1" applyFont="0" applyFill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1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1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43" fontId="5" fillId="0" borderId="1" applyFont="0" applyFill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24" fillId="0" borderId="1"/>
    <xf numFmtId="0" fontId="21" fillId="0" borderId="1">
      <protection locked="0"/>
    </xf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0" fontId="5" fillId="0" borderId="1"/>
    <xf numFmtId="0" fontId="5" fillId="19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20" fillId="0" borderId="1"/>
    <xf numFmtId="43" fontId="20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21" fillId="0" borderId="1">
      <protection locked="0"/>
    </xf>
    <xf numFmtId="43" fontId="5" fillId="0" borderId="1" applyFont="0" applyFill="0" applyBorder="0" applyAlignment="0" applyProtection="0"/>
    <xf numFmtId="43" fontId="4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26" borderId="1" applyNumberFormat="0" applyBorder="0" applyAlignment="0" applyProtection="0"/>
    <xf numFmtId="43" fontId="18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17" fillId="0" borderId="1"/>
    <xf numFmtId="43" fontId="18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0" fontId="5" fillId="0" borderId="1"/>
    <xf numFmtId="43" fontId="1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0" fontId="5" fillId="0" borderId="1"/>
    <xf numFmtId="43" fontId="21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175" fontId="17" fillId="0" borderId="1" applyFont="0" applyFill="0" applyBorder="0" applyAlignment="0" applyProtection="0"/>
    <xf numFmtId="0" fontId="23" fillId="0" borderId="1"/>
    <xf numFmtId="0" fontId="5" fillId="0" borderId="1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4" borderId="1" applyNumberFormat="0" applyBorder="0" applyAlignment="0" applyProtection="0"/>
    <xf numFmtId="0" fontId="5" fillId="11" borderId="1" applyNumberFormat="0" applyBorder="0" applyAlignment="0" applyProtection="0"/>
    <xf numFmtId="9" fontId="5" fillId="0" borderId="1" applyFont="0" applyFill="0" applyBorder="0" applyAlignment="0" applyProtection="0"/>
    <xf numFmtId="43" fontId="73" fillId="0" borderId="1"/>
    <xf numFmtId="43" fontId="21" fillId="0" borderId="1" applyFont="0" applyFill="0" applyBorder="0" applyAlignment="0" applyProtection="0"/>
    <xf numFmtId="0" fontId="5" fillId="8" borderId="14" applyNumberFormat="0" applyFont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18" borderId="1" applyNumberFormat="0" applyBorder="0" applyAlignment="0" applyProtection="0"/>
    <xf numFmtId="0" fontId="5" fillId="0" borderId="1"/>
    <xf numFmtId="0" fontId="5" fillId="30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60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7" fillId="0" borderId="1" applyFont="0" applyFill="0" applyBorder="0" applyAlignment="0" applyProtection="0"/>
    <xf numFmtId="0" fontId="5" fillId="15" borderId="1" applyNumberFormat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60" fillId="0" borderId="1" applyFont="0" applyFill="0" applyBorder="0" applyAlignment="0" applyProtection="0"/>
    <xf numFmtId="1" fontId="17" fillId="0" borderId="18" applyNumberFormat="0" applyFill="0" applyAlignment="0" applyProtection="0">
      <alignment horizontal="center" vertical="center"/>
    </xf>
    <xf numFmtId="0" fontId="5" fillId="11" borderId="1" applyNumberFormat="0" applyBorder="0" applyAlignment="0" applyProtection="0"/>
    <xf numFmtId="0" fontId="5" fillId="0" borderId="1"/>
    <xf numFmtId="0" fontId="5" fillId="0" borderId="1"/>
    <xf numFmtId="0" fontId="5" fillId="0" borderId="1"/>
    <xf numFmtId="43" fontId="17" fillId="0" borderId="1" applyBorder="0" applyAlignment="0" applyProtection="0"/>
    <xf numFmtId="43" fontId="17" fillId="0" borderId="1" applyFill="0" applyBorder="0" applyAlignment="0" applyProtection="0"/>
    <xf numFmtId="0" fontId="5" fillId="18" borderId="1" applyNumberFormat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0" fontId="5" fillId="11" borderId="1" applyNumberFormat="0" applyBorder="0" applyAlignment="0" applyProtection="0"/>
    <xf numFmtId="0" fontId="5" fillId="0" borderId="1"/>
    <xf numFmtId="43" fontId="21" fillId="0" borderId="1" applyFont="0" applyFill="0" applyBorder="0" applyAlignment="0" applyProtection="0"/>
    <xf numFmtId="43" fontId="73" fillId="0" borderId="1"/>
    <xf numFmtId="0" fontId="5" fillId="0" borderId="1"/>
    <xf numFmtId="0" fontId="5" fillId="0" borderId="1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1" fontId="21" fillId="0" borderId="1" applyFont="0" applyFill="0" applyBorder="0" applyAlignment="0" applyProtection="0"/>
    <xf numFmtId="0" fontId="5" fillId="0" borderId="1"/>
    <xf numFmtId="43" fontId="60" fillId="0" borderId="1" applyFont="0" applyFill="0" applyBorder="0" applyAlignment="0" applyProtection="0"/>
    <xf numFmtId="0" fontId="41" fillId="0" borderId="1" applyNumberFormat="0" applyFill="0" applyBorder="0" applyAlignment="0" applyProtection="0"/>
    <xf numFmtId="43" fontId="6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60" fillId="0" borderId="1" applyFont="0" applyFill="0" applyBorder="0" applyAlignment="0" applyProtection="0"/>
    <xf numFmtId="0" fontId="5" fillId="31" borderId="1" applyNumberFormat="0" applyBorder="0" applyAlignment="0" applyProtection="0"/>
    <xf numFmtId="43" fontId="24" fillId="0" borderId="1" applyFont="0" applyFill="0" applyBorder="0" applyAlignment="0" applyProtection="0"/>
    <xf numFmtId="0" fontId="21" fillId="0" borderId="1"/>
    <xf numFmtId="41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149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21" fillId="0" borderId="1">
      <protection locked="0"/>
    </xf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5" fillId="0" borderId="1"/>
    <xf numFmtId="0" fontId="5" fillId="0" borderId="1"/>
    <xf numFmtId="0" fontId="5" fillId="22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18" borderId="1" applyNumberFormat="0" applyBorder="0" applyAlignment="0" applyProtection="0"/>
    <xf numFmtId="0" fontId="5" fillId="11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20" fillId="0" borderId="1"/>
    <xf numFmtId="0" fontId="18" fillId="0" borderId="1"/>
    <xf numFmtId="0" fontId="16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1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5" borderId="1" applyNumberFormat="0" applyBorder="0" applyAlignment="0" applyProtection="0"/>
    <xf numFmtId="43" fontId="5" fillId="0" borderId="1" applyFont="0" applyFill="0" applyBorder="0" applyAlignment="0" applyProtection="0"/>
    <xf numFmtId="0" fontId="5" fillId="10" borderId="1" applyNumberFormat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19" borderId="1" applyNumberFormat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4" borderId="1" applyNumberFormat="0" applyBorder="0" applyAlignment="0" applyProtection="0"/>
    <xf numFmtId="0" fontId="5" fillId="19" borderId="1" applyNumberFormat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0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23" borderId="1" applyNumberFormat="0" applyBorder="0" applyAlignment="0" applyProtection="0"/>
    <xf numFmtId="0" fontId="5" fillId="30" borderId="1" applyNumberFormat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18" borderId="1" applyNumberFormat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14" borderId="1" applyNumberFormat="0" applyBorder="0" applyAlignment="0" applyProtection="0"/>
    <xf numFmtId="0" fontId="45" fillId="0" borderId="1"/>
    <xf numFmtId="9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31" borderId="1" applyNumberFormat="0" applyBorder="0" applyAlignment="0" applyProtection="0"/>
    <xf numFmtId="43" fontId="60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22" borderId="1" applyNumberFormat="0" applyBorder="0" applyAlignment="0" applyProtection="0"/>
    <xf numFmtId="0" fontId="5" fillId="22" borderId="1" applyNumberFormat="0" applyBorder="0" applyAlignment="0" applyProtection="0"/>
    <xf numFmtId="0" fontId="5" fillId="0" borderId="1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8" borderId="1" applyNumberFormat="0" applyBorder="0" applyAlignment="0" applyProtection="0"/>
    <xf numFmtId="0" fontId="5" fillId="31" borderId="1" applyNumberFormat="0" applyBorder="0" applyAlignment="0" applyProtection="0"/>
    <xf numFmtId="0" fontId="5" fillId="19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5" borderId="1" applyNumberFormat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9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14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31" borderId="1" applyNumberFormat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9" fontId="81" fillId="0" borderId="24" applyNumberFormat="0" applyBorder="0"/>
    <xf numFmtId="0" fontId="5" fillId="0" borderId="1"/>
    <xf numFmtId="0" fontId="5" fillId="11" borderId="1" applyNumberFormat="0" applyBorder="0" applyAlignment="0" applyProtection="0"/>
    <xf numFmtId="0" fontId="5" fillId="18" borderId="1" applyNumberFormat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27" borderId="1" applyNumberFormat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15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11" borderId="1" applyNumberFormat="0" applyBorder="0" applyAlignment="0" applyProtection="0"/>
    <xf numFmtId="0" fontId="5" fillId="22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14" borderId="1" applyNumberFormat="0" applyBorder="0" applyAlignment="0" applyProtection="0"/>
    <xf numFmtId="0" fontId="5" fillId="14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0" borderId="1" applyNumberFormat="0" applyBorder="0" applyAlignment="0" applyProtection="0"/>
    <xf numFmtId="0" fontId="5" fillId="23" borderId="1" applyNumberFormat="0" applyBorder="0" applyAlignment="0" applyProtection="0"/>
    <xf numFmtId="0" fontId="5" fillId="11" borderId="1" applyNumberFormat="0" applyBorder="0" applyAlignment="0" applyProtection="0"/>
    <xf numFmtId="43" fontId="5" fillId="0" borderId="1" applyFont="0" applyFill="0" applyBorder="0" applyAlignment="0" applyProtection="0"/>
    <xf numFmtId="43" fontId="17" fillId="0" borderId="1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27" borderId="1" applyNumberFormat="0" applyBorder="0" applyAlignment="0" applyProtection="0"/>
    <xf numFmtId="0" fontId="5" fillId="0" borderId="1"/>
    <xf numFmtId="0" fontId="5" fillId="0" borderId="1"/>
    <xf numFmtId="41" fontId="5" fillId="0" borderId="1" applyFont="0" applyFill="0" applyBorder="0" applyAlignment="0" applyProtection="0"/>
    <xf numFmtId="0" fontId="5" fillId="0" borderId="1"/>
    <xf numFmtId="0" fontId="5" fillId="23" borderId="1" applyNumberFormat="0" applyBorder="0" applyAlignment="0" applyProtection="0"/>
    <xf numFmtId="0" fontId="5" fillId="0" borderId="1"/>
    <xf numFmtId="0" fontId="17" fillId="0" borderId="1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31" borderId="1" applyNumberFormat="0" applyBorder="0" applyAlignment="0" applyProtection="0"/>
    <xf numFmtId="0" fontId="5" fillId="10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27" borderId="1" applyNumberFormat="0" applyBorder="0" applyAlignment="0" applyProtection="0"/>
    <xf numFmtId="0" fontId="5" fillId="0" borderId="1"/>
    <xf numFmtId="41" fontId="5" fillId="0" borderId="1" applyFont="0" applyFill="0" applyBorder="0" applyAlignment="0" applyProtection="0"/>
    <xf numFmtId="0" fontId="5" fillId="19" borderId="1" applyNumberFormat="0" applyBorder="0" applyAlignment="0" applyProtection="0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0" fontId="5" fillId="0" borderId="1"/>
    <xf numFmtId="0" fontId="5" fillId="31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0" fontId="5" fillId="22" borderId="1" applyNumberFormat="0" applyBorder="0" applyAlignment="0" applyProtection="0"/>
    <xf numFmtId="43" fontId="5" fillId="0" borderId="1" applyFont="0" applyFill="0" applyBorder="0" applyAlignment="0" applyProtection="0"/>
    <xf numFmtId="0" fontId="5" fillId="15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5" fillId="0" borderId="5" applyNumberFormat="0" applyFill="0" applyAlignment="0">
      <protection locked="0"/>
    </xf>
    <xf numFmtId="0" fontId="5" fillId="19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26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42" fillId="0" borderId="1" applyNumberFormat="0" applyFill="0" applyBorder="0" applyAlignment="0" applyProtection="0"/>
    <xf numFmtId="0" fontId="5" fillId="8" borderId="14" applyNumberFormat="0" applyFont="0" applyAlignment="0" applyProtection="0"/>
    <xf numFmtId="0" fontId="5" fillId="15" borderId="1" applyNumberFormat="0" applyBorder="0" applyAlignment="0" applyProtection="0"/>
    <xf numFmtId="43" fontId="18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73" fillId="0" borderId="1"/>
    <xf numFmtId="43" fontId="21" fillId="0" borderId="1" applyFont="0" applyFill="0" applyBorder="0" applyAlignment="0" applyProtection="0"/>
    <xf numFmtId="43" fontId="17" fillId="0" borderId="1" applyBorder="0" applyAlignment="0" applyProtection="0"/>
    <xf numFmtId="43" fontId="17" fillId="0" borderId="1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1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149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30" borderId="1" applyNumberFormat="0" applyBorder="0" applyAlignment="0" applyProtection="0"/>
    <xf numFmtId="0" fontId="5" fillId="8" borderId="14" applyNumberFormat="0" applyFont="0" applyAlignment="0" applyProtection="0"/>
    <xf numFmtId="0" fontId="5" fillId="23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1" borderId="1" applyNumberFormat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19" borderId="1" applyNumberFormat="0" applyBorder="0" applyAlignment="0" applyProtection="0"/>
    <xf numFmtId="0" fontId="5" fillId="26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15" borderId="1" applyNumberFormat="0" applyBorder="0" applyAlignment="0" applyProtection="0"/>
    <xf numFmtId="0" fontId="5" fillId="0" borderId="1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23" borderId="1" applyNumberFormat="0" applyBorder="0" applyAlignment="0" applyProtection="0"/>
    <xf numFmtId="0" fontId="5" fillId="8" borderId="14" applyNumberFormat="0" applyFont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19" borderId="1" applyNumberFormat="0" applyBorder="0" applyAlignment="0" applyProtection="0"/>
    <xf numFmtId="0" fontId="5" fillId="0" borderId="1"/>
    <xf numFmtId="0" fontId="5" fillId="0" borderId="1"/>
    <xf numFmtId="0" fontId="5" fillId="11" borderId="1" applyNumberFormat="0" applyBorder="0" applyAlignment="0" applyProtection="0"/>
    <xf numFmtId="43" fontId="5" fillId="0" borderId="1" applyFont="0" applyFill="0" applyBorder="0" applyAlignment="0" applyProtection="0"/>
    <xf numFmtId="0" fontId="5" fillId="27" borderId="1" applyNumberFormat="0" applyBorder="0" applyAlignment="0" applyProtection="0"/>
    <xf numFmtId="0" fontId="5" fillId="27" borderId="1" applyNumberFormat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23" borderId="1" applyNumberFormat="0" applyBorder="0" applyAlignment="0" applyProtection="0"/>
    <xf numFmtId="0" fontId="23" fillId="0" borderId="1"/>
    <xf numFmtId="0" fontId="5" fillId="26" borderId="1" applyNumberFormat="0" applyBorder="0" applyAlignment="0" applyProtection="0"/>
    <xf numFmtId="0" fontId="5" fillId="0" borderId="1"/>
    <xf numFmtId="43" fontId="21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60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19" borderId="1" applyNumberFormat="0" applyBorder="0" applyAlignment="0" applyProtection="0"/>
    <xf numFmtId="0" fontId="5" fillId="19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5" borderId="1" applyNumberFormat="0" applyBorder="0" applyAlignment="0" applyProtection="0"/>
    <xf numFmtId="0" fontId="5" fillId="30" borderId="1" applyNumberFormat="0" applyBorder="0" applyAlignment="0" applyProtection="0"/>
    <xf numFmtId="0" fontId="5" fillId="18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11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30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10" borderId="1" applyNumberFormat="0" applyBorder="0" applyAlignment="0" applyProtection="0"/>
    <xf numFmtId="0" fontId="5" fillId="15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26" borderId="1" applyNumberFormat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14" borderId="1" applyNumberFormat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10" borderId="1" applyNumberFormat="0" applyBorder="0" applyAlignment="0" applyProtection="0"/>
    <xf numFmtId="9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21" fillId="0" borderId="1"/>
    <xf numFmtId="0" fontId="5" fillId="22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11" borderId="1" applyNumberFormat="0" applyBorder="0" applyAlignment="0" applyProtection="0"/>
    <xf numFmtId="0" fontId="5" fillId="11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22" borderId="1" applyNumberFormat="0" applyBorder="0" applyAlignment="0" applyProtection="0"/>
    <xf numFmtId="0" fontId="5" fillId="10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26" borderId="1" applyNumberFormat="0" applyBorder="0" applyAlignment="0" applyProtection="0"/>
    <xf numFmtId="0" fontId="5" fillId="31" borderId="1" applyNumberFormat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22" borderId="1" applyNumberFormat="0" applyBorder="0" applyAlignment="0" applyProtection="0"/>
    <xf numFmtId="43" fontId="5" fillId="0" borderId="1" applyFont="0" applyFill="0" applyBorder="0" applyAlignment="0" applyProtection="0"/>
    <xf numFmtId="0" fontId="17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30" borderId="1" applyNumberFormat="0" applyBorder="0" applyAlignment="0" applyProtection="0"/>
    <xf numFmtId="0" fontId="5" fillId="8" borderId="14" applyNumberFormat="0" applyFont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26" borderId="1" applyNumberFormat="0" applyBorder="0" applyAlignment="0" applyProtection="0"/>
    <xf numFmtId="0" fontId="5" fillId="0" borderId="1"/>
    <xf numFmtId="0" fontId="21" fillId="0" borderId="1">
      <protection locked="0"/>
    </xf>
    <xf numFmtId="0" fontId="5" fillId="11" borderId="1" applyNumberFormat="0" applyBorder="0" applyAlignment="0" applyProtection="0"/>
    <xf numFmtId="0" fontId="5" fillId="18" borderId="1" applyNumberFormat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30" borderId="1" applyNumberFormat="0" applyBorder="0" applyAlignment="0" applyProtection="0"/>
    <xf numFmtId="0" fontId="5" fillId="0" borderId="1"/>
    <xf numFmtId="0" fontId="5" fillId="31" borderId="1" applyNumberFormat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31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14" borderId="1" applyNumberFormat="0" applyBorder="0" applyAlignment="0" applyProtection="0"/>
    <xf numFmtId="0" fontId="5" fillId="0" borderId="1"/>
    <xf numFmtId="0" fontId="23" fillId="0" borderId="1"/>
    <xf numFmtId="43" fontId="5" fillId="0" borderId="1" applyFont="0" applyFill="0" applyBorder="0" applyAlignment="0" applyProtection="0"/>
    <xf numFmtId="0" fontId="5" fillId="27" borderId="1" applyNumberFormat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4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73" fillId="0" borderId="1"/>
    <xf numFmtId="43" fontId="21" fillId="0" borderId="1" applyFont="0" applyFill="0" applyBorder="0" applyAlignment="0" applyProtection="0"/>
    <xf numFmtId="43" fontId="17" fillId="0" borderId="1" applyBorder="0" applyAlignment="0" applyProtection="0"/>
    <xf numFmtId="43" fontId="17" fillId="0" borderId="1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1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149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5" fillId="0" borderId="1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5" fillId="10" borderId="1" applyNumberFormat="0" applyBorder="0" applyAlignment="0" applyProtection="0"/>
    <xf numFmtId="43" fontId="21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0" fontId="5" fillId="0" borderId="1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0" fontId="25" fillId="0" borderId="5" applyNumberFormat="0" applyFill="0" applyAlignment="0">
      <protection locked="0"/>
    </xf>
    <xf numFmtId="0" fontId="5" fillId="19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23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5" fillId="14" borderId="1" applyNumberFormat="0" applyBorder="0" applyAlignment="0" applyProtection="0"/>
    <xf numFmtId="43" fontId="18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30" borderId="1" applyNumberFormat="0" applyBorder="0" applyAlignment="0" applyProtection="0"/>
    <xf numFmtId="43" fontId="5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47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23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5" fillId="0" borderId="1"/>
    <xf numFmtId="43" fontId="24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0" fontId="5" fillId="0" borderId="1"/>
    <xf numFmtId="0" fontId="23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23" borderId="1" applyNumberFormat="0" applyBorder="0" applyAlignment="0" applyProtection="0"/>
    <xf numFmtId="43" fontId="5" fillId="0" borderId="1" applyFont="0" applyFill="0" applyBorder="0" applyAlignment="0" applyProtection="0"/>
    <xf numFmtId="0" fontId="5" fillId="18" borderId="1" applyNumberFormat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5" fillId="19" borderId="1" applyNumberFormat="0" applyBorder="0" applyAlignment="0" applyProtection="0"/>
    <xf numFmtId="43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31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73" fillId="0" borderId="1"/>
    <xf numFmtId="43" fontId="21" fillId="0" borderId="1" applyFont="0" applyFill="0" applyBorder="0" applyAlignment="0" applyProtection="0"/>
    <xf numFmtId="9" fontId="21" fillId="0" borderId="1" applyFont="0" applyFill="0" applyBorder="0" applyAlignment="0" applyProtection="0"/>
    <xf numFmtId="43" fontId="17" fillId="0" borderId="1" applyBorder="0" applyAlignment="0" applyProtection="0"/>
    <xf numFmtId="43" fontId="17" fillId="0" borderId="1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60" fillId="0" borderId="1" applyFont="0" applyFill="0" applyBorder="0" applyAlignment="0" applyProtection="0"/>
    <xf numFmtId="0" fontId="5" fillId="0" borderId="1"/>
    <xf numFmtId="41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149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73" fillId="0" borderId="1"/>
    <xf numFmtId="43" fontId="21" fillId="0" borderId="1" applyFont="0" applyFill="0" applyBorder="0" applyAlignment="0" applyProtection="0"/>
    <xf numFmtId="43" fontId="17" fillId="0" borderId="1" applyBorder="0" applyAlignment="0" applyProtection="0"/>
    <xf numFmtId="43" fontId="17" fillId="0" borderId="1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1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149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4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73" fillId="0" borderId="1"/>
    <xf numFmtId="43" fontId="21" fillId="0" borderId="1" applyFont="0" applyFill="0" applyBorder="0" applyAlignment="0" applyProtection="0"/>
    <xf numFmtId="43" fontId="17" fillId="0" borderId="1" applyBorder="0" applyAlignment="0" applyProtection="0"/>
    <xf numFmtId="43" fontId="17" fillId="0" borderId="1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1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149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4" borderId="1" applyNumberFormat="0" applyBorder="0" applyAlignment="0" applyProtection="0"/>
    <xf numFmtId="43" fontId="18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4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6" fillId="0" borderId="1" applyFont="0" applyFill="0" applyBorder="0" applyAlignment="0" applyProtection="0"/>
    <xf numFmtId="0" fontId="5" fillId="22" borderId="1" applyNumberFormat="0" applyBorder="0" applyAlignment="0" applyProtection="0"/>
    <xf numFmtId="0" fontId="5" fillId="27" borderId="1" applyNumberFormat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73" fillId="0" borderId="1"/>
    <xf numFmtId="43" fontId="21" fillId="0" borderId="1" applyFont="0" applyFill="0" applyBorder="0" applyAlignment="0" applyProtection="0"/>
    <xf numFmtId="43" fontId="17" fillId="0" borderId="1" applyBorder="0" applyAlignment="0" applyProtection="0"/>
    <xf numFmtId="43" fontId="17" fillId="0" borderId="1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60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149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73" fillId="0" borderId="1"/>
    <xf numFmtId="43" fontId="21" fillId="0" borderId="1" applyFont="0" applyFill="0" applyBorder="0" applyAlignment="0" applyProtection="0"/>
    <xf numFmtId="43" fontId="17" fillId="0" borderId="1" applyBorder="0" applyAlignment="0" applyProtection="0"/>
    <xf numFmtId="43" fontId="17" fillId="0" borderId="1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1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149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4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73" fillId="0" borderId="1"/>
    <xf numFmtId="43" fontId="21" fillId="0" borderId="1" applyFont="0" applyFill="0" applyBorder="0" applyAlignment="0" applyProtection="0"/>
    <xf numFmtId="43" fontId="17" fillId="0" borderId="1" applyBorder="0" applyAlignment="0" applyProtection="0"/>
    <xf numFmtId="43" fontId="17" fillId="0" borderId="1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1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149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4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22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22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19" borderId="1" applyNumberFormat="0" applyBorder="0" applyAlignment="0" applyProtection="0"/>
    <xf numFmtId="0" fontId="5" fillId="0" borderId="1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30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0" borderId="1" applyNumberFormat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26" borderId="1" applyNumberFormat="0" applyBorder="0" applyAlignment="0" applyProtection="0"/>
    <xf numFmtId="9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15" borderId="1" applyNumberFormat="0" applyBorder="0" applyAlignment="0" applyProtection="0"/>
    <xf numFmtId="0" fontId="5" fillId="22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11" borderId="1" applyNumberFormat="0" applyBorder="0" applyAlignment="0" applyProtection="0"/>
    <xf numFmtId="0" fontId="5" fillId="0" borderId="1"/>
    <xf numFmtId="0" fontId="5" fillId="31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19" borderId="1" applyNumberFormat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26" borderId="1" applyNumberFormat="0" applyBorder="0" applyAlignment="0" applyProtection="0"/>
    <xf numFmtId="0" fontId="5" fillId="15" borderId="1" applyNumberFormat="0" applyBorder="0" applyAlignment="0" applyProtection="0"/>
    <xf numFmtId="0" fontId="21" fillId="0" borderId="1">
      <protection locked="0"/>
    </xf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23" borderId="1" applyNumberFormat="0" applyBorder="0" applyAlignment="0" applyProtection="0"/>
    <xf numFmtId="0" fontId="5" fillId="23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19" borderId="1" applyNumberFormat="0" applyBorder="0" applyAlignment="0" applyProtection="0"/>
    <xf numFmtId="43" fontId="17" fillId="0" borderId="1" applyFont="0" applyFill="0" applyBorder="0" applyAlignment="0" applyProtection="0"/>
    <xf numFmtId="0" fontId="5" fillId="22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23" borderId="1" applyNumberFormat="0" applyBorder="0" applyAlignment="0" applyProtection="0"/>
    <xf numFmtId="43" fontId="5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15" borderId="1" applyNumberFormat="0" applyBorder="0" applyAlignment="0" applyProtection="0"/>
    <xf numFmtId="0" fontId="5" fillId="15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0" fontId="5" fillId="11" borderId="1" applyNumberFormat="0" applyBorder="0" applyAlignment="0" applyProtection="0"/>
    <xf numFmtId="0" fontId="5" fillId="26" borderId="1" applyNumberFormat="0" applyBorder="0" applyAlignment="0" applyProtection="0"/>
    <xf numFmtId="0" fontId="5" fillId="14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1" fontId="5" fillId="0" borderId="1" applyFont="0" applyFill="0" applyBorder="0" applyAlignment="0" applyProtection="0"/>
    <xf numFmtId="0" fontId="5" fillId="0" borderId="1"/>
    <xf numFmtId="0" fontId="5" fillId="30" borderId="1" applyNumberFormat="0" applyBorder="0" applyAlignment="0" applyProtection="0"/>
    <xf numFmtId="0" fontId="5" fillId="8" borderId="14" applyNumberFormat="0" applyFont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26" borderId="1" applyNumberFormat="0" applyBorder="0" applyAlignment="0" applyProtection="0"/>
    <xf numFmtId="0" fontId="5" fillId="0" borderId="1"/>
    <xf numFmtId="0" fontId="5" fillId="0" borderId="1"/>
    <xf numFmtId="0" fontId="17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11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30" borderId="1" applyNumberFormat="0" applyBorder="0" applyAlignment="0" applyProtection="0"/>
    <xf numFmtId="9" fontId="5" fillId="0" borderId="1" applyFont="0" applyFill="0" applyBorder="0" applyAlignment="0" applyProtection="0"/>
    <xf numFmtId="0" fontId="5" fillId="10" borderId="1" applyNumberFormat="0" applyBorder="0" applyAlignment="0" applyProtection="0"/>
    <xf numFmtId="0" fontId="5" fillId="22" borderId="1" applyNumberFormat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0" borderId="1" applyNumberFormat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21" fillId="0" borderId="1">
      <protection locked="0"/>
    </xf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9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23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8" borderId="14" applyNumberFormat="0" applyFont="0" applyAlignment="0" applyProtection="0"/>
    <xf numFmtId="0" fontId="5" fillId="27" borderId="1" applyNumberFormat="0" applyBorder="0" applyAlignment="0" applyProtection="0"/>
    <xf numFmtId="0" fontId="5" fillId="0" borderId="1"/>
    <xf numFmtId="0" fontId="91" fillId="0" borderId="16">
      <alignment horizontal="left" vertical="center"/>
    </xf>
    <xf numFmtId="43" fontId="5" fillId="0" borderId="1" applyFont="0" applyFill="0" applyBorder="0" applyAlignment="0" applyProtection="0"/>
    <xf numFmtId="0" fontId="5" fillId="0" borderId="1"/>
    <xf numFmtId="0" fontId="5" fillId="18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1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22" borderId="1" applyNumberFormat="0" applyBorder="0" applyAlignment="0" applyProtection="0"/>
    <xf numFmtId="0" fontId="5" fillId="27" borderId="1" applyNumberFormat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8" borderId="1" applyNumberFormat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26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22" borderId="1" applyNumberFormat="0" applyBorder="0" applyAlignment="0" applyProtection="0"/>
    <xf numFmtId="0" fontId="5" fillId="0" borderId="1"/>
    <xf numFmtId="0" fontId="5" fillId="0" borderId="1"/>
    <xf numFmtId="0" fontId="5" fillId="14" borderId="1" applyNumberFormat="0" applyBorder="0" applyAlignment="0" applyProtection="0"/>
    <xf numFmtId="9" fontId="5" fillId="0" borderId="1" applyFont="0" applyFill="0" applyBorder="0" applyAlignment="0" applyProtection="0"/>
    <xf numFmtId="0" fontId="5" fillId="30" borderId="1" applyNumberFormat="0" applyBorder="0" applyAlignment="0" applyProtection="0"/>
    <xf numFmtId="0" fontId="5" fillId="30" borderId="1" applyNumberFormat="0" applyBorder="0" applyAlignment="0" applyProtection="0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21" fillId="0" borderId="1">
      <protection locked="0"/>
    </xf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27" borderId="1" applyNumberFormat="0" applyBorder="0" applyAlignment="0" applyProtection="0"/>
    <xf numFmtId="0" fontId="5" fillId="0" borderId="1"/>
    <xf numFmtId="0" fontId="5" fillId="22" borderId="1" applyNumberFormat="0" applyBorder="0" applyAlignment="0" applyProtection="0"/>
    <xf numFmtId="0" fontId="5" fillId="14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10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31" borderId="1" applyNumberFormat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8" borderId="1" applyNumberFormat="0" applyBorder="0" applyAlignment="0" applyProtection="0"/>
    <xf numFmtId="0" fontId="5" fillId="23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4" borderId="1" applyNumberFormat="0" applyBorder="0" applyAlignment="0" applyProtection="0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22" borderId="1" applyNumberFormat="0" applyBorder="0" applyAlignment="0" applyProtection="0"/>
    <xf numFmtId="0" fontId="5" fillId="0" borderId="1"/>
    <xf numFmtId="0" fontId="5" fillId="0" borderId="1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8" borderId="1" applyNumberFormat="0" applyBorder="0" applyAlignment="0" applyProtection="0"/>
    <xf numFmtId="0" fontId="5" fillId="0" borderId="1"/>
    <xf numFmtId="0" fontId="5" fillId="10" borderId="1" applyNumberFormat="0" applyBorder="0" applyAlignment="0" applyProtection="0"/>
    <xf numFmtId="9" fontId="5" fillId="0" borderId="1" applyFont="0" applyFill="0" applyBorder="0" applyAlignment="0" applyProtection="0"/>
    <xf numFmtId="0" fontId="5" fillId="26" borderId="1" applyNumberFormat="0" applyBorder="0" applyAlignment="0" applyProtection="0"/>
    <xf numFmtId="0" fontId="5" fillId="26" borderId="1" applyNumberFormat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18" borderId="1" applyNumberFormat="0" applyBorder="0" applyAlignment="0" applyProtection="0"/>
    <xf numFmtId="0" fontId="5" fillId="18" borderId="1" applyNumberFormat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14" borderId="1" applyNumberFormat="0" applyBorder="0" applyAlignment="0" applyProtection="0"/>
    <xf numFmtId="0" fontId="5" fillId="27" borderId="1" applyNumberFormat="0" applyBorder="0" applyAlignment="0" applyProtection="0"/>
    <xf numFmtId="0" fontId="5" fillId="15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26" borderId="1" applyNumberFormat="0" applyBorder="0" applyAlignment="0" applyProtection="0"/>
    <xf numFmtId="41" fontId="5" fillId="0" borderId="1" applyFont="0" applyFill="0" applyBorder="0" applyAlignment="0" applyProtection="0"/>
    <xf numFmtId="0" fontId="5" fillId="31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22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31" borderId="1" applyNumberFormat="0" applyBorder="0" applyAlignment="0" applyProtection="0"/>
    <xf numFmtId="0" fontId="5" fillId="10" borderId="1" applyNumberFormat="0" applyBorder="0" applyAlignment="0" applyProtection="0"/>
    <xf numFmtId="0" fontId="5" fillId="0" borderId="1"/>
    <xf numFmtId="0" fontId="5" fillId="0" borderId="1"/>
    <xf numFmtId="0" fontId="5" fillId="0" borderId="1"/>
    <xf numFmtId="0" fontId="5" fillId="27" borderId="1" applyNumberFormat="0" applyBorder="0" applyAlignment="0" applyProtection="0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4" borderId="1" applyNumberFormat="0" applyBorder="0" applyAlignment="0" applyProtection="0"/>
    <xf numFmtId="9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0" fontId="5" fillId="31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23" borderId="1" applyNumberFormat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11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10" borderId="1" applyNumberFormat="0" applyBorder="0" applyAlignment="0" applyProtection="0"/>
    <xf numFmtId="0" fontId="5" fillId="10" borderId="1" applyNumberFormat="0" applyBorder="0" applyAlignment="0" applyProtection="0"/>
    <xf numFmtId="0" fontId="5" fillId="30" borderId="1" applyNumberFormat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9" borderId="1" applyNumberFormat="0" applyBorder="0" applyAlignment="0" applyProtection="0"/>
    <xf numFmtId="0" fontId="5" fillId="0" borderId="1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91" fillId="0" borderId="16">
      <alignment horizontal="left" vertical="center"/>
    </xf>
    <xf numFmtId="0" fontId="5" fillId="23" borderId="1" applyNumberFormat="0" applyBorder="0" applyAlignment="0" applyProtection="0"/>
    <xf numFmtId="0" fontId="5" fillId="30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19" borderId="1" applyNumberFormat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27" borderId="1" applyNumberFormat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23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15" borderId="1" applyNumberFormat="0" applyBorder="0" applyAlignment="0" applyProtection="0"/>
    <xf numFmtId="0" fontId="5" fillId="0" borderId="1"/>
    <xf numFmtId="0" fontId="5" fillId="31" borderId="1" applyNumberFormat="0" applyBorder="0" applyAlignment="0" applyProtection="0"/>
    <xf numFmtId="0" fontId="5" fillId="31" borderId="1" applyNumberFormat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22" borderId="1" applyNumberFormat="0" applyBorder="0" applyAlignment="0" applyProtection="0"/>
    <xf numFmtId="43" fontId="5" fillId="0" borderId="1" applyFont="0" applyFill="0" applyBorder="0" applyAlignment="0" applyProtection="0"/>
    <xf numFmtId="0" fontId="5" fillId="15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73" fillId="0" borderId="1"/>
    <xf numFmtId="43" fontId="21" fillId="0" borderId="1" applyFont="0" applyFill="0" applyBorder="0" applyAlignment="0" applyProtection="0"/>
    <xf numFmtId="43" fontId="17" fillId="0" borderId="1" applyBorder="0" applyAlignment="0" applyProtection="0"/>
    <xf numFmtId="43" fontId="17" fillId="0" borderId="1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60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149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73" fillId="0" borderId="1"/>
    <xf numFmtId="43" fontId="21" fillId="0" borderId="1" applyFont="0" applyFill="0" applyBorder="0" applyAlignment="0" applyProtection="0"/>
    <xf numFmtId="43" fontId="17" fillId="0" borderId="1" applyBorder="0" applyAlignment="0" applyProtection="0"/>
    <xf numFmtId="43" fontId="17" fillId="0" borderId="1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1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149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4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73" fillId="0" borderId="1"/>
    <xf numFmtId="43" fontId="21" fillId="0" borderId="1" applyFont="0" applyFill="0" applyBorder="0" applyAlignment="0" applyProtection="0"/>
    <xf numFmtId="43" fontId="17" fillId="0" borderId="1" applyBorder="0" applyAlignment="0" applyProtection="0"/>
    <xf numFmtId="43" fontId="17" fillId="0" borderId="1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1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149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4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6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23" borderId="1" applyNumberFormat="0" applyBorder="0" applyAlignment="0" applyProtection="0"/>
    <xf numFmtId="0" fontId="5" fillId="0" borderId="1"/>
    <xf numFmtId="0" fontId="5" fillId="15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4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5" fillId="18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0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1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43" fontId="5" fillId="0" borderId="1" applyFont="0" applyFill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17" fillId="0" borderId="1"/>
    <xf numFmtId="0" fontId="17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17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5" borderId="1" applyNumberFormat="0" applyBorder="0" applyAlignment="0" applyProtection="0"/>
    <xf numFmtId="0" fontId="5" fillId="26" borderId="1" applyNumberFormat="0" applyBorder="0" applyAlignment="0" applyProtection="0"/>
    <xf numFmtId="0" fontId="5" fillId="22" borderId="1" applyNumberFormat="0" applyBorder="0" applyAlignment="0" applyProtection="0"/>
    <xf numFmtId="0" fontId="5" fillId="0" borderId="1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0" fontId="21" fillId="0" borderId="1"/>
    <xf numFmtId="0" fontId="5" fillId="0" borderId="1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27" borderId="1" applyNumberFormat="0" applyBorder="0" applyAlignment="0" applyProtection="0"/>
    <xf numFmtId="0" fontId="5" fillId="19" borderId="1" applyNumberFormat="0" applyBorder="0" applyAlignment="0" applyProtection="0"/>
    <xf numFmtId="0" fontId="5" fillId="0" borderId="1"/>
    <xf numFmtId="0" fontId="5" fillId="0" borderId="1"/>
    <xf numFmtId="0" fontId="5" fillId="0" borderId="1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30" borderId="1" applyNumberFormat="0" applyBorder="0" applyAlignment="0" applyProtection="0"/>
    <xf numFmtId="0" fontId="5" fillId="0" borderId="1"/>
    <xf numFmtId="0" fontId="5" fillId="30" borderId="1" applyNumberFormat="0" applyBorder="0" applyAlignment="0" applyProtection="0"/>
    <xf numFmtId="0" fontId="5" fillId="19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18" borderId="1" applyNumberFormat="0" applyBorder="0" applyAlignment="0" applyProtection="0"/>
    <xf numFmtId="0" fontId="5" fillId="22" borderId="1" applyNumberFormat="0" applyBorder="0" applyAlignment="0" applyProtection="0"/>
    <xf numFmtId="0" fontId="5" fillId="0" borderId="1"/>
    <xf numFmtId="0" fontId="5" fillId="11" borderId="1" applyNumberFormat="0" applyBorder="0" applyAlignment="0" applyProtection="0"/>
    <xf numFmtId="0" fontId="5" fillId="0" borderId="1"/>
    <xf numFmtId="0" fontId="5" fillId="0" borderId="1"/>
    <xf numFmtId="0" fontId="5" fillId="0" borderId="1"/>
    <xf numFmtId="0" fontId="5" fillId="15" borderId="1" applyNumberFormat="0" applyBorder="0" applyAlignment="0" applyProtection="0"/>
    <xf numFmtId="0" fontId="5" fillId="31" borderId="1" applyNumberFormat="0" applyBorder="0" applyAlignment="0" applyProtection="0"/>
    <xf numFmtId="0" fontId="5" fillId="27" borderId="1" applyNumberFormat="0" applyBorder="0" applyAlignment="0" applyProtection="0"/>
    <xf numFmtId="0" fontId="5" fillId="10" borderId="1" applyNumberFormat="0" applyBorder="0" applyAlignment="0" applyProtection="0"/>
    <xf numFmtId="0" fontId="5" fillId="14" borderId="1" applyNumberFormat="0" applyBorder="0" applyAlignment="0" applyProtection="0"/>
    <xf numFmtId="0" fontId="5" fillId="0" borderId="1"/>
    <xf numFmtId="0" fontId="5" fillId="26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0" fontId="5" fillId="27" borderId="1" applyNumberFormat="0" applyBorder="0" applyAlignment="0" applyProtection="0"/>
    <xf numFmtId="0" fontId="5" fillId="0" borderId="1"/>
    <xf numFmtId="0" fontId="5" fillId="0" borderId="1"/>
    <xf numFmtId="0" fontId="5" fillId="0" borderId="1"/>
    <xf numFmtId="0" fontId="5" fillId="8" borderId="14" applyNumberFormat="0" applyFont="0" applyAlignment="0" applyProtection="0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14" borderId="1" applyNumberFormat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14" borderId="1" applyNumberFormat="0" applyBorder="0" applyAlignment="0" applyProtection="0"/>
    <xf numFmtId="0" fontId="5" fillId="0" borderId="1"/>
    <xf numFmtId="0" fontId="5" fillId="19" borderId="1" applyNumberFormat="0" applyBorder="0" applyAlignment="0" applyProtection="0"/>
    <xf numFmtId="0" fontId="5" fillId="0" borderId="1"/>
    <xf numFmtId="0" fontId="5" fillId="0" borderId="1"/>
    <xf numFmtId="0" fontId="5" fillId="14" borderId="1" applyNumberFormat="0" applyBorder="0" applyAlignment="0" applyProtection="0"/>
    <xf numFmtId="0" fontId="5" fillId="0" borderId="1"/>
    <xf numFmtId="0" fontId="5" fillId="10" borderId="1" applyNumberFormat="0" applyBorder="0" applyAlignment="0" applyProtection="0"/>
    <xf numFmtId="0" fontId="5" fillId="10" borderId="1" applyNumberFormat="0" applyBorder="0" applyAlignment="0" applyProtection="0"/>
    <xf numFmtId="0" fontId="5" fillId="0" borderId="1"/>
    <xf numFmtId="0" fontId="5" fillId="23" borderId="1" applyNumberFormat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0" borderId="1"/>
    <xf numFmtId="0" fontId="5" fillId="15" borderId="1" applyNumberFormat="0" applyBorder="0" applyAlignment="0" applyProtection="0"/>
    <xf numFmtId="0" fontId="5" fillId="22" borderId="1" applyNumberFormat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0" borderId="1"/>
    <xf numFmtId="0" fontId="5" fillId="15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0" fontId="5" fillId="11" borderId="1" applyNumberFormat="0" applyBorder="0" applyAlignment="0" applyProtection="0"/>
    <xf numFmtId="0" fontId="5" fillId="30" borderId="1" applyNumberFormat="0" applyBorder="0" applyAlignment="0" applyProtection="0"/>
    <xf numFmtId="0" fontId="5" fillId="0" borderId="1"/>
    <xf numFmtId="0" fontId="5" fillId="19" borderId="1" applyNumberFormat="0" applyBorder="0" applyAlignment="0" applyProtection="0"/>
    <xf numFmtId="9" fontId="5" fillId="0" borderId="1" applyFont="0" applyFill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26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0" fontId="5" fillId="23" borderId="1" applyNumberFormat="0" applyBorder="0" applyAlignment="0" applyProtection="0"/>
    <xf numFmtId="0" fontId="5" fillId="0" borderId="1"/>
    <xf numFmtId="0" fontId="5" fillId="0" borderId="1"/>
    <xf numFmtId="0" fontId="5" fillId="26" borderId="1" applyNumberFormat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18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0" fontId="5" fillId="0" borderId="1"/>
    <xf numFmtId="0" fontId="5" fillId="19" borderId="1" applyNumberFormat="0" applyBorder="0" applyAlignment="0" applyProtection="0"/>
    <xf numFmtId="0" fontId="5" fillId="11" borderId="1" applyNumberFormat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19" borderId="1" applyNumberFormat="0" applyBorder="0" applyAlignment="0" applyProtection="0"/>
    <xf numFmtId="0" fontId="5" fillId="0" borderId="1"/>
    <xf numFmtId="0" fontId="5" fillId="0" borderId="1"/>
    <xf numFmtId="0" fontId="5" fillId="0" borderId="1"/>
    <xf numFmtId="0" fontId="5" fillId="27" borderId="1" applyNumberFormat="0" applyBorder="0" applyAlignment="0" applyProtection="0"/>
    <xf numFmtId="0" fontId="5" fillId="23" borderId="1" applyNumberFormat="0" applyBorder="0" applyAlignment="0" applyProtection="0"/>
    <xf numFmtId="0" fontId="5" fillId="22" borderId="1" applyNumberFormat="0" applyBorder="0" applyAlignment="0" applyProtection="0"/>
    <xf numFmtId="0" fontId="5" fillId="30" borderId="1" applyNumberFormat="0" applyBorder="0" applyAlignment="0" applyProtection="0"/>
    <xf numFmtId="0" fontId="5" fillId="0" borderId="1"/>
    <xf numFmtId="0" fontId="5" fillId="11" borderId="1" applyNumberFormat="0" applyBorder="0" applyAlignment="0" applyProtection="0"/>
    <xf numFmtId="0" fontId="5" fillId="18" borderId="1" applyNumberFormat="0" applyBorder="0" applyAlignment="0" applyProtection="0"/>
    <xf numFmtId="0" fontId="5" fillId="0" borderId="1"/>
    <xf numFmtId="0" fontId="5" fillId="19" borderId="1" applyNumberFormat="0" applyBorder="0" applyAlignment="0" applyProtection="0"/>
    <xf numFmtId="0" fontId="5" fillId="0" borderId="1"/>
    <xf numFmtId="0" fontId="5" fillId="30" borderId="1" applyNumberFormat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23" borderId="1" applyNumberFormat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19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31" borderId="1" applyNumberFormat="0" applyBorder="0" applyAlignment="0" applyProtection="0"/>
    <xf numFmtId="0" fontId="5" fillId="14" borderId="1" applyNumberFormat="0" applyBorder="0" applyAlignment="0" applyProtection="0"/>
    <xf numFmtId="0" fontId="5" fillId="0" borderId="1"/>
    <xf numFmtId="0" fontId="5" fillId="26" borderId="1" applyNumberFormat="0" applyBorder="0" applyAlignment="0" applyProtection="0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23" borderId="1" applyNumberFormat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0" borderId="1"/>
    <xf numFmtId="0" fontId="5" fillId="10" borderId="1" applyNumberFormat="0" applyBorder="0" applyAlignment="0" applyProtection="0"/>
    <xf numFmtId="0" fontId="5" fillId="0" borderId="1"/>
    <xf numFmtId="0" fontId="5" fillId="15" borderId="1" applyNumberFormat="0" applyBorder="0" applyAlignment="0" applyProtection="0"/>
    <xf numFmtId="0" fontId="5" fillId="0" borderId="1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0" borderId="1"/>
    <xf numFmtId="0" fontId="5" fillId="30" borderId="1" applyNumberFormat="0" applyBorder="0" applyAlignment="0" applyProtection="0"/>
    <xf numFmtId="0" fontId="5" fillId="0" borderId="1"/>
    <xf numFmtId="0" fontId="5" fillId="30" borderId="1" applyNumberFormat="0" applyBorder="0" applyAlignment="0" applyProtection="0"/>
    <xf numFmtId="0" fontId="5" fillId="0" borderId="1"/>
    <xf numFmtId="0" fontId="5" fillId="19" borderId="1" applyNumberFormat="0" applyBorder="0" applyAlignment="0" applyProtection="0"/>
    <xf numFmtId="0" fontId="5" fillId="0" borderId="1"/>
    <xf numFmtId="0" fontId="5" fillId="27" borderId="1" applyNumberFormat="0" applyBorder="0" applyAlignment="0" applyProtection="0"/>
    <xf numFmtId="0" fontId="5" fillId="0" borderId="1"/>
    <xf numFmtId="0" fontId="5" fillId="18" borderId="1" applyNumberFormat="0" applyBorder="0" applyAlignment="0" applyProtection="0"/>
    <xf numFmtId="0" fontId="5" fillId="0" borderId="1"/>
    <xf numFmtId="0" fontId="5" fillId="18" borderId="1" applyNumberFormat="0" applyBorder="0" applyAlignment="0" applyProtection="0"/>
    <xf numFmtId="0" fontId="5" fillId="0" borderId="1"/>
    <xf numFmtId="0" fontId="5" fillId="0" borderId="1"/>
    <xf numFmtId="0" fontId="5" fillId="11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27" borderId="1" applyNumberFormat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10" borderId="1" applyNumberFormat="0" applyBorder="0" applyAlignment="0" applyProtection="0"/>
    <xf numFmtId="0" fontId="5" fillId="0" borderId="1"/>
    <xf numFmtId="0" fontId="5" fillId="0" borderId="1"/>
    <xf numFmtId="0" fontId="5" fillId="31" borderId="1" applyNumberFormat="0" applyBorder="0" applyAlignment="0" applyProtection="0"/>
    <xf numFmtId="0" fontId="5" fillId="14" borderId="1" applyNumberFormat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20" fillId="0" borderId="1"/>
    <xf numFmtId="0" fontId="5" fillId="23" borderId="1" applyNumberFormat="0" applyBorder="0" applyAlignment="0" applyProtection="0"/>
    <xf numFmtId="0" fontId="5" fillId="30" borderId="1" applyNumberFormat="0" applyBorder="0" applyAlignment="0" applyProtection="0"/>
    <xf numFmtId="0" fontId="5" fillId="0" borderId="1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26" borderId="1" applyNumberFormat="0" applyBorder="0" applyAlignment="0" applyProtection="0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11" borderId="1" applyNumberFormat="0" applyBorder="0" applyAlignment="0" applyProtection="0"/>
    <xf numFmtId="0" fontId="5" fillId="23" borderId="1" applyNumberFormat="0" applyBorder="0" applyAlignment="0" applyProtection="0"/>
    <xf numFmtId="0" fontId="5" fillId="0" borderId="1"/>
    <xf numFmtId="0" fontId="5" fillId="0" borderId="1"/>
    <xf numFmtId="0" fontId="5" fillId="26" borderId="1" applyNumberFormat="0" applyBorder="0" applyAlignment="0" applyProtection="0"/>
    <xf numFmtId="0" fontId="5" fillId="23" borderId="1" applyNumberFormat="0" applyBorder="0" applyAlignment="0" applyProtection="0"/>
    <xf numFmtId="0" fontId="5" fillId="8" borderId="14" applyNumberFormat="0" applyFont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30" borderId="1" applyNumberFormat="0" applyBorder="0" applyAlignment="0" applyProtection="0"/>
    <xf numFmtId="0" fontId="5" fillId="0" borderId="1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27" borderId="1" applyNumberFormat="0" applyBorder="0" applyAlignment="0" applyProtection="0"/>
    <xf numFmtId="0" fontId="5" fillId="0" borderId="1"/>
    <xf numFmtId="0" fontId="5" fillId="0" borderId="1"/>
    <xf numFmtId="0" fontId="5" fillId="0" borderId="1"/>
    <xf numFmtId="0" fontId="5" fillId="11" borderId="1" applyNumberFormat="0" applyBorder="0" applyAlignment="0" applyProtection="0"/>
    <xf numFmtId="0" fontId="5" fillId="23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8" borderId="14" applyNumberFormat="0" applyFont="0" applyAlignment="0" applyProtection="0"/>
    <xf numFmtId="0" fontId="5" fillId="0" borderId="1"/>
    <xf numFmtId="0" fontId="5" fillId="0" borderId="1"/>
    <xf numFmtId="0" fontId="5" fillId="30" borderId="1" applyNumberFormat="0" applyBorder="0" applyAlignment="0" applyProtection="0"/>
    <xf numFmtId="0" fontId="5" fillId="22" borderId="1" applyNumberFormat="0" applyBorder="0" applyAlignment="0" applyProtection="0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11" borderId="1" applyNumberFormat="0" applyBorder="0" applyAlignment="0" applyProtection="0"/>
    <xf numFmtId="0" fontId="5" fillId="0" borderId="1"/>
    <xf numFmtId="0" fontId="5" fillId="10" borderId="1" applyNumberFormat="0" applyBorder="0" applyAlignment="0" applyProtection="0"/>
    <xf numFmtId="0" fontId="5" fillId="0" borderId="1"/>
    <xf numFmtId="0" fontId="5" fillId="18" borderId="1" applyNumberFormat="0" applyBorder="0" applyAlignment="0" applyProtection="0"/>
    <xf numFmtId="0" fontId="5" fillId="0" borderId="1"/>
    <xf numFmtId="0" fontId="5" fillId="22" borderId="1" applyNumberFormat="0" applyBorder="0" applyAlignment="0" applyProtection="0"/>
    <xf numFmtId="0" fontId="5" fillId="26" borderId="1" applyNumberFormat="0" applyBorder="0" applyAlignment="0" applyProtection="0"/>
    <xf numFmtId="9" fontId="21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11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0" fontId="5" fillId="19" borderId="1" applyNumberFormat="0" applyBorder="0" applyAlignment="0" applyProtection="0"/>
    <xf numFmtId="0" fontId="5" fillId="0" borderId="1"/>
    <xf numFmtId="0" fontId="5" fillId="0" borderId="1"/>
    <xf numFmtId="0" fontId="5" fillId="8" borderId="14" applyNumberFormat="0" applyFont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26" borderId="1" applyNumberFormat="0" applyBorder="0" applyAlignment="0" applyProtection="0"/>
    <xf numFmtId="0" fontId="5" fillId="0" borderId="1"/>
    <xf numFmtId="0" fontId="5" fillId="18" borderId="1" applyNumberFormat="0" applyBorder="0" applyAlignment="0" applyProtection="0"/>
    <xf numFmtId="0" fontId="5" fillId="0" borderId="1"/>
    <xf numFmtId="0" fontId="5" fillId="0" borderId="1"/>
    <xf numFmtId="0" fontId="5" fillId="0" borderId="1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5" fillId="0" borderId="1"/>
    <xf numFmtId="0" fontId="5" fillId="23" borderId="1" applyNumberFormat="0" applyBorder="0" applyAlignment="0" applyProtection="0"/>
    <xf numFmtId="0" fontId="5" fillId="0" borderId="1"/>
    <xf numFmtId="9" fontId="21" fillId="0" borderId="1" applyFont="0" applyFill="0" applyBorder="0" applyAlignment="0" applyProtection="0"/>
    <xf numFmtId="0" fontId="5" fillId="0" borderId="1"/>
    <xf numFmtId="0" fontId="5" fillId="0" borderId="1"/>
    <xf numFmtId="43" fontId="21" fillId="0" borderId="1" applyFont="0" applyFill="0" applyBorder="0" applyAlignment="0" applyProtection="0"/>
    <xf numFmtId="0" fontId="5" fillId="23" borderId="1" applyNumberFormat="0" applyBorder="0" applyAlignment="0" applyProtection="0"/>
    <xf numFmtId="0" fontId="5" fillId="0" borderId="1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14" borderId="1" applyNumberFormat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0" borderId="1"/>
    <xf numFmtId="0" fontId="5" fillId="15" borderId="1" applyNumberFormat="0" applyBorder="0" applyAlignment="0" applyProtection="0"/>
    <xf numFmtId="0" fontId="5" fillId="0" borderId="1"/>
    <xf numFmtId="0" fontId="5" fillId="0" borderId="1"/>
    <xf numFmtId="0" fontId="5" fillId="0" borderId="1"/>
    <xf numFmtId="0" fontId="5" fillId="22" borderId="1" applyNumberFormat="0" applyBorder="0" applyAlignment="0" applyProtection="0"/>
    <xf numFmtId="0" fontId="5" fillId="18" borderId="1" applyNumberFormat="0" applyBorder="0" applyAlignment="0" applyProtection="0"/>
    <xf numFmtId="0" fontId="5" fillId="0" borderId="1"/>
    <xf numFmtId="0" fontId="5" fillId="0" borderId="1"/>
    <xf numFmtId="0" fontId="5" fillId="18" borderId="1" applyNumberFormat="0" applyBorder="0" applyAlignment="0" applyProtection="0"/>
    <xf numFmtId="0" fontId="5" fillId="31" borderId="1" applyNumberFormat="0" applyBorder="0" applyAlignment="0" applyProtection="0"/>
    <xf numFmtId="0" fontId="5" fillId="15" borderId="1" applyNumberFormat="0" applyBorder="0" applyAlignment="0" applyProtection="0"/>
    <xf numFmtId="0" fontId="5" fillId="0" borderId="1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31" borderId="1" applyNumberFormat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26" borderId="1" applyNumberFormat="0" applyBorder="0" applyAlignment="0" applyProtection="0"/>
    <xf numFmtId="0" fontId="5" fillId="18" borderId="1" applyNumberFormat="0" applyBorder="0" applyAlignment="0" applyProtection="0"/>
    <xf numFmtId="0" fontId="5" fillId="23" borderId="1" applyNumberFormat="0" applyBorder="0" applyAlignment="0" applyProtection="0"/>
    <xf numFmtId="0" fontId="5" fillId="0" borderId="1"/>
    <xf numFmtId="0" fontId="5" fillId="0" borderId="1"/>
    <xf numFmtId="0" fontId="5" fillId="0" borderId="1"/>
    <xf numFmtId="43" fontId="17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47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18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10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10" borderId="1" applyNumberFormat="0" applyBorder="0" applyAlignment="0" applyProtection="0"/>
    <xf numFmtId="9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0" borderId="1"/>
    <xf numFmtId="0" fontId="5" fillId="0" borderId="1"/>
    <xf numFmtId="0" fontId="5" fillId="27" borderId="1" applyNumberFormat="0" applyBorder="0" applyAlignment="0" applyProtection="0"/>
    <xf numFmtId="0" fontId="5" fillId="8" borderId="14" applyNumberFormat="0" applyFont="0" applyAlignment="0" applyProtection="0"/>
    <xf numFmtId="0" fontId="5" fillId="0" borderId="1"/>
    <xf numFmtId="0" fontId="5" fillId="18" borderId="1" applyNumberFormat="0" applyBorder="0" applyAlignment="0" applyProtection="0"/>
    <xf numFmtId="0" fontId="5" fillId="11" borderId="1" applyNumberFormat="0" applyBorder="0" applyAlignment="0" applyProtection="0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11" borderId="1" applyNumberFormat="0" applyBorder="0" applyAlignment="0" applyProtection="0"/>
    <xf numFmtId="0" fontId="5" fillId="30" borderId="1" applyNumberFormat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15" borderId="1" applyNumberFormat="0" applyBorder="0" applyAlignment="0" applyProtection="0"/>
    <xf numFmtId="0" fontId="5" fillId="0" borderId="1"/>
    <xf numFmtId="0" fontId="5" fillId="10" borderId="1" applyNumberFormat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31" borderId="1" applyNumberFormat="0" applyBorder="0" applyAlignment="0" applyProtection="0"/>
    <xf numFmtId="9" fontId="5" fillId="0" borderId="1" applyFont="0" applyFill="0" applyBorder="0" applyAlignment="0" applyProtection="0"/>
    <xf numFmtId="0" fontId="21" fillId="0" borderId="1"/>
    <xf numFmtId="0" fontId="5" fillId="15" borderId="1" applyNumberFormat="0" applyBorder="0" applyAlignment="0" applyProtection="0"/>
    <xf numFmtId="0" fontId="5" fillId="0" borderId="1"/>
    <xf numFmtId="0" fontId="5" fillId="10" borderId="1" applyNumberFormat="0" applyBorder="0" applyAlignment="0" applyProtection="0"/>
    <xf numFmtId="0" fontId="5" fillId="18" borderId="1" applyNumberFormat="0" applyBorder="0" applyAlignment="0" applyProtection="0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15" borderId="1" applyNumberFormat="0" applyBorder="0" applyAlignment="0" applyProtection="0"/>
    <xf numFmtId="0" fontId="5" fillId="27" borderId="1" applyNumberFormat="0" applyBorder="0" applyAlignment="0" applyProtection="0"/>
    <xf numFmtId="0" fontId="5" fillId="10" borderId="1" applyNumberFormat="0" applyBorder="0" applyAlignment="0" applyProtection="0"/>
    <xf numFmtId="0" fontId="5" fillId="31" borderId="1" applyNumberFormat="0" applyBorder="0" applyAlignment="0" applyProtection="0"/>
    <xf numFmtId="0" fontId="5" fillId="22" borderId="1" applyNumberFormat="0" applyBorder="0" applyAlignment="0" applyProtection="0"/>
    <xf numFmtId="0" fontId="5" fillId="0" borderId="1"/>
    <xf numFmtId="0" fontId="5" fillId="0" borderId="1"/>
    <xf numFmtId="0" fontId="5" fillId="0" borderId="1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27" borderId="1" applyNumberFormat="0" applyBorder="0" applyAlignment="0" applyProtection="0"/>
    <xf numFmtId="0" fontId="5" fillId="11" borderId="1" applyNumberFormat="0" applyBorder="0" applyAlignment="0" applyProtection="0"/>
    <xf numFmtId="9" fontId="5" fillId="0" borderId="1" applyFont="0" applyFill="0" applyBorder="0" applyAlignment="0" applyProtection="0"/>
    <xf numFmtId="0" fontId="5" fillId="14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9" fontId="81" fillId="0" borderId="28" applyNumberFormat="0" applyBorder="0"/>
    <xf numFmtId="0" fontId="5" fillId="0" borderId="1"/>
    <xf numFmtId="0" fontId="5" fillId="31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18" borderId="1" applyNumberFormat="0" applyBorder="0" applyAlignment="0" applyProtection="0"/>
    <xf numFmtId="0" fontId="5" fillId="8" borderId="14" applyNumberFormat="0" applyFont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30" borderId="1" applyNumberFormat="0" applyBorder="0" applyAlignment="0" applyProtection="0"/>
    <xf numFmtId="0" fontId="5" fillId="0" borderId="1"/>
    <xf numFmtId="0" fontId="5" fillId="0" borderId="1"/>
    <xf numFmtId="0" fontId="5" fillId="27" borderId="1" applyNumberFormat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14" borderId="1" applyNumberFormat="0" applyBorder="0" applyAlignment="0" applyProtection="0"/>
    <xf numFmtId="0" fontId="5" fillId="23" borderId="1" applyNumberFormat="0" applyBorder="0" applyAlignment="0" applyProtection="0"/>
    <xf numFmtId="0" fontId="5" fillId="30" borderId="1" applyNumberFormat="0" applyBorder="0" applyAlignment="0" applyProtection="0"/>
    <xf numFmtId="0" fontId="5" fillId="30" borderId="1" applyNumberFormat="0" applyBorder="0" applyAlignment="0" applyProtection="0"/>
    <xf numFmtId="9" fontId="21" fillId="0" borderId="1" applyFont="0" applyFill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0" borderId="1"/>
    <xf numFmtId="0" fontId="5" fillId="15" borderId="1" applyNumberFormat="0" applyBorder="0" applyAlignment="0" applyProtection="0"/>
    <xf numFmtId="0" fontId="5" fillId="0" borderId="1"/>
    <xf numFmtId="0" fontId="5" fillId="31" borderId="1" applyNumberFormat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20" fillId="0" borderId="1"/>
    <xf numFmtId="0" fontId="5" fillId="27" borderId="1" applyNumberFormat="0" applyBorder="0" applyAlignment="0" applyProtection="0"/>
    <xf numFmtId="9" fontId="5" fillId="0" borderId="1" applyFont="0" applyFill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27" borderId="1" applyNumberFormat="0" applyBorder="0" applyAlignment="0" applyProtection="0"/>
    <xf numFmtId="0" fontId="5" fillId="0" borderId="1"/>
    <xf numFmtId="0" fontId="5" fillId="23" borderId="1" applyNumberFormat="0" applyBorder="0" applyAlignment="0" applyProtection="0"/>
    <xf numFmtId="0" fontId="5" fillId="0" borderId="1"/>
    <xf numFmtId="0" fontId="5" fillId="15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0" borderId="1"/>
    <xf numFmtId="0" fontId="5" fillId="26" borderId="1" applyNumberFormat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22" borderId="1" applyNumberFormat="0" applyBorder="0" applyAlignment="0" applyProtection="0"/>
    <xf numFmtId="9" fontId="5" fillId="0" borderId="1" applyFont="0" applyFill="0" applyBorder="0" applyAlignment="0" applyProtection="0"/>
    <xf numFmtId="0" fontId="5" fillId="11" borderId="1" applyNumberFormat="0" applyBorder="0" applyAlignment="0" applyProtection="0"/>
    <xf numFmtId="0" fontId="5" fillId="0" borderId="1"/>
    <xf numFmtId="0" fontId="5" fillId="0" borderId="1"/>
    <xf numFmtId="0" fontId="5" fillId="10" borderId="1" applyNumberFormat="0" applyBorder="0" applyAlignment="0" applyProtection="0"/>
    <xf numFmtId="0" fontId="5" fillId="0" borderId="1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15" borderId="1" applyNumberFormat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19" borderId="1" applyNumberFormat="0" applyBorder="0" applyAlignment="0" applyProtection="0"/>
    <xf numFmtId="0" fontId="5" fillId="0" borderId="1"/>
    <xf numFmtId="0" fontId="5" fillId="0" borderId="1"/>
    <xf numFmtId="0" fontId="5" fillId="22" borderId="1" applyNumberFormat="0" applyBorder="0" applyAlignment="0" applyProtection="0"/>
    <xf numFmtId="0" fontId="5" fillId="18" borderId="1" applyNumberFormat="0" applyBorder="0" applyAlignment="0" applyProtection="0"/>
    <xf numFmtId="0" fontId="5" fillId="26" borderId="1" applyNumberFormat="0" applyBorder="0" applyAlignment="0" applyProtection="0"/>
    <xf numFmtId="0" fontId="5" fillId="8" borderId="14" applyNumberFormat="0" applyFont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14" borderId="1" applyNumberFormat="0" applyBorder="0" applyAlignment="0" applyProtection="0"/>
    <xf numFmtId="0" fontId="5" fillId="8" borderId="14" applyNumberFormat="0" applyFont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3" fontId="21" fillId="0" borderId="1" applyFont="0" applyFill="0" applyBorder="0" applyAlignment="0" applyProtection="0"/>
    <xf numFmtId="0" fontId="5" fillId="0" borderId="1"/>
    <xf numFmtId="0" fontId="5" fillId="15" borderId="1" applyNumberFormat="0" applyBorder="0" applyAlignment="0" applyProtection="0"/>
    <xf numFmtId="0" fontId="5" fillId="0" borderId="1"/>
    <xf numFmtId="0" fontId="5" fillId="0" borderId="1"/>
    <xf numFmtId="0" fontId="5" fillId="26" borderId="1" applyNumberFormat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19" borderId="1" applyNumberFormat="0" applyBorder="0" applyAlignment="0" applyProtection="0"/>
    <xf numFmtId="0" fontId="5" fillId="8" borderId="14" applyNumberFormat="0" applyFont="0" applyAlignment="0" applyProtection="0"/>
    <xf numFmtId="0" fontId="5" fillId="0" borderId="1"/>
    <xf numFmtId="0" fontId="5" fillId="14" borderId="1" applyNumberFormat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23" borderId="1" applyNumberFormat="0" applyBorder="0" applyAlignment="0" applyProtection="0"/>
    <xf numFmtId="0" fontId="5" fillId="15" borderId="1" applyNumberFormat="0" applyBorder="0" applyAlignment="0" applyProtection="0"/>
    <xf numFmtId="0" fontId="5" fillId="0" borderId="1"/>
    <xf numFmtId="0" fontId="5" fillId="31" borderId="1" applyNumberFormat="0" applyBorder="0" applyAlignment="0" applyProtection="0"/>
    <xf numFmtId="0" fontId="5" fillId="15" borderId="1" applyNumberFormat="0" applyBorder="0" applyAlignment="0" applyProtection="0"/>
    <xf numFmtId="0" fontId="5" fillId="0" borderId="1"/>
    <xf numFmtId="0" fontId="5" fillId="26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18" borderId="1" applyNumberFormat="0" applyBorder="0" applyAlignment="0" applyProtection="0"/>
    <xf numFmtId="0" fontId="5" fillId="14" borderId="1" applyNumberFormat="0" applyBorder="0" applyAlignment="0" applyProtection="0"/>
    <xf numFmtId="0" fontId="5" fillId="0" borderId="1"/>
    <xf numFmtId="0" fontId="5" fillId="23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19" borderId="1" applyNumberFormat="0" applyBorder="0" applyAlignment="0" applyProtection="0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0" borderId="1"/>
    <xf numFmtId="0" fontId="5" fillId="27" borderId="1" applyNumberFormat="0" applyBorder="0" applyAlignment="0" applyProtection="0"/>
    <xf numFmtId="0" fontId="5" fillId="0" borderId="1"/>
    <xf numFmtId="0" fontId="5" fillId="0" borderId="1"/>
    <xf numFmtId="0" fontId="5" fillId="0" borderId="1"/>
    <xf numFmtId="0" fontId="5" fillId="27" borderId="1" applyNumberFormat="0" applyBorder="0" applyAlignment="0" applyProtection="0"/>
    <xf numFmtId="0" fontId="5" fillId="0" borderId="1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19" borderId="1" applyNumberFormat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11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26" borderId="1" applyNumberFormat="0" applyBorder="0" applyAlignment="0" applyProtection="0"/>
    <xf numFmtId="0" fontId="5" fillId="0" borderId="1"/>
    <xf numFmtId="0" fontId="5" fillId="19" borderId="1" applyNumberFormat="0" applyBorder="0" applyAlignment="0" applyProtection="0"/>
    <xf numFmtId="0" fontId="5" fillId="0" borderId="1"/>
    <xf numFmtId="0" fontId="5" fillId="31" borderId="1" applyNumberFormat="0" applyBorder="0" applyAlignment="0" applyProtection="0"/>
    <xf numFmtId="0" fontId="5" fillId="0" borderId="1"/>
    <xf numFmtId="0" fontId="5" fillId="26" borderId="1" applyNumberFormat="0" applyBorder="0" applyAlignment="0" applyProtection="0"/>
    <xf numFmtId="0" fontId="5" fillId="10" borderId="1" applyNumberFormat="0" applyBorder="0" applyAlignment="0" applyProtection="0"/>
    <xf numFmtId="0" fontId="5" fillId="18" borderId="1" applyNumberFormat="0" applyBorder="0" applyAlignment="0" applyProtection="0"/>
    <xf numFmtId="0" fontId="5" fillId="27" borderId="1" applyNumberFormat="0" applyBorder="0" applyAlignment="0" applyProtection="0"/>
    <xf numFmtId="0" fontId="5" fillId="26" borderId="1" applyNumberFormat="0" applyBorder="0" applyAlignment="0" applyProtection="0"/>
    <xf numFmtId="0" fontId="5" fillId="0" borderId="1"/>
    <xf numFmtId="0" fontId="5" fillId="0" borderId="1"/>
    <xf numFmtId="0" fontId="5" fillId="27" borderId="1" applyNumberFormat="0" applyBorder="0" applyAlignment="0" applyProtection="0"/>
    <xf numFmtId="0" fontId="5" fillId="0" borderId="1"/>
    <xf numFmtId="0" fontId="5" fillId="30" borderId="1" applyNumberFormat="0" applyBorder="0" applyAlignment="0" applyProtection="0"/>
    <xf numFmtId="0" fontId="5" fillId="8" borderId="14" applyNumberFormat="0" applyFont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27" borderId="1" applyNumberFormat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30" borderId="1" applyNumberFormat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26" borderId="1" applyNumberFormat="0" applyBorder="0" applyAlignment="0" applyProtection="0"/>
    <xf numFmtId="0" fontId="5" fillId="0" borderId="1"/>
    <xf numFmtId="0" fontId="5" fillId="18" borderId="1" applyNumberFormat="0" applyBorder="0" applyAlignment="0" applyProtection="0"/>
    <xf numFmtId="0" fontId="5" fillId="0" borderId="1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0" borderId="1"/>
    <xf numFmtId="0" fontId="5" fillId="15" borderId="1" applyNumberFormat="0" applyBorder="0" applyAlignment="0" applyProtection="0"/>
    <xf numFmtId="0" fontId="5" fillId="26" borderId="1" applyNumberFormat="0" applyBorder="0" applyAlignment="0" applyProtection="0"/>
    <xf numFmtId="0" fontId="5" fillId="30" borderId="1" applyNumberFormat="0" applyBorder="0" applyAlignment="0" applyProtection="0"/>
    <xf numFmtId="0" fontId="5" fillId="0" borderId="1"/>
    <xf numFmtId="43" fontId="16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30" borderId="1" applyNumberFormat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10" borderId="1" applyNumberFormat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26" borderId="1" applyNumberFormat="0" applyBorder="0" applyAlignment="0" applyProtection="0"/>
    <xf numFmtId="0" fontId="5" fillId="30" borderId="1" applyNumberFormat="0" applyBorder="0" applyAlignment="0" applyProtection="0"/>
    <xf numFmtId="0" fontId="5" fillId="14" borderId="1" applyNumberFormat="0" applyBorder="0" applyAlignment="0" applyProtection="0"/>
    <xf numFmtId="0" fontId="5" fillId="0" borderId="1"/>
    <xf numFmtId="0" fontId="5" fillId="0" borderId="1"/>
    <xf numFmtId="0" fontId="5" fillId="10" borderId="1" applyNumberFormat="0" applyBorder="0" applyAlignment="0" applyProtection="0"/>
    <xf numFmtId="0" fontId="5" fillId="26" borderId="1" applyNumberFormat="0" applyBorder="0" applyAlignment="0" applyProtection="0"/>
    <xf numFmtId="0" fontId="5" fillId="14" borderId="1" applyNumberFormat="0" applyBorder="0" applyAlignment="0" applyProtection="0"/>
    <xf numFmtId="0" fontId="20" fillId="0" borderId="1"/>
    <xf numFmtId="0" fontId="5" fillId="0" borderId="1"/>
    <xf numFmtId="0" fontId="5" fillId="18" borderId="1" applyNumberFormat="0" applyBorder="0" applyAlignment="0" applyProtection="0"/>
    <xf numFmtId="0" fontId="5" fillId="22" borderId="1" applyNumberFormat="0" applyBorder="0" applyAlignment="0" applyProtection="0"/>
    <xf numFmtId="0" fontId="5" fillId="0" borderId="1"/>
    <xf numFmtId="0" fontId="5" fillId="14" borderId="1" applyNumberFormat="0" applyBorder="0" applyAlignment="0" applyProtection="0"/>
    <xf numFmtId="0" fontId="5" fillId="0" borderId="1"/>
    <xf numFmtId="0" fontId="5" fillId="26" borderId="1" applyNumberFormat="0" applyBorder="0" applyAlignment="0" applyProtection="0"/>
    <xf numFmtId="0" fontId="5" fillId="11" borderId="1" applyNumberFormat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0" borderId="1"/>
    <xf numFmtId="0" fontId="5" fillId="23" borderId="1" applyNumberFormat="0" applyBorder="0" applyAlignment="0" applyProtection="0"/>
    <xf numFmtId="0" fontId="5" fillId="0" borderId="1"/>
    <xf numFmtId="0" fontId="5" fillId="0" borderId="1"/>
    <xf numFmtId="0" fontId="5" fillId="0" borderId="1"/>
    <xf numFmtId="0" fontId="5" fillId="8" borderId="14" applyNumberFormat="0" applyFont="0" applyAlignment="0" applyProtection="0"/>
    <xf numFmtId="0" fontId="5" fillId="14" borderId="1" applyNumberFormat="0" applyBorder="0" applyAlignment="0" applyProtection="0"/>
    <xf numFmtId="0" fontId="5" fillId="11" borderId="1" applyNumberFormat="0" applyBorder="0" applyAlignment="0" applyProtection="0"/>
    <xf numFmtId="0" fontId="5" fillId="19" borderId="1" applyNumberFormat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18" borderId="1" applyNumberFormat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0" fontId="5" fillId="31" borderId="1" applyNumberFormat="0" applyBorder="0" applyAlignment="0" applyProtection="0"/>
    <xf numFmtId="0" fontId="5" fillId="0" borderId="1"/>
    <xf numFmtId="0" fontId="5" fillId="0" borderId="1"/>
    <xf numFmtId="0" fontId="5" fillId="15" borderId="1" applyNumberFormat="0" applyBorder="0" applyAlignment="0" applyProtection="0"/>
    <xf numFmtId="0" fontId="5" fillId="8" borderId="14" applyNumberFormat="0" applyFont="0" applyAlignment="0" applyProtection="0"/>
    <xf numFmtId="0" fontId="21" fillId="0" borderId="1"/>
    <xf numFmtId="0" fontId="5" fillId="0" borderId="1"/>
    <xf numFmtId="0" fontId="5" fillId="0" borderId="1"/>
    <xf numFmtId="0" fontId="5" fillId="14" borderId="1" applyNumberFormat="0" applyBorder="0" applyAlignment="0" applyProtection="0"/>
    <xf numFmtId="0" fontId="5" fillId="30" borderId="1" applyNumberFormat="0" applyBorder="0" applyAlignment="0" applyProtection="0"/>
    <xf numFmtId="0" fontId="5" fillId="19" borderId="1" applyNumberFormat="0" applyBorder="0" applyAlignment="0" applyProtection="0"/>
    <xf numFmtId="0" fontId="5" fillId="0" borderId="1"/>
    <xf numFmtId="0" fontId="5" fillId="27" borderId="1" applyNumberFormat="0" applyBorder="0" applyAlignment="0" applyProtection="0"/>
    <xf numFmtId="0" fontId="5" fillId="27" borderId="1" applyNumberFormat="0" applyBorder="0" applyAlignment="0" applyProtection="0"/>
    <xf numFmtId="0" fontId="5" fillId="22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10" borderId="1" applyNumberFormat="0" applyBorder="0" applyAlignment="0" applyProtection="0"/>
    <xf numFmtId="0" fontId="5" fillId="23" borderId="1" applyNumberFormat="0" applyBorder="0" applyAlignment="0" applyProtection="0"/>
    <xf numFmtId="0" fontId="5" fillId="10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30" borderId="1" applyNumberFormat="0" applyBorder="0" applyAlignment="0" applyProtection="0"/>
    <xf numFmtId="0" fontId="5" fillId="18" borderId="1" applyNumberFormat="0" applyBorder="0" applyAlignment="0" applyProtection="0"/>
    <xf numFmtId="0" fontId="5" fillId="0" borderId="1"/>
    <xf numFmtId="0" fontId="5" fillId="14" borderId="1" applyNumberFormat="0" applyBorder="0" applyAlignment="0" applyProtection="0"/>
    <xf numFmtId="0" fontId="5" fillId="0" borderId="1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22" borderId="1" applyNumberFormat="0" applyBorder="0" applyAlignment="0" applyProtection="0"/>
    <xf numFmtId="9" fontId="5" fillId="0" borderId="1" applyFont="0" applyFill="0" applyBorder="0" applyAlignment="0" applyProtection="0"/>
    <xf numFmtId="1" fontId="17" fillId="0" borderId="18" applyNumberFormat="0" applyFill="0" applyAlignment="0" applyProtection="0">
      <alignment horizontal="center" vertical="center"/>
    </xf>
    <xf numFmtId="0" fontId="5" fillId="27" borderId="1" applyNumberFormat="0" applyBorder="0" applyAlignment="0" applyProtection="0"/>
    <xf numFmtId="0" fontId="5" fillId="15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27" borderId="1" applyNumberFormat="0" applyBorder="0" applyAlignment="0" applyProtection="0"/>
    <xf numFmtId="0" fontId="5" fillId="0" borderId="1"/>
    <xf numFmtId="0" fontId="5" fillId="0" borderId="1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0" fontId="5" fillId="23" borderId="1" applyNumberFormat="0" applyBorder="0" applyAlignment="0" applyProtection="0"/>
    <xf numFmtId="0" fontId="5" fillId="27" borderId="1" applyNumberFormat="0" applyBorder="0" applyAlignment="0" applyProtection="0"/>
    <xf numFmtId="9" fontId="5" fillId="0" borderId="1" applyFont="0" applyFill="0" applyBorder="0" applyAlignment="0" applyProtection="0"/>
    <xf numFmtId="0" fontId="5" fillId="14" borderId="1" applyNumberFormat="0" applyBorder="0" applyAlignment="0" applyProtection="0"/>
    <xf numFmtId="9" fontId="5" fillId="0" borderId="1" applyFont="0" applyFill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6" borderId="1" applyNumberFormat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14" borderId="1" applyNumberFormat="0" applyBorder="0" applyAlignment="0" applyProtection="0"/>
    <xf numFmtId="0" fontId="5" fillId="0" borderId="1"/>
    <xf numFmtId="0" fontId="20" fillId="0" borderId="1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10" borderId="1" applyNumberFormat="0" applyBorder="0" applyAlignment="0" applyProtection="0"/>
    <xf numFmtId="0" fontId="5" fillId="0" borderId="1"/>
    <xf numFmtId="0" fontId="5" fillId="0" borderId="1"/>
    <xf numFmtId="0" fontId="5" fillId="8" borderId="14" applyNumberFormat="0" applyFont="0" applyAlignment="0" applyProtection="0"/>
    <xf numFmtId="0" fontId="5" fillId="22" borderId="1" applyNumberFormat="0" applyBorder="0" applyAlignment="0" applyProtection="0"/>
    <xf numFmtId="0" fontId="5" fillId="22" borderId="1" applyNumberFormat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11" borderId="1" applyNumberFormat="0" applyBorder="0" applyAlignment="0" applyProtection="0"/>
    <xf numFmtId="0" fontId="5" fillId="19" borderId="1" applyNumberFormat="0" applyBorder="0" applyAlignment="0" applyProtection="0"/>
    <xf numFmtId="0" fontId="5" fillId="0" borderId="1"/>
    <xf numFmtId="0" fontId="5" fillId="18" borderId="1" applyNumberFormat="0" applyBorder="0" applyAlignment="0" applyProtection="0"/>
    <xf numFmtId="0" fontId="5" fillId="0" borderId="1"/>
    <xf numFmtId="0" fontId="5" fillId="23" borderId="1" applyNumberFormat="0" applyBorder="0" applyAlignment="0" applyProtection="0"/>
    <xf numFmtId="9" fontId="5" fillId="0" borderId="1" applyFont="0" applyFill="0" applyBorder="0" applyAlignment="0" applyProtection="0"/>
    <xf numFmtId="0" fontId="5" fillId="15" borderId="1" applyNumberFormat="0" applyBorder="0" applyAlignment="0" applyProtection="0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10" borderId="1" applyNumberFormat="0" applyBorder="0" applyAlignment="0" applyProtection="0"/>
    <xf numFmtId="0" fontId="5" fillId="0" borderId="1"/>
    <xf numFmtId="1" fontId="17" fillId="0" borderId="18" applyNumberFormat="0" applyFill="0" applyAlignment="0" applyProtection="0">
      <alignment horizontal="center" vertical="center"/>
    </xf>
    <xf numFmtId="1" fontId="17" fillId="0" borderId="18" applyNumberFormat="0" applyFill="0" applyAlignment="0" applyProtection="0">
      <alignment horizontal="center" vertical="center"/>
    </xf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1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1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43" fontId="5" fillId="0" borderId="1" applyFont="0" applyFill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1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1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43" fontId="5" fillId="0" borderId="1" applyFont="0" applyFill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1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1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43" fontId="5" fillId="0" borderId="1" applyFont="0" applyFill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1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1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43" fontId="5" fillId="0" borderId="1" applyFont="0" applyFill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19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26" borderId="1" applyNumberFormat="0" applyBorder="0" applyAlignment="0" applyProtection="0"/>
    <xf numFmtId="43" fontId="18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0" fontId="5" fillId="0" borderId="1"/>
    <xf numFmtId="43" fontId="1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0" fontId="5" fillId="0" borderId="1"/>
    <xf numFmtId="43" fontId="21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4" borderId="1" applyNumberFormat="0" applyBorder="0" applyAlignment="0" applyProtection="0"/>
    <xf numFmtId="0" fontId="5" fillId="11" borderId="1" applyNumberFormat="0" applyBorder="0" applyAlignment="0" applyProtection="0"/>
    <xf numFmtId="9" fontId="5" fillId="0" borderId="1" applyFont="0" applyFill="0" applyBorder="0" applyAlignment="0" applyProtection="0"/>
    <xf numFmtId="43" fontId="73" fillId="0" borderId="1"/>
    <xf numFmtId="43" fontId="21" fillId="0" borderId="1" applyFont="0" applyFill="0" applyBorder="0" applyAlignment="0" applyProtection="0"/>
    <xf numFmtId="0" fontId="5" fillId="8" borderId="14" applyNumberFormat="0" applyFont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21" fillId="0" borderId="1"/>
    <xf numFmtId="9" fontId="5" fillId="0" borderId="1" applyFont="0" applyFill="0" applyBorder="0" applyAlignment="0" applyProtection="0"/>
    <xf numFmtId="0" fontId="5" fillId="18" borderId="1" applyNumberFormat="0" applyBorder="0" applyAlignment="0" applyProtection="0"/>
    <xf numFmtId="0" fontId="5" fillId="0" borderId="1"/>
    <xf numFmtId="0" fontId="5" fillId="30" borderId="1" applyNumberFormat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5" borderId="1" applyNumberFormat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11" borderId="1" applyNumberFormat="0" applyBorder="0" applyAlignment="0" applyProtection="0"/>
    <xf numFmtId="0" fontId="5" fillId="0" borderId="1"/>
    <xf numFmtId="0" fontId="5" fillId="0" borderId="1"/>
    <xf numFmtId="0" fontId="5" fillId="0" borderId="1"/>
    <xf numFmtId="43" fontId="17" fillId="0" borderId="1" applyBorder="0" applyAlignment="0" applyProtection="0"/>
    <xf numFmtId="43" fontId="17" fillId="0" borderId="1" applyFill="0" applyBorder="0" applyAlignment="0" applyProtection="0"/>
    <xf numFmtId="0" fontId="5" fillId="18" borderId="1" applyNumberFormat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0" fontId="5" fillId="11" borderId="1" applyNumberFormat="0" applyBorder="0" applyAlignment="0" applyProtection="0"/>
    <xf numFmtId="0" fontId="5" fillId="0" borderId="1"/>
    <xf numFmtId="0" fontId="5" fillId="0" borderId="1"/>
    <xf numFmtId="0" fontId="5" fillId="0" borderId="1"/>
    <xf numFmtId="41" fontId="21" fillId="0" borderId="1" applyFont="0" applyFill="0" applyBorder="0" applyAlignment="0" applyProtection="0"/>
    <xf numFmtId="0" fontId="5" fillId="0" borderId="1"/>
    <xf numFmtId="43" fontId="60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60" fillId="0" borderId="1" applyFont="0" applyFill="0" applyBorder="0" applyAlignment="0" applyProtection="0"/>
    <xf numFmtId="0" fontId="5" fillId="31" borderId="1" applyNumberFormat="0" applyBorder="0" applyAlignment="0" applyProtection="0"/>
    <xf numFmtId="41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149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5" fillId="0" borderId="1"/>
    <xf numFmtId="0" fontId="5" fillId="0" borderId="1"/>
    <xf numFmtId="0" fontId="5" fillId="22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18" borderId="1" applyNumberFormat="0" applyBorder="0" applyAlignment="0" applyProtection="0"/>
    <xf numFmtId="0" fontId="5" fillId="11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1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5" borderId="1" applyNumberFormat="0" applyBorder="0" applyAlignment="0" applyProtection="0"/>
    <xf numFmtId="43" fontId="5" fillId="0" borderId="1" applyFont="0" applyFill="0" applyBorder="0" applyAlignment="0" applyProtection="0"/>
    <xf numFmtId="0" fontId="5" fillId="10" borderId="1" applyNumberFormat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19" borderId="1" applyNumberFormat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4" borderId="1" applyNumberFormat="0" applyBorder="0" applyAlignment="0" applyProtection="0"/>
    <xf numFmtId="0" fontId="5" fillId="19" borderId="1" applyNumberFormat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0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23" borderId="1" applyNumberFormat="0" applyBorder="0" applyAlignment="0" applyProtection="0"/>
    <xf numFmtId="0" fontId="5" fillId="30" borderId="1" applyNumberFormat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18" borderId="1" applyNumberFormat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14" borderId="1" applyNumberFormat="0" applyBorder="0" applyAlignment="0" applyProtection="0"/>
    <xf numFmtId="9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31" borderId="1" applyNumberFormat="0" applyBorder="0" applyAlignment="0" applyProtection="0"/>
    <xf numFmtId="43" fontId="60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22" borderId="1" applyNumberFormat="0" applyBorder="0" applyAlignment="0" applyProtection="0"/>
    <xf numFmtId="0" fontId="5" fillId="22" borderId="1" applyNumberFormat="0" applyBorder="0" applyAlignment="0" applyProtection="0"/>
    <xf numFmtId="0" fontId="5" fillId="0" borderId="1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8" borderId="1" applyNumberFormat="0" applyBorder="0" applyAlignment="0" applyProtection="0"/>
    <xf numFmtId="0" fontId="5" fillId="31" borderId="1" applyNumberFormat="0" applyBorder="0" applyAlignment="0" applyProtection="0"/>
    <xf numFmtId="0" fontId="5" fillId="19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5" borderId="1" applyNumberFormat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9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14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31" borderId="1" applyNumberFormat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11" borderId="1" applyNumberFormat="0" applyBorder="0" applyAlignment="0" applyProtection="0"/>
    <xf numFmtId="0" fontId="5" fillId="18" borderId="1" applyNumberFormat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27" borderId="1" applyNumberFormat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15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11" borderId="1" applyNumberFormat="0" applyBorder="0" applyAlignment="0" applyProtection="0"/>
    <xf numFmtId="0" fontId="5" fillId="22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14" borderId="1" applyNumberFormat="0" applyBorder="0" applyAlignment="0" applyProtection="0"/>
    <xf numFmtId="0" fontId="5" fillId="14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0" borderId="1" applyNumberFormat="0" applyBorder="0" applyAlignment="0" applyProtection="0"/>
    <xf numFmtId="0" fontId="5" fillId="23" borderId="1" applyNumberFormat="0" applyBorder="0" applyAlignment="0" applyProtection="0"/>
    <xf numFmtId="0" fontId="5" fillId="11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27" borderId="1" applyNumberFormat="0" applyBorder="0" applyAlignment="0" applyProtection="0"/>
    <xf numFmtId="0" fontId="5" fillId="0" borderId="1"/>
    <xf numFmtId="0" fontId="5" fillId="0" borderId="1"/>
    <xf numFmtId="41" fontId="5" fillId="0" borderId="1" applyFont="0" applyFill="0" applyBorder="0" applyAlignment="0" applyProtection="0"/>
    <xf numFmtId="0" fontId="5" fillId="0" borderId="1"/>
    <xf numFmtId="0" fontId="5" fillId="23" borderId="1" applyNumberFormat="0" applyBorder="0" applyAlignment="0" applyProtection="0"/>
    <xf numFmtId="0" fontId="5" fillId="0" borderId="1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31" borderId="1" applyNumberFormat="0" applyBorder="0" applyAlignment="0" applyProtection="0"/>
    <xf numFmtId="0" fontId="5" fillId="10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27" borderId="1" applyNumberFormat="0" applyBorder="0" applyAlignment="0" applyProtection="0"/>
    <xf numFmtId="0" fontId="5" fillId="0" borderId="1"/>
    <xf numFmtId="41" fontId="5" fillId="0" borderId="1" applyFont="0" applyFill="0" applyBorder="0" applyAlignment="0" applyProtection="0"/>
    <xf numFmtId="0" fontId="5" fillId="19" borderId="1" applyNumberFormat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0" fontId="5" fillId="8" borderId="14" applyNumberFormat="0" applyFont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0" fontId="5" fillId="0" borderId="1"/>
    <xf numFmtId="0" fontId="5" fillId="31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0" fontId="5" fillId="22" borderId="1" applyNumberFormat="0" applyBorder="0" applyAlignment="0" applyProtection="0"/>
    <xf numFmtId="43" fontId="5" fillId="0" borderId="1" applyFont="0" applyFill="0" applyBorder="0" applyAlignment="0" applyProtection="0"/>
    <xf numFmtId="0" fontId="5" fillId="15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5" fillId="19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26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15" borderId="1" applyNumberFormat="0" applyBorder="0" applyAlignment="0" applyProtection="0"/>
    <xf numFmtId="43" fontId="18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73" fillId="0" borderId="1"/>
    <xf numFmtId="43" fontId="21" fillId="0" borderId="1" applyFont="0" applyFill="0" applyBorder="0" applyAlignment="0" applyProtection="0"/>
    <xf numFmtId="43" fontId="17" fillId="0" borderId="1" applyBorder="0" applyAlignment="0" applyProtection="0"/>
    <xf numFmtId="43" fontId="17" fillId="0" borderId="1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1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149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30" borderId="1" applyNumberFormat="0" applyBorder="0" applyAlignment="0" applyProtection="0"/>
    <xf numFmtId="0" fontId="5" fillId="8" borderId="14" applyNumberFormat="0" applyFont="0" applyAlignment="0" applyProtection="0"/>
    <xf numFmtId="0" fontId="5" fillId="23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1" borderId="1" applyNumberFormat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19" borderId="1" applyNumberFormat="0" applyBorder="0" applyAlignment="0" applyProtection="0"/>
    <xf numFmtId="0" fontId="5" fillId="26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15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23" borderId="1" applyNumberFormat="0" applyBorder="0" applyAlignment="0" applyProtection="0"/>
    <xf numFmtId="0" fontId="5" fillId="8" borderId="14" applyNumberFormat="0" applyFont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19" borderId="1" applyNumberFormat="0" applyBorder="0" applyAlignment="0" applyProtection="0"/>
    <xf numFmtId="0" fontId="5" fillId="0" borderId="1"/>
    <xf numFmtId="0" fontId="5" fillId="0" borderId="1"/>
    <xf numFmtId="0" fontId="5" fillId="11" borderId="1" applyNumberFormat="0" applyBorder="0" applyAlignment="0" applyProtection="0"/>
    <xf numFmtId="43" fontId="5" fillId="0" borderId="1" applyFont="0" applyFill="0" applyBorder="0" applyAlignment="0" applyProtection="0"/>
    <xf numFmtId="0" fontId="5" fillId="27" borderId="1" applyNumberFormat="0" applyBorder="0" applyAlignment="0" applyProtection="0"/>
    <xf numFmtId="0" fontId="5" fillId="27" borderId="1" applyNumberFormat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0" borderId="1"/>
    <xf numFmtId="43" fontId="21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19" borderId="1" applyNumberFormat="0" applyBorder="0" applyAlignment="0" applyProtection="0"/>
    <xf numFmtId="0" fontId="5" fillId="19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5" borderId="1" applyNumberFormat="0" applyBorder="0" applyAlignment="0" applyProtection="0"/>
    <xf numFmtId="0" fontId="5" fillId="30" borderId="1" applyNumberFormat="0" applyBorder="0" applyAlignment="0" applyProtection="0"/>
    <xf numFmtId="0" fontId="5" fillId="18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11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30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10" borderId="1" applyNumberFormat="0" applyBorder="0" applyAlignment="0" applyProtection="0"/>
    <xf numFmtId="0" fontId="5" fillId="15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26" borderId="1" applyNumberFormat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14" borderId="1" applyNumberFormat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10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22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11" borderId="1" applyNumberFormat="0" applyBorder="0" applyAlignment="0" applyProtection="0"/>
    <xf numFmtId="0" fontId="5" fillId="11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22" borderId="1" applyNumberFormat="0" applyBorder="0" applyAlignment="0" applyProtection="0"/>
    <xf numFmtId="0" fontId="5" fillId="10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26" borderId="1" applyNumberFormat="0" applyBorder="0" applyAlignment="0" applyProtection="0"/>
    <xf numFmtId="0" fontId="5" fillId="31" borderId="1" applyNumberFormat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22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30" borderId="1" applyNumberFormat="0" applyBorder="0" applyAlignment="0" applyProtection="0"/>
    <xf numFmtId="0" fontId="5" fillId="8" borderId="14" applyNumberFormat="0" applyFont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26" borderId="1" applyNumberFormat="0" applyBorder="0" applyAlignment="0" applyProtection="0"/>
    <xf numFmtId="0" fontId="5" fillId="0" borderId="1"/>
    <xf numFmtId="0" fontId="5" fillId="11" borderId="1" applyNumberFormat="0" applyBorder="0" applyAlignment="0" applyProtection="0"/>
    <xf numFmtId="0" fontId="5" fillId="18" borderId="1" applyNumberFormat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30" borderId="1" applyNumberFormat="0" applyBorder="0" applyAlignment="0" applyProtection="0"/>
    <xf numFmtId="0" fontId="5" fillId="0" borderId="1"/>
    <xf numFmtId="0" fontId="5" fillId="31" borderId="1" applyNumberFormat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31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14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27" borderId="1" applyNumberFormat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4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73" fillId="0" borderId="1"/>
    <xf numFmtId="43" fontId="21" fillId="0" borderId="1" applyFont="0" applyFill="0" applyBorder="0" applyAlignment="0" applyProtection="0"/>
    <xf numFmtId="43" fontId="17" fillId="0" borderId="1" applyBorder="0" applyAlignment="0" applyProtection="0"/>
    <xf numFmtId="43" fontId="17" fillId="0" borderId="1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1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149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5" fillId="0" borderId="1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5" fillId="0" borderId="1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5" fillId="10" borderId="1" applyNumberFormat="0" applyBorder="0" applyAlignment="0" applyProtection="0"/>
    <xf numFmtId="43" fontId="21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0" fontId="5" fillId="0" borderId="1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0" fontId="5" fillId="19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23" borderId="1" applyNumberFormat="0" applyBorder="0" applyAlignment="0" applyProtection="0"/>
    <xf numFmtId="175" fontId="17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14" borderId="1" applyNumberFormat="0" applyBorder="0" applyAlignment="0" applyProtection="0"/>
    <xf numFmtId="43" fontId="18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30" borderId="1" applyNumberFormat="0" applyBorder="0" applyAlignment="0" applyProtection="0"/>
    <xf numFmtId="43" fontId="5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47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23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5" fillId="0" borderId="1"/>
    <xf numFmtId="43" fontId="24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23" borderId="1" applyNumberFormat="0" applyBorder="0" applyAlignment="0" applyProtection="0"/>
    <xf numFmtId="43" fontId="5" fillId="0" borderId="1" applyFont="0" applyFill="0" applyBorder="0" applyAlignment="0" applyProtection="0"/>
    <xf numFmtId="0" fontId="5" fillId="18" borderId="1" applyNumberFormat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5" fillId="19" borderId="1" applyNumberFormat="0" applyBorder="0" applyAlignment="0" applyProtection="0"/>
    <xf numFmtId="43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31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73" fillId="0" borderId="1"/>
    <xf numFmtId="43" fontId="21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17" fillId="0" borderId="1" applyBorder="0" applyAlignment="0" applyProtection="0"/>
    <xf numFmtId="43" fontId="17" fillId="0" borderId="1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60" fillId="0" borderId="1" applyFont="0" applyFill="0" applyBorder="0" applyAlignment="0" applyProtection="0"/>
    <xf numFmtId="0" fontId="5" fillId="0" borderId="1"/>
    <xf numFmtId="41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149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73" fillId="0" borderId="1"/>
    <xf numFmtId="43" fontId="21" fillId="0" borderId="1" applyFont="0" applyFill="0" applyBorder="0" applyAlignment="0" applyProtection="0"/>
    <xf numFmtId="43" fontId="17" fillId="0" borderId="1" applyBorder="0" applyAlignment="0" applyProtection="0"/>
    <xf numFmtId="43" fontId="17" fillId="0" borderId="1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1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149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4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73" fillId="0" borderId="1"/>
    <xf numFmtId="43" fontId="21" fillId="0" borderId="1" applyFont="0" applyFill="0" applyBorder="0" applyAlignment="0" applyProtection="0"/>
    <xf numFmtId="43" fontId="17" fillId="0" borderId="1" applyBorder="0" applyAlignment="0" applyProtection="0"/>
    <xf numFmtId="43" fontId="17" fillId="0" borderId="1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1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149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4" borderId="1" applyNumberFormat="0" applyBorder="0" applyAlignment="0" applyProtection="0"/>
    <xf numFmtId="43" fontId="18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4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6" fillId="0" borderId="1" applyFont="0" applyFill="0" applyBorder="0" applyAlignment="0" applyProtection="0"/>
    <xf numFmtId="0" fontId="5" fillId="22" borderId="1" applyNumberFormat="0" applyBorder="0" applyAlignment="0" applyProtection="0"/>
    <xf numFmtId="0" fontId="5" fillId="27" borderId="1" applyNumberFormat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73" fillId="0" borderId="1"/>
    <xf numFmtId="43" fontId="21" fillId="0" borderId="1" applyFont="0" applyFill="0" applyBorder="0" applyAlignment="0" applyProtection="0"/>
    <xf numFmtId="43" fontId="17" fillId="0" borderId="1" applyBorder="0" applyAlignment="0" applyProtection="0"/>
    <xf numFmtId="43" fontId="17" fillId="0" borderId="1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60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149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73" fillId="0" borderId="1"/>
    <xf numFmtId="43" fontId="21" fillId="0" borderId="1" applyFont="0" applyFill="0" applyBorder="0" applyAlignment="0" applyProtection="0"/>
    <xf numFmtId="43" fontId="17" fillId="0" borderId="1" applyBorder="0" applyAlignment="0" applyProtection="0"/>
    <xf numFmtId="43" fontId="17" fillId="0" borderId="1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1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149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4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73" fillId="0" borderId="1"/>
    <xf numFmtId="43" fontId="21" fillId="0" borderId="1" applyFont="0" applyFill="0" applyBorder="0" applyAlignment="0" applyProtection="0"/>
    <xf numFmtId="43" fontId="17" fillId="0" borderId="1" applyBorder="0" applyAlignment="0" applyProtection="0"/>
    <xf numFmtId="43" fontId="17" fillId="0" borderId="1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1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149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4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22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22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19" borderId="1" applyNumberFormat="0" applyBorder="0" applyAlignment="0" applyProtection="0"/>
    <xf numFmtId="0" fontId="5" fillId="0" borderId="1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30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0" borderId="1" applyNumberFormat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26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15" borderId="1" applyNumberFormat="0" applyBorder="0" applyAlignment="0" applyProtection="0"/>
    <xf numFmtId="0" fontId="5" fillId="22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11" borderId="1" applyNumberFormat="0" applyBorder="0" applyAlignment="0" applyProtection="0"/>
    <xf numFmtId="0" fontId="5" fillId="0" borderId="1"/>
    <xf numFmtId="0" fontId="5" fillId="31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19" borderId="1" applyNumberFormat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26" borderId="1" applyNumberFormat="0" applyBorder="0" applyAlignment="0" applyProtection="0"/>
    <xf numFmtId="0" fontId="5" fillId="15" borderId="1" applyNumberFormat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23" borderId="1" applyNumberFormat="0" applyBorder="0" applyAlignment="0" applyProtection="0"/>
    <xf numFmtId="0" fontId="5" fillId="23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19" borderId="1" applyNumberFormat="0" applyBorder="0" applyAlignment="0" applyProtection="0"/>
    <xf numFmtId="43" fontId="17" fillId="0" borderId="1" applyFont="0" applyFill="0" applyBorder="0" applyAlignment="0" applyProtection="0"/>
    <xf numFmtId="0" fontId="5" fillId="22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23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15" borderId="1" applyNumberFormat="0" applyBorder="0" applyAlignment="0" applyProtection="0"/>
    <xf numFmtId="0" fontId="5" fillId="15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0" fontId="5" fillId="11" borderId="1" applyNumberFormat="0" applyBorder="0" applyAlignment="0" applyProtection="0"/>
    <xf numFmtId="0" fontId="5" fillId="26" borderId="1" applyNumberFormat="0" applyBorder="0" applyAlignment="0" applyProtection="0"/>
    <xf numFmtId="0" fontId="5" fillId="14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1" fontId="5" fillId="0" borderId="1" applyFont="0" applyFill="0" applyBorder="0" applyAlignment="0" applyProtection="0"/>
    <xf numFmtId="0" fontId="5" fillId="0" borderId="1"/>
    <xf numFmtId="0" fontId="5" fillId="30" borderId="1" applyNumberFormat="0" applyBorder="0" applyAlignment="0" applyProtection="0"/>
    <xf numFmtId="0" fontId="5" fillId="8" borderId="14" applyNumberFormat="0" applyFont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26" borderId="1" applyNumberFormat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11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30" borderId="1" applyNumberFormat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0" borderId="1" applyNumberFormat="0" applyBorder="0" applyAlignment="0" applyProtection="0"/>
    <xf numFmtId="0" fontId="5" fillId="22" borderId="1" applyNumberFormat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0" borderId="1" applyNumberFormat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9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23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8" borderId="14" applyNumberFormat="0" applyFont="0" applyAlignment="0" applyProtection="0"/>
    <xf numFmtId="0" fontId="5" fillId="27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18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1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22" borderId="1" applyNumberFormat="0" applyBorder="0" applyAlignment="0" applyProtection="0"/>
    <xf numFmtId="0" fontId="5" fillId="27" borderId="1" applyNumberFormat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8" borderId="1" applyNumberFormat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26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22" borderId="1" applyNumberFormat="0" applyBorder="0" applyAlignment="0" applyProtection="0"/>
    <xf numFmtId="0" fontId="5" fillId="0" borderId="1"/>
    <xf numFmtId="0" fontId="5" fillId="0" borderId="1"/>
    <xf numFmtId="0" fontId="5" fillId="14" borderId="1" applyNumberFormat="0" applyBorder="0" applyAlignment="0" applyProtection="0"/>
    <xf numFmtId="9" fontId="5" fillId="0" borderId="1" applyFont="0" applyFill="0" applyBorder="0" applyAlignment="0" applyProtection="0"/>
    <xf numFmtId="0" fontId="5" fillId="30" borderId="1" applyNumberFormat="0" applyBorder="0" applyAlignment="0" applyProtection="0"/>
    <xf numFmtId="0" fontId="5" fillId="30" borderId="1" applyNumberFormat="0" applyBorder="0" applyAlignment="0" applyProtection="0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27" borderId="1" applyNumberFormat="0" applyBorder="0" applyAlignment="0" applyProtection="0"/>
    <xf numFmtId="0" fontId="5" fillId="0" borderId="1"/>
    <xf numFmtId="0" fontId="5" fillId="22" borderId="1" applyNumberFormat="0" applyBorder="0" applyAlignment="0" applyProtection="0"/>
    <xf numFmtId="0" fontId="5" fillId="14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10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31" borderId="1" applyNumberFormat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8" borderId="1" applyNumberFormat="0" applyBorder="0" applyAlignment="0" applyProtection="0"/>
    <xf numFmtId="0" fontId="5" fillId="23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4" borderId="1" applyNumberFormat="0" applyBorder="0" applyAlignment="0" applyProtection="0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22" borderId="1" applyNumberFormat="0" applyBorder="0" applyAlignment="0" applyProtection="0"/>
    <xf numFmtId="0" fontId="5" fillId="0" borderId="1"/>
    <xf numFmtId="0" fontId="5" fillId="0" borderId="1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8" borderId="1" applyNumberFormat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10" borderId="1" applyNumberFormat="0" applyBorder="0" applyAlignment="0" applyProtection="0"/>
    <xf numFmtId="9" fontId="5" fillId="0" borderId="1" applyFont="0" applyFill="0" applyBorder="0" applyAlignment="0" applyProtection="0"/>
    <xf numFmtId="0" fontId="5" fillId="26" borderId="1" applyNumberFormat="0" applyBorder="0" applyAlignment="0" applyProtection="0"/>
    <xf numFmtId="0" fontId="5" fillId="26" borderId="1" applyNumberFormat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18" borderId="1" applyNumberFormat="0" applyBorder="0" applyAlignment="0" applyProtection="0"/>
    <xf numFmtId="0" fontId="5" fillId="18" borderId="1" applyNumberFormat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14" borderId="1" applyNumberFormat="0" applyBorder="0" applyAlignment="0" applyProtection="0"/>
    <xf numFmtId="0" fontId="5" fillId="27" borderId="1" applyNumberFormat="0" applyBorder="0" applyAlignment="0" applyProtection="0"/>
    <xf numFmtId="0" fontId="5" fillId="15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26" borderId="1" applyNumberFormat="0" applyBorder="0" applyAlignment="0" applyProtection="0"/>
    <xf numFmtId="41" fontId="5" fillId="0" borderId="1" applyFont="0" applyFill="0" applyBorder="0" applyAlignment="0" applyProtection="0"/>
    <xf numFmtId="0" fontId="5" fillId="31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22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31" borderId="1" applyNumberFormat="0" applyBorder="0" applyAlignment="0" applyProtection="0"/>
    <xf numFmtId="0" fontId="5" fillId="10" borderId="1" applyNumberFormat="0" applyBorder="0" applyAlignment="0" applyProtection="0"/>
    <xf numFmtId="0" fontId="5" fillId="0" borderId="1"/>
    <xf numFmtId="0" fontId="5" fillId="0" borderId="1"/>
    <xf numFmtId="0" fontId="5" fillId="0" borderId="1"/>
    <xf numFmtId="0" fontId="5" fillId="27" borderId="1" applyNumberFormat="0" applyBorder="0" applyAlignment="0" applyProtection="0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4" borderId="1" applyNumberFormat="0" applyBorder="0" applyAlignment="0" applyProtection="0"/>
    <xf numFmtId="9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0" fontId="5" fillId="31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23" borderId="1" applyNumberFormat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11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10" borderId="1" applyNumberFormat="0" applyBorder="0" applyAlignment="0" applyProtection="0"/>
    <xf numFmtId="0" fontId="5" fillId="10" borderId="1" applyNumberFormat="0" applyBorder="0" applyAlignment="0" applyProtection="0"/>
    <xf numFmtId="0" fontId="5" fillId="30" borderId="1" applyNumberFormat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9" borderId="1" applyNumberFormat="0" applyBorder="0" applyAlignment="0" applyProtection="0"/>
    <xf numFmtId="0" fontId="5" fillId="0" borderId="1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23" borderId="1" applyNumberFormat="0" applyBorder="0" applyAlignment="0" applyProtection="0"/>
    <xf numFmtId="0" fontId="5" fillId="30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19" borderId="1" applyNumberFormat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27" borderId="1" applyNumberFormat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23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15" borderId="1" applyNumberFormat="0" applyBorder="0" applyAlignment="0" applyProtection="0"/>
    <xf numFmtId="0" fontId="5" fillId="0" borderId="1"/>
    <xf numFmtId="0" fontId="5" fillId="31" borderId="1" applyNumberFormat="0" applyBorder="0" applyAlignment="0" applyProtection="0"/>
    <xf numFmtId="0" fontId="5" fillId="31" borderId="1" applyNumberFormat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0" fontId="19" fillId="0" borderId="1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22" borderId="1" applyNumberFormat="0" applyBorder="0" applyAlignment="0" applyProtection="0"/>
    <xf numFmtId="43" fontId="5" fillId="0" borderId="1" applyFont="0" applyFill="0" applyBorder="0" applyAlignment="0" applyProtection="0"/>
    <xf numFmtId="0" fontId="5" fillId="15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17" fillId="0" borderId="1" applyFont="0" applyFill="0" applyBorder="0" applyAlignment="0" applyProtection="0"/>
    <xf numFmtId="0" fontId="5" fillId="0" borderId="1"/>
    <xf numFmtId="43" fontId="21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73" fillId="0" borderId="1"/>
    <xf numFmtId="43" fontId="21" fillId="0" borderId="1" applyFont="0" applyFill="0" applyBorder="0" applyAlignment="0" applyProtection="0"/>
    <xf numFmtId="43" fontId="17" fillId="0" borderId="1" applyBorder="0" applyAlignment="0" applyProtection="0"/>
    <xf numFmtId="43" fontId="17" fillId="0" borderId="1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60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149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73" fillId="0" borderId="1"/>
    <xf numFmtId="43" fontId="21" fillId="0" borderId="1" applyFont="0" applyFill="0" applyBorder="0" applyAlignment="0" applyProtection="0"/>
    <xf numFmtId="43" fontId="17" fillId="0" borderId="1" applyBorder="0" applyAlignment="0" applyProtection="0"/>
    <xf numFmtId="43" fontId="17" fillId="0" borderId="1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1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149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4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73" fillId="0" borderId="1"/>
    <xf numFmtId="43" fontId="21" fillId="0" borderId="1" applyFont="0" applyFill="0" applyBorder="0" applyAlignment="0" applyProtection="0"/>
    <xf numFmtId="43" fontId="17" fillId="0" borderId="1" applyBorder="0" applyAlignment="0" applyProtection="0"/>
    <xf numFmtId="43" fontId="17" fillId="0" borderId="1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1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149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4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6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23" borderId="1" applyNumberFormat="0" applyBorder="0" applyAlignment="0" applyProtection="0"/>
    <xf numFmtId="0" fontId="5" fillId="0" borderId="1"/>
    <xf numFmtId="0" fontId="42" fillId="0" borderId="1" applyNumberFormat="0" applyFill="0" applyBorder="0" applyAlignment="0" applyProtection="0"/>
    <xf numFmtId="0" fontId="5" fillId="15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4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5" fillId="18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0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1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43" fontId="5" fillId="0" borderId="1" applyFont="0" applyFill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18" borderId="1" applyNumberFormat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26" borderId="1" applyNumberFormat="0" applyBorder="0" applyAlignment="0" applyProtection="0"/>
    <xf numFmtId="0" fontId="5" fillId="27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5" borderId="1" applyNumberFormat="0" applyBorder="0" applyAlignment="0" applyProtection="0"/>
    <xf numFmtId="43" fontId="17" fillId="0" borderId="1" applyFont="0" applyFill="0" applyBorder="0" applyAlignment="0" applyProtection="0"/>
    <xf numFmtId="0" fontId="73" fillId="0" borderId="1"/>
    <xf numFmtId="0" fontId="18" fillId="0" borderId="1"/>
    <xf numFmtId="43" fontId="5" fillId="0" borderId="1" applyFont="0" applyFill="0" applyBorder="0" applyAlignment="0" applyProtection="0"/>
    <xf numFmtId="0" fontId="5" fillId="26" borderId="1" applyNumberFormat="0" applyBorder="0" applyAlignment="0" applyProtection="0"/>
    <xf numFmtId="0" fontId="5" fillId="22" borderId="1" applyNumberFormat="0" applyBorder="0" applyAlignment="0" applyProtection="0"/>
    <xf numFmtId="0" fontId="5" fillId="0" borderId="1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22" borderId="1" applyNumberFormat="0" applyBorder="0" applyAlignment="0" applyProtection="0"/>
    <xf numFmtId="0" fontId="5" fillId="23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27" borderId="1" applyNumberFormat="0" applyBorder="0" applyAlignment="0" applyProtection="0"/>
    <xf numFmtId="0" fontId="5" fillId="19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30" borderId="1" applyNumberFormat="0" applyBorder="0" applyAlignment="0" applyProtection="0"/>
    <xf numFmtId="0" fontId="5" fillId="0" borderId="1"/>
    <xf numFmtId="0" fontId="5" fillId="30" borderId="1" applyNumberFormat="0" applyBorder="0" applyAlignment="0" applyProtection="0"/>
    <xf numFmtId="0" fontId="5" fillId="19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43" fontId="18" fillId="0" borderId="1" applyFont="0" applyFill="0" applyBorder="0" applyAlignment="0" applyProtection="0"/>
    <xf numFmtId="0" fontId="5" fillId="18" borderId="1" applyNumberFormat="0" applyBorder="0" applyAlignment="0" applyProtection="0"/>
    <xf numFmtId="43" fontId="21" fillId="0" borderId="1" applyFont="0" applyFill="0" applyBorder="0" applyAlignment="0" applyProtection="0"/>
    <xf numFmtId="43" fontId="17" fillId="0" borderId="1" applyFill="0" applyBorder="0" applyAlignment="0" applyProtection="0"/>
    <xf numFmtId="0" fontId="5" fillId="22" borderId="1" applyNumberFormat="0" applyBorder="0" applyAlignment="0" applyProtection="0"/>
    <xf numFmtId="0" fontId="5" fillId="0" borderId="1"/>
    <xf numFmtId="0" fontId="5" fillId="11" borderId="1" applyNumberFormat="0" applyBorder="0" applyAlignment="0" applyProtection="0"/>
    <xf numFmtId="0" fontId="5" fillId="0" borderId="1"/>
    <xf numFmtId="43" fontId="60" fillId="0" borderId="1" applyFont="0" applyFill="0" applyBorder="0" applyAlignment="0" applyProtection="0"/>
    <xf numFmtId="0" fontId="5" fillId="0" borderId="1"/>
    <xf numFmtId="0" fontId="5" fillId="0" borderId="1"/>
    <xf numFmtId="0" fontId="5" fillId="15" borderId="1" applyNumberFormat="0" applyBorder="0" applyAlignment="0" applyProtection="0"/>
    <xf numFmtId="0" fontId="5" fillId="31" borderId="1" applyNumberFormat="0" applyBorder="0" applyAlignment="0" applyProtection="0"/>
    <xf numFmtId="0" fontId="5" fillId="27" borderId="1" applyNumberFormat="0" applyBorder="0" applyAlignment="0" applyProtection="0"/>
    <xf numFmtId="0" fontId="5" fillId="10" borderId="1" applyNumberFormat="0" applyBorder="0" applyAlignment="0" applyProtection="0"/>
    <xf numFmtId="43" fontId="5" fillId="0" borderId="1" applyFont="0" applyFill="0" applyBorder="0" applyAlignment="0" applyProtection="0"/>
    <xf numFmtId="0" fontId="5" fillId="14" borderId="1" applyNumberFormat="0" applyBorder="0" applyAlignment="0" applyProtection="0"/>
    <xf numFmtId="0" fontId="5" fillId="0" borderId="1"/>
    <xf numFmtId="0" fontId="5" fillId="26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0" fontId="24" fillId="0" borderId="1"/>
    <xf numFmtId="0" fontId="5" fillId="27" borderId="1" applyNumberFormat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14" borderId="1" applyNumberFormat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14" borderId="1" applyNumberFormat="0" applyBorder="0" applyAlignment="0" applyProtection="0"/>
    <xf numFmtId="0" fontId="5" fillId="0" borderId="1"/>
    <xf numFmtId="0" fontId="17" fillId="0" borderId="1" applyFill="0"/>
    <xf numFmtId="0" fontId="5" fillId="19" borderId="1" applyNumberFormat="0" applyBorder="0" applyAlignment="0" applyProtection="0"/>
    <xf numFmtId="0" fontId="5" fillId="0" borderId="1"/>
    <xf numFmtId="0" fontId="5" fillId="0" borderId="1"/>
    <xf numFmtId="0" fontId="5" fillId="14" borderId="1" applyNumberFormat="0" applyBorder="0" applyAlignment="0" applyProtection="0"/>
    <xf numFmtId="0" fontId="5" fillId="0" borderId="1"/>
    <xf numFmtId="0" fontId="5" fillId="10" borderId="1" applyNumberFormat="0" applyBorder="0" applyAlignment="0" applyProtection="0"/>
    <xf numFmtId="0" fontId="5" fillId="10" borderId="1" applyNumberFormat="0" applyBorder="0" applyAlignment="0" applyProtection="0"/>
    <xf numFmtId="0" fontId="5" fillId="0" borderId="1"/>
    <xf numFmtId="0" fontId="5" fillId="23" borderId="1" applyNumberFormat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60" fillId="0" borderId="1" applyFont="0" applyFill="0" applyBorder="0" applyAlignment="0" applyProtection="0"/>
    <xf numFmtId="0" fontId="5" fillId="15" borderId="1" applyNumberFormat="0" applyBorder="0" applyAlignment="0" applyProtection="0"/>
    <xf numFmtId="43" fontId="21" fillId="0" borderId="1" applyFont="0" applyFill="0" applyBorder="0" applyAlignment="0" applyProtection="0"/>
    <xf numFmtId="0" fontId="5" fillId="22" borderId="1" applyNumberFormat="0" applyBorder="0" applyAlignment="0" applyProtection="0"/>
    <xf numFmtId="0" fontId="5" fillId="0" borderId="1"/>
    <xf numFmtId="9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5" fillId="0" borderId="1"/>
    <xf numFmtId="0" fontId="5" fillId="0" borderId="1"/>
    <xf numFmtId="0" fontId="5" fillId="15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0" fontId="5" fillId="11" borderId="1" applyNumberFormat="0" applyBorder="0" applyAlignment="0" applyProtection="0"/>
    <xf numFmtId="0" fontId="5" fillId="30" borderId="1" applyNumberFormat="0" applyBorder="0" applyAlignment="0" applyProtection="0"/>
    <xf numFmtId="0" fontId="5" fillId="0" borderId="1"/>
    <xf numFmtId="0" fontId="5" fillId="19" borderId="1" applyNumberFormat="0" applyBorder="0" applyAlignment="0" applyProtection="0"/>
    <xf numFmtId="9" fontId="5" fillId="0" borderId="1" applyFont="0" applyFill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26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0" fontId="5" fillId="0" borderId="1"/>
    <xf numFmtId="0" fontId="23" fillId="0" borderId="1"/>
    <xf numFmtId="0" fontId="5" fillId="23" borderId="1" applyNumberFormat="0" applyBorder="0" applyAlignment="0" applyProtection="0"/>
    <xf numFmtId="0" fontId="5" fillId="0" borderId="1"/>
    <xf numFmtId="0" fontId="5" fillId="0" borderId="1"/>
    <xf numFmtId="0" fontId="5" fillId="26" borderId="1" applyNumberFormat="0" applyBorder="0" applyAlignment="0" applyProtection="0"/>
    <xf numFmtId="0" fontId="5" fillId="0" borderId="1"/>
    <xf numFmtId="9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0" fontId="5" fillId="18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0" fontId="5" fillId="0" borderId="1"/>
    <xf numFmtId="0" fontId="5" fillId="19" borderId="1" applyNumberFormat="0" applyBorder="0" applyAlignment="0" applyProtection="0"/>
    <xf numFmtId="0" fontId="5" fillId="11" borderId="1" applyNumberFormat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19" borderId="1" applyNumberFormat="0" applyBorder="0" applyAlignment="0" applyProtection="0"/>
    <xf numFmtId="0" fontId="5" fillId="0" borderId="1"/>
    <xf numFmtId="0" fontId="16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27" borderId="1" applyNumberFormat="0" applyBorder="0" applyAlignment="0" applyProtection="0"/>
    <xf numFmtId="0" fontId="5" fillId="23" borderId="1" applyNumberFormat="0" applyBorder="0" applyAlignment="0" applyProtection="0"/>
    <xf numFmtId="0" fontId="5" fillId="22" borderId="1" applyNumberFormat="0" applyBorder="0" applyAlignment="0" applyProtection="0"/>
    <xf numFmtId="0" fontId="5" fillId="30" borderId="1" applyNumberFormat="0" applyBorder="0" applyAlignment="0" applyProtection="0"/>
    <xf numFmtId="0" fontId="5" fillId="0" borderId="1"/>
    <xf numFmtId="0" fontId="5" fillId="11" borderId="1" applyNumberFormat="0" applyBorder="0" applyAlignment="0" applyProtection="0"/>
    <xf numFmtId="0" fontId="5" fillId="18" borderId="1" applyNumberFormat="0" applyBorder="0" applyAlignment="0" applyProtection="0"/>
    <xf numFmtId="0" fontId="5" fillId="0" borderId="1"/>
    <xf numFmtId="0" fontId="5" fillId="19" borderId="1" applyNumberFormat="0" applyBorder="0" applyAlignment="0" applyProtection="0"/>
    <xf numFmtId="0" fontId="5" fillId="0" borderId="1"/>
    <xf numFmtId="0" fontId="5" fillId="30" borderId="1" applyNumberFormat="0" applyBorder="0" applyAlignment="0" applyProtection="0"/>
    <xf numFmtId="0" fontId="5" fillId="0" borderId="1"/>
    <xf numFmtId="43" fontId="60" fillId="0" borderId="1" applyFont="0" applyFill="0" applyBorder="0" applyAlignment="0" applyProtection="0"/>
    <xf numFmtId="0" fontId="72" fillId="0" borderId="1"/>
    <xf numFmtId="9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23" borderId="1" applyNumberFormat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19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31" borderId="1" applyNumberFormat="0" applyBorder="0" applyAlignment="0" applyProtection="0"/>
    <xf numFmtId="43" fontId="5" fillId="0" borderId="1" applyFont="0" applyFill="0" applyBorder="0" applyAlignment="0" applyProtection="0"/>
    <xf numFmtId="0" fontId="5" fillId="14" borderId="1" applyNumberFormat="0" applyBorder="0" applyAlignment="0" applyProtection="0"/>
    <xf numFmtId="0" fontId="5" fillId="0" borderId="1"/>
    <xf numFmtId="0" fontId="5" fillId="26" borderId="1" applyNumberFormat="0" applyBorder="0" applyAlignment="0" applyProtection="0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23" borderId="1" applyNumberFormat="0" applyBorder="0" applyAlignment="0" applyProtection="0"/>
    <xf numFmtId="0" fontId="5" fillId="0" borderId="1"/>
    <xf numFmtId="9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0" borderId="1"/>
    <xf numFmtId="0" fontId="5" fillId="10" borderId="1" applyNumberFormat="0" applyBorder="0" applyAlignment="0" applyProtection="0"/>
    <xf numFmtId="0" fontId="5" fillId="0" borderId="1"/>
    <xf numFmtId="0" fontId="5" fillId="15" borderId="1" applyNumberFormat="0" applyBorder="0" applyAlignment="0" applyProtection="0"/>
    <xf numFmtId="0" fontId="5" fillId="0" borderId="1"/>
    <xf numFmtId="0" fontId="5" fillId="27" borderId="1" applyNumberFormat="0" applyBorder="0" applyAlignment="0" applyProtection="0"/>
    <xf numFmtId="41" fontId="5" fillId="0" borderId="1" applyFont="0" applyFill="0" applyBorder="0" applyAlignment="0" applyProtection="0"/>
    <xf numFmtId="0" fontId="5" fillId="30" borderId="1" applyNumberFormat="0" applyBorder="0" applyAlignment="0" applyProtection="0"/>
    <xf numFmtId="43" fontId="16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30" borderId="1" applyNumberFormat="0" applyBorder="0" applyAlignment="0" applyProtection="0"/>
    <xf numFmtId="0" fontId="5" fillId="0" borderId="1"/>
    <xf numFmtId="0" fontId="5" fillId="30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19" borderId="1" applyNumberFormat="0" applyBorder="0" applyAlignment="0" applyProtection="0"/>
    <xf numFmtId="43" fontId="21" fillId="0" borderId="1" applyFont="0" applyFill="0" applyBorder="0" applyAlignment="0" applyProtection="0"/>
    <xf numFmtId="0" fontId="5" fillId="0" borderId="1"/>
    <xf numFmtId="0" fontId="5" fillId="27" borderId="1" applyNumberFormat="0" applyBorder="0" applyAlignment="0" applyProtection="0"/>
    <xf numFmtId="0" fontId="5" fillId="0" borderId="1"/>
    <xf numFmtId="0" fontId="5" fillId="18" borderId="1" applyNumberFormat="0" applyBorder="0" applyAlignment="0" applyProtection="0"/>
    <xf numFmtId="0" fontId="5" fillId="0" borderId="1"/>
    <xf numFmtId="0" fontId="5" fillId="18" borderId="1" applyNumberFormat="0" applyBorder="0" applyAlignment="0" applyProtection="0"/>
    <xf numFmtId="0" fontId="5" fillId="0" borderId="1"/>
    <xf numFmtId="0" fontId="5" fillId="0" borderId="1"/>
    <xf numFmtId="0" fontId="5" fillId="0" borderId="1"/>
    <xf numFmtId="0" fontId="5" fillId="11" borderId="1" applyNumberFormat="0" applyBorder="0" applyAlignment="0" applyProtection="0"/>
    <xf numFmtId="9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0" fontId="5" fillId="0" borderId="1"/>
    <xf numFmtId="43" fontId="73" fillId="0" borderId="1"/>
    <xf numFmtId="0" fontId="5" fillId="0" borderId="1"/>
    <xf numFmtId="0" fontId="5" fillId="0" borderId="1"/>
    <xf numFmtId="0" fontId="5" fillId="27" borderId="1" applyNumberFormat="0" applyBorder="0" applyAlignment="0" applyProtection="0"/>
    <xf numFmtId="0" fontId="73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23" fillId="0" borderId="1"/>
    <xf numFmtId="0" fontId="5" fillId="0" borderId="1"/>
    <xf numFmtId="0" fontId="5" fillId="0" borderId="1"/>
    <xf numFmtId="0" fontId="42" fillId="0" borderId="1" applyNumberFormat="0" applyFill="0" applyBorder="0" applyAlignment="0" applyProtection="0"/>
    <xf numFmtId="0" fontId="5" fillId="10" borderId="1" applyNumberFormat="0" applyBorder="0" applyAlignment="0" applyProtection="0"/>
    <xf numFmtId="0" fontId="5" fillId="0" borderId="1"/>
    <xf numFmtId="0" fontId="5" fillId="0" borderId="1"/>
    <xf numFmtId="0" fontId="5" fillId="31" borderId="1" applyNumberFormat="0" applyBorder="0" applyAlignment="0" applyProtection="0"/>
    <xf numFmtId="0" fontId="5" fillId="14" borderId="1" applyNumberFormat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21" fillId="0" borderId="1">
      <protection locked="0"/>
    </xf>
    <xf numFmtId="0" fontId="5" fillId="23" borderId="1" applyNumberFormat="0" applyBorder="0" applyAlignment="0" applyProtection="0"/>
    <xf numFmtId="0" fontId="5" fillId="30" borderId="1" applyNumberFormat="0" applyBorder="0" applyAlignment="0" applyProtection="0"/>
    <xf numFmtId="0" fontId="5" fillId="0" borderId="1"/>
    <xf numFmtId="9" fontId="17" fillId="0" borderId="1" applyFont="0" applyFill="0" applyBorder="0" applyAlignment="0" applyProtection="0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26" borderId="1" applyNumberFormat="0" applyBorder="0" applyAlignment="0" applyProtection="0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11" borderId="1" applyNumberFormat="0" applyBorder="0" applyAlignment="0" applyProtection="0"/>
    <xf numFmtId="0" fontId="5" fillId="23" borderId="1" applyNumberFormat="0" applyBorder="0" applyAlignment="0" applyProtection="0"/>
    <xf numFmtId="0" fontId="5" fillId="0" borderId="1"/>
    <xf numFmtId="0" fontId="5" fillId="0" borderId="1"/>
    <xf numFmtId="0" fontId="5" fillId="26" borderId="1" applyNumberFormat="0" applyBorder="0" applyAlignment="0" applyProtection="0"/>
    <xf numFmtId="0" fontId="5" fillId="23" borderId="1" applyNumberFormat="0" applyBorder="0" applyAlignment="0" applyProtection="0"/>
    <xf numFmtId="0" fontId="5" fillId="8" borderId="14" applyNumberFormat="0" applyFont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20" fillId="0" borderId="1"/>
    <xf numFmtId="0" fontId="5" fillId="30" borderId="1" applyNumberFormat="0" applyBorder="0" applyAlignment="0" applyProtection="0"/>
    <xf numFmtId="0" fontId="106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27" borderId="1" applyNumberFormat="0" applyBorder="0" applyAlignment="0" applyProtection="0"/>
    <xf numFmtId="0" fontId="5" fillId="0" borderId="1"/>
    <xf numFmtId="0" fontId="5" fillId="0" borderId="1"/>
    <xf numFmtId="0" fontId="5" fillId="0" borderId="1"/>
    <xf numFmtId="0" fontId="5" fillId="11" borderId="1" applyNumberFormat="0" applyBorder="0" applyAlignment="0" applyProtection="0"/>
    <xf numFmtId="0" fontId="5" fillId="23" borderId="1" applyNumberFormat="0" applyBorder="0" applyAlignment="0" applyProtection="0"/>
    <xf numFmtId="0" fontId="5" fillId="11" borderId="1" applyNumberFormat="0" applyBorder="0" applyAlignment="0" applyProtection="0"/>
    <xf numFmtId="0" fontId="5" fillId="14" borderId="1" applyNumberFormat="0" applyBorder="0" applyAlignment="0" applyProtection="0"/>
    <xf numFmtId="43" fontId="21" fillId="0" borderId="1" applyFont="0" applyFill="0" applyBorder="0" applyAlignment="0" applyProtection="0"/>
    <xf numFmtId="0" fontId="5" fillId="8" borderId="14" applyNumberFormat="0" applyFont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30" borderId="1" applyNumberFormat="0" applyBorder="0" applyAlignment="0" applyProtection="0"/>
    <xf numFmtId="0" fontId="5" fillId="22" borderId="1" applyNumberFormat="0" applyBorder="0" applyAlignment="0" applyProtection="0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1" borderId="1" applyNumberFormat="0" applyBorder="0" applyAlignment="0" applyProtection="0"/>
    <xf numFmtId="0" fontId="5" fillId="0" borderId="1"/>
    <xf numFmtId="0" fontId="5" fillId="10" borderId="1" applyNumberFormat="0" applyBorder="0" applyAlignment="0" applyProtection="0"/>
    <xf numFmtId="0" fontId="5" fillId="0" borderId="1"/>
    <xf numFmtId="0" fontId="5" fillId="18" borderId="1" applyNumberFormat="0" applyBorder="0" applyAlignment="0" applyProtection="0"/>
    <xf numFmtId="0" fontId="5" fillId="0" borderId="1"/>
    <xf numFmtId="0" fontId="5" fillId="22" borderId="1" applyNumberFormat="0" applyBorder="0" applyAlignment="0" applyProtection="0"/>
    <xf numFmtId="0" fontId="5" fillId="26" borderId="1" applyNumberFormat="0" applyBorder="0" applyAlignment="0" applyProtection="0"/>
    <xf numFmtId="9" fontId="5" fillId="0" borderId="1" applyFont="0" applyFill="0" applyBorder="0" applyAlignment="0" applyProtection="0"/>
    <xf numFmtId="0" fontId="5" fillId="11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21" fillId="0" borderId="1" applyFont="0" applyFill="0" applyBorder="0" applyAlignment="0" applyProtection="0"/>
    <xf numFmtId="0" fontId="5" fillId="19" borderId="1" applyNumberFormat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8" borderId="14" applyNumberFormat="0" applyFont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26" borderId="1" applyNumberFormat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18" borderId="1" applyNumberFormat="0" applyBorder="0" applyAlignment="0" applyProtection="0"/>
    <xf numFmtId="0" fontId="5" fillId="0" borderId="1"/>
    <xf numFmtId="0" fontId="5" fillId="0" borderId="1"/>
    <xf numFmtId="0" fontId="5" fillId="0" borderId="1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17" fillId="0" borderId="1"/>
    <xf numFmtId="0" fontId="5" fillId="0" borderId="1"/>
    <xf numFmtId="0" fontId="5" fillId="23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41" fillId="0" borderId="1" applyNumberFormat="0" applyFill="0" applyBorder="0" applyAlignment="0" applyProtection="0"/>
    <xf numFmtId="0" fontId="5" fillId="0" borderId="1"/>
    <xf numFmtId="0" fontId="5" fillId="0" borderId="1"/>
    <xf numFmtId="0" fontId="5" fillId="23" borderId="1" applyNumberFormat="0" applyBorder="0" applyAlignment="0" applyProtection="0"/>
    <xf numFmtId="0" fontId="5" fillId="0" borderId="1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14" borderId="1" applyNumberFormat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0" borderId="1"/>
    <xf numFmtId="0" fontId="5" fillId="15" borderId="1" applyNumberFormat="0" applyBorder="0" applyAlignment="0" applyProtection="0"/>
    <xf numFmtId="0" fontId="5" fillId="0" borderId="1"/>
    <xf numFmtId="0" fontId="5" fillId="0" borderId="1"/>
    <xf numFmtId="0" fontId="5" fillId="0" borderId="1"/>
    <xf numFmtId="0" fontId="5" fillId="22" borderId="1" applyNumberFormat="0" applyBorder="0" applyAlignment="0" applyProtection="0"/>
    <xf numFmtId="0" fontId="5" fillId="18" borderId="1" applyNumberFormat="0" applyBorder="0" applyAlignment="0" applyProtection="0"/>
    <xf numFmtId="0" fontId="5" fillId="0" borderId="1"/>
    <xf numFmtId="0" fontId="5" fillId="0" borderId="1"/>
    <xf numFmtId="0" fontId="5" fillId="18" borderId="1" applyNumberFormat="0" applyBorder="0" applyAlignment="0" applyProtection="0"/>
    <xf numFmtId="0" fontId="5" fillId="31" borderId="1" applyNumberFormat="0" applyBorder="0" applyAlignment="0" applyProtection="0"/>
    <xf numFmtId="0" fontId="5" fillId="15" borderId="1" applyNumberFormat="0" applyBorder="0" applyAlignment="0" applyProtection="0"/>
    <xf numFmtId="0" fontId="5" fillId="0" borderId="1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31" borderId="1" applyNumberFormat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26" borderId="1" applyNumberFormat="0" applyBorder="0" applyAlignment="0" applyProtection="0"/>
    <xf numFmtId="0" fontId="5" fillId="18" borderId="1" applyNumberFormat="0" applyBorder="0" applyAlignment="0" applyProtection="0"/>
    <xf numFmtId="0" fontId="5" fillId="23" borderId="1" applyNumberFormat="0" applyBorder="0" applyAlignment="0" applyProtection="0"/>
    <xf numFmtId="43" fontId="17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43" fontId="17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47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18" borderId="1" applyNumberFormat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10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10" borderId="1" applyNumberFormat="0" applyBorder="0" applyAlignment="0" applyProtection="0"/>
    <xf numFmtId="9" fontId="5" fillId="0" borderId="1" applyFont="0" applyFill="0" applyBorder="0" applyAlignment="0" applyProtection="0"/>
    <xf numFmtId="0" fontId="5" fillId="8" borderId="14" applyNumberFormat="0" applyFont="0" applyAlignment="0" applyProtection="0"/>
    <xf numFmtId="0" fontId="5" fillId="0" borderId="1"/>
    <xf numFmtId="0" fontId="5" fillId="0" borderId="1"/>
    <xf numFmtId="0" fontId="5" fillId="27" borderId="1" applyNumberFormat="0" applyBorder="0" applyAlignment="0" applyProtection="0"/>
    <xf numFmtId="0" fontId="5" fillId="8" borderId="14" applyNumberFormat="0" applyFont="0" applyAlignment="0" applyProtection="0"/>
    <xf numFmtId="0" fontId="5" fillId="0" borderId="1"/>
    <xf numFmtId="0" fontId="5" fillId="18" borderId="1" applyNumberFormat="0" applyBorder="0" applyAlignment="0" applyProtection="0"/>
    <xf numFmtId="0" fontId="5" fillId="11" borderId="1" applyNumberFormat="0" applyBorder="0" applyAlignment="0" applyProtection="0"/>
    <xf numFmtId="0" fontId="5" fillId="0" borderId="1"/>
    <xf numFmtId="41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21" fillId="0" borderId="1"/>
    <xf numFmtId="0" fontId="5" fillId="11" borderId="1" applyNumberFormat="0" applyBorder="0" applyAlignment="0" applyProtection="0"/>
    <xf numFmtId="0" fontId="5" fillId="30" borderId="1" applyNumberFormat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15" borderId="1" applyNumberFormat="0" applyBorder="0" applyAlignment="0" applyProtection="0"/>
    <xf numFmtId="0" fontId="5" fillId="0" borderId="1"/>
    <xf numFmtId="0" fontId="5" fillId="10" borderId="1" applyNumberFormat="0" applyBorder="0" applyAlignment="0" applyProtection="0"/>
    <xf numFmtId="43" fontId="60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31" borderId="1" applyNumberFormat="0" applyBorder="0" applyAlignment="0" applyProtection="0"/>
    <xf numFmtId="9" fontId="5" fillId="0" borderId="1" applyFont="0" applyFill="0" applyBorder="0" applyAlignment="0" applyProtection="0"/>
    <xf numFmtId="0" fontId="5" fillId="15" borderId="1" applyNumberFormat="0" applyBorder="0" applyAlignment="0" applyProtection="0"/>
    <xf numFmtId="0" fontId="5" fillId="0" borderId="1"/>
    <xf numFmtId="0" fontId="5" fillId="10" borderId="1" applyNumberFormat="0" applyBorder="0" applyAlignment="0" applyProtection="0"/>
    <xf numFmtId="0" fontId="5" fillId="18" borderId="1" applyNumberFormat="0" applyBorder="0" applyAlignment="0" applyProtection="0"/>
    <xf numFmtId="0" fontId="5" fillId="0" borderId="1"/>
    <xf numFmtId="41" fontId="5" fillId="0" borderId="1" applyFont="0" applyFill="0" applyBorder="0" applyAlignment="0" applyProtection="0"/>
    <xf numFmtId="0" fontId="5" fillId="0" borderId="1"/>
    <xf numFmtId="0" fontId="5" fillId="0" borderId="1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15" borderId="1" applyNumberFormat="0" applyBorder="0" applyAlignment="0" applyProtection="0"/>
    <xf numFmtId="0" fontId="5" fillId="27" borderId="1" applyNumberFormat="0" applyBorder="0" applyAlignment="0" applyProtection="0"/>
    <xf numFmtId="0" fontId="5" fillId="10" borderId="1" applyNumberFormat="0" applyBorder="0" applyAlignment="0" applyProtection="0"/>
    <xf numFmtId="0" fontId="5" fillId="31" borderId="1" applyNumberFormat="0" applyBorder="0" applyAlignment="0" applyProtection="0"/>
    <xf numFmtId="0" fontId="5" fillId="22" borderId="1" applyNumberFormat="0" applyBorder="0" applyAlignment="0" applyProtection="0"/>
    <xf numFmtId="0" fontId="5" fillId="0" borderId="1"/>
    <xf numFmtId="0" fontId="5" fillId="0" borderId="1"/>
    <xf numFmtId="0" fontId="5" fillId="0" borderId="1"/>
    <xf numFmtId="9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27" borderId="1" applyNumberFormat="0" applyBorder="0" applyAlignment="0" applyProtection="0"/>
    <xf numFmtId="0" fontId="5" fillId="11" borderId="1" applyNumberFormat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14" borderId="1" applyNumberFormat="0" applyBorder="0" applyAlignment="0" applyProtection="0"/>
    <xf numFmtId="0" fontId="24" fillId="0" borderId="1"/>
    <xf numFmtId="0" fontId="5" fillId="31" borderId="1" applyNumberFormat="0" applyBorder="0" applyAlignment="0" applyProtection="0"/>
    <xf numFmtId="0" fontId="5" fillId="0" borderId="1"/>
    <xf numFmtId="0" fontId="5" fillId="0" borderId="1"/>
    <xf numFmtId="43" fontId="21" fillId="0" borderId="1" applyFont="0" applyFill="0" applyBorder="0" applyAlignment="0" applyProtection="0"/>
    <xf numFmtId="0" fontId="5" fillId="31" borderId="1" applyNumberFormat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18" borderId="1" applyNumberFormat="0" applyBorder="0" applyAlignment="0" applyProtection="0"/>
    <xf numFmtId="0" fontId="5" fillId="8" borderId="14" applyNumberFormat="0" applyFont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43" fontId="60" fillId="0" borderId="1" applyFont="0" applyFill="0" applyBorder="0" applyAlignment="0" applyProtection="0"/>
    <xf numFmtId="0" fontId="5" fillId="0" borderId="1"/>
    <xf numFmtId="0" fontId="5" fillId="30" borderId="1" applyNumberFormat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27" borderId="1" applyNumberFormat="0" applyBorder="0" applyAlignment="0" applyProtection="0"/>
    <xf numFmtId="0" fontId="5" fillId="0" borderId="1"/>
    <xf numFmtId="0" fontId="5" fillId="0" borderId="1"/>
    <xf numFmtId="0" fontId="5" fillId="0" borderId="1"/>
    <xf numFmtId="9" fontId="73" fillId="0" borderId="1"/>
    <xf numFmtId="0" fontId="5" fillId="0" borderId="1"/>
    <xf numFmtId="9" fontId="5" fillId="0" borderId="1" applyFont="0" applyFill="0" applyBorder="0" applyAlignment="0" applyProtection="0"/>
    <xf numFmtId="0" fontId="5" fillId="14" borderId="1" applyNumberFormat="0" applyBorder="0" applyAlignment="0" applyProtection="0"/>
    <xf numFmtId="0" fontId="5" fillId="23" borderId="1" applyNumberFormat="0" applyBorder="0" applyAlignment="0" applyProtection="0"/>
    <xf numFmtId="0" fontId="5" fillId="30" borderId="1" applyNumberFormat="0" applyBorder="0" applyAlignment="0" applyProtection="0"/>
    <xf numFmtId="0" fontId="5" fillId="30" borderId="1" applyNumberFormat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0" borderId="1"/>
    <xf numFmtId="0" fontId="5" fillId="15" borderId="1" applyNumberFormat="0" applyBorder="0" applyAlignment="0" applyProtection="0"/>
    <xf numFmtId="43" fontId="24" fillId="0" borderId="1" applyFont="0" applyFill="0" applyBorder="0" applyAlignment="0" applyProtection="0"/>
    <xf numFmtId="0" fontId="5" fillId="0" borderId="1"/>
    <xf numFmtId="0" fontId="5" fillId="31" borderId="1" applyNumberFormat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27" borderId="1" applyNumberFormat="0" applyBorder="0" applyAlignment="0" applyProtection="0"/>
    <xf numFmtId="9" fontId="5" fillId="0" borderId="1" applyFont="0" applyFill="0" applyBorder="0" applyAlignment="0" applyProtection="0"/>
    <xf numFmtId="0" fontId="5" fillId="14" borderId="1" applyNumberFormat="0" applyBorder="0" applyAlignment="0" applyProtection="0"/>
    <xf numFmtId="0" fontId="5" fillId="15" borderId="1" applyNumberFormat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27" borderId="1" applyNumberFormat="0" applyBorder="0" applyAlignment="0" applyProtection="0"/>
    <xf numFmtId="0" fontId="5" fillId="0" borderId="1"/>
    <xf numFmtId="0" fontId="5" fillId="23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15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26" borderId="1" applyNumberFormat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22" borderId="1" applyNumberFormat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11" borderId="1" applyNumberFormat="0" applyBorder="0" applyAlignment="0" applyProtection="0"/>
    <xf numFmtId="0" fontId="5" fillId="0" borderId="1"/>
    <xf numFmtId="0" fontId="5" fillId="0" borderId="1"/>
    <xf numFmtId="0" fontId="5" fillId="10" borderId="1" applyNumberFormat="0" applyBorder="0" applyAlignment="0" applyProtection="0"/>
    <xf numFmtId="0" fontId="5" fillId="0" borderId="1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15" borderId="1" applyNumberFormat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19" borderId="1" applyNumberFormat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22" borderId="1" applyNumberFormat="0" applyBorder="0" applyAlignment="0" applyProtection="0"/>
    <xf numFmtId="0" fontId="5" fillId="18" borderId="1" applyNumberFormat="0" applyBorder="0" applyAlignment="0" applyProtection="0"/>
    <xf numFmtId="0" fontId="5" fillId="26" borderId="1" applyNumberFormat="0" applyBorder="0" applyAlignment="0" applyProtection="0"/>
    <xf numFmtId="0" fontId="5" fillId="8" borderId="14" applyNumberFormat="0" applyFont="0" applyAlignment="0" applyProtection="0"/>
    <xf numFmtId="9" fontId="5" fillId="0" borderId="1" applyFont="0" applyFill="0" applyBorder="0" applyAlignment="0" applyProtection="0"/>
    <xf numFmtId="202" fontId="73" fillId="0" borderId="1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14" borderId="1" applyNumberFormat="0" applyBorder="0" applyAlignment="0" applyProtection="0"/>
    <xf numFmtId="0" fontId="5" fillId="8" borderId="14" applyNumberFormat="0" applyFont="0" applyAlignment="0" applyProtection="0"/>
    <xf numFmtId="0" fontId="5" fillId="0" borderId="1"/>
    <xf numFmtId="9" fontId="5" fillId="0" borderId="1" applyFont="0" applyFill="0" applyBorder="0" applyAlignment="0" applyProtection="0"/>
    <xf numFmtId="202" fontId="73" fillId="0" borderId="1"/>
    <xf numFmtId="0" fontId="5" fillId="0" borderId="1"/>
    <xf numFmtId="0" fontId="5" fillId="0" borderId="1"/>
    <xf numFmtId="0" fontId="5" fillId="15" borderId="1" applyNumberFormat="0" applyBorder="0" applyAlignment="0" applyProtection="0"/>
    <xf numFmtId="0" fontId="5" fillId="0" borderId="1"/>
    <xf numFmtId="0" fontId="5" fillId="0" borderId="1"/>
    <xf numFmtId="0" fontId="5" fillId="26" borderId="1" applyNumberFormat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19" borderId="1" applyNumberFormat="0" applyBorder="0" applyAlignment="0" applyProtection="0"/>
    <xf numFmtId="0" fontId="5" fillId="8" borderId="14" applyNumberFormat="0" applyFont="0" applyAlignment="0" applyProtection="0"/>
    <xf numFmtId="0" fontId="5" fillId="0" borderId="1"/>
    <xf numFmtId="0" fontId="5" fillId="14" borderId="1" applyNumberFormat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23" borderId="1" applyNumberFormat="0" applyBorder="0" applyAlignment="0" applyProtection="0"/>
    <xf numFmtId="0" fontId="5" fillId="15" borderId="1" applyNumberFormat="0" applyBorder="0" applyAlignment="0" applyProtection="0"/>
    <xf numFmtId="0" fontId="5" fillId="0" borderId="1"/>
    <xf numFmtId="0" fontId="5" fillId="31" borderId="1" applyNumberFormat="0" applyBorder="0" applyAlignment="0" applyProtection="0"/>
    <xf numFmtId="0" fontId="5" fillId="15" borderId="1" applyNumberFormat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202" fontId="73" fillId="0" borderId="1"/>
    <xf numFmtId="0" fontId="5" fillId="26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0" fontId="5" fillId="18" borderId="1" applyNumberFormat="0" applyBorder="0" applyAlignment="0" applyProtection="0"/>
    <xf numFmtId="0" fontId="5" fillId="14" borderId="1" applyNumberFormat="0" applyBorder="0" applyAlignment="0" applyProtection="0"/>
    <xf numFmtId="0" fontId="5" fillId="0" borderId="1"/>
    <xf numFmtId="0" fontId="5" fillId="23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19" borderId="1" applyNumberFormat="0" applyBorder="0" applyAlignment="0" applyProtection="0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18" borderId="1" applyNumberFormat="0" applyBorder="0" applyAlignment="0" applyProtection="0"/>
    <xf numFmtId="43" fontId="5" fillId="0" borderId="1" applyFont="0" applyFill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27" borderId="1" applyNumberFormat="0" applyBorder="0" applyAlignment="0" applyProtection="0"/>
    <xf numFmtId="0" fontId="5" fillId="0" borderId="1"/>
    <xf numFmtId="0" fontId="5" fillId="0" borderId="1"/>
    <xf numFmtId="0" fontId="5" fillId="0" borderId="1"/>
    <xf numFmtId="0" fontId="5" fillId="27" borderId="1" applyNumberFormat="0" applyBorder="0" applyAlignment="0" applyProtection="0"/>
    <xf numFmtId="0" fontId="5" fillId="0" borderId="1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19" borderId="1" applyNumberFormat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11" borderId="1" applyNumberFormat="0" applyBorder="0" applyAlignment="0" applyProtection="0"/>
    <xf numFmtId="0" fontId="5" fillId="30" borderId="1" applyNumberFormat="0" applyBorder="0" applyAlignment="0" applyProtection="0"/>
    <xf numFmtId="0" fontId="5" fillId="31" borderId="1" applyNumberFormat="0" applyBorder="0" applyAlignment="0" applyProtection="0"/>
    <xf numFmtId="41" fontId="21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43" fontId="60" fillId="0" borderId="1" applyFont="0" applyFill="0" applyBorder="0" applyAlignment="0" applyProtection="0"/>
    <xf numFmtId="0" fontId="5" fillId="0" borderId="1"/>
    <xf numFmtId="0" fontId="5" fillId="0" borderId="1"/>
    <xf numFmtId="0" fontId="5" fillId="26" borderId="1" applyNumberFormat="0" applyBorder="0" applyAlignment="0" applyProtection="0"/>
    <xf numFmtId="0" fontId="5" fillId="0" borderId="1"/>
    <xf numFmtId="0" fontId="5" fillId="19" borderId="1" applyNumberFormat="0" applyBorder="0" applyAlignment="0" applyProtection="0"/>
    <xf numFmtId="0" fontId="5" fillId="0" borderId="1"/>
    <xf numFmtId="0" fontId="5" fillId="31" borderId="1" applyNumberFormat="0" applyBorder="0" applyAlignment="0" applyProtection="0"/>
    <xf numFmtId="43" fontId="60" fillId="0" borderId="1" applyFont="0" applyFill="0" applyBorder="0" applyAlignment="0" applyProtection="0"/>
    <xf numFmtId="0" fontId="5" fillId="0" borderId="1"/>
    <xf numFmtId="0" fontId="5" fillId="26" borderId="1" applyNumberFormat="0" applyBorder="0" applyAlignment="0" applyProtection="0"/>
    <xf numFmtId="0" fontId="5" fillId="10" borderId="1" applyNumberFormat="0" applyBorder="0" applyAlignment="0" applyProtection="0"/>
    <xf numFmtId="0" fontId="5" fillId="18" borderId="1" applyNumberFormat="0" applyBorder="0" applyAlignment="0" applyProtection="0"/>
    <xf numFmtId="0" fontId="5" fillId="27" borderId="1" applyNumberFormat="0" applyBorder="0" applyAlignment="0" applyProtection="0"/>
    <xf numFmtId="0" fontId="5" fillId="26" borderId="1" applyNumberFormat="0" applyBorder="0" applyAlignment="0" applyProtection="0"/>
    <xf numFmtId="0" fontId="5" fillId="0" borderId="1"/>
    <xf numFmtId="43" fontId="21" fillId="0" borderId="1" applyFont="0" applyFill="0" applyBorder="0" applyAlignment="0" applyProtection="0"/>
    <xf numFmtId="0" fontId="5" fillId="0" borderId="1"/>
    <xf numFmtId="0" fontId="5" fillId="27" borderId="1" applyNumberFormat="0" applyBorder="0" applyAlignment="0" applyProtection="0"/>
    <xf numFmtId="0" fontId="5" fillId="0" borderId="1"/>
    <xf numFmtId="0" fontId="5" fillId="30" borderId="1" applyNumberFormat="0" applyBorder="0" applyAlignment="0" applyProtection="0"/>
    <xf numFmtId="0" fontId="5" fillId="8" borderId="14" applyNumberFormat="0" applyFont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27" borderId="1" applyNumberFormat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30" borderId="1" applyNumberFormat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26" borderId="1" applyNumberFormat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18" borderId="1" applyNumberFormat="0" applyBorder="0" applyAlignment="0" applyProtection="0"/>
    <xf numFmtId="0" fontId="5" fillId="0" borderId="1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0" borderId="1"/>
    <xf numFmtId="43" fontId="16" fillId="0" borderId="1" applyFont="0" applyFill="0" applyBorder="0" applyAlignment="0" applyProtection="0"/>
    <xf numFmtId="0" fontId="5" fillId="15" borderId="1" applyNumberFormat="0" applyBorder="0" applyAlignment="0" applyProtection="0"/>
    <xf numFmtId="0" fontId="5" fillId="26" borderId="1" applyNumberFormat="0" applyBorder="0" applyAlignment="0" applyProtection="0"/>
    <xf numFmtId="43" fontId="16" fillId="0" borderId="1" applyFont="0" applyFill="0" applyBorder="0" applyAlignment="0" applyProtection="0"/>
    <xf numFmtId="0" fontId="5" fillId="30" borderId="1" applyNumberFormat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30" borderId="1" applyNumberFormat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10" borderId="1" applyNumberFormat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26" borderId="1" applyNumberFormat="0" applyBorder="0" applyAlignment="0" applyProtection="0"/>
    <xf numFmtId="0" fontId="5" fillId="30" borderId="1" applyNumberFormat="0" applyBorder="0" applyAlignment="0" applyProtection="0"/>
    <xf numFmtId="0" fontId="5" fillId="14" borderId="1" applyNumberFormat="0" applyBorder="0" applyAlignment="0" applyProtection="0"/>
    <xf numFmtId="0" fontId="5" fillId="0" borderId="1"/>
    <xf numFmtId="0" fontId="5" fillId="0" borderId="1"/>
    <xf numFmtId="0" fontId="5" fillId="10" borderId="1" applyNumberFormat="0" applyBorder="0" applyAlignment="0" applyProtection="0"/>
    <xf numFmtId="0" fontId="5" fillId="26" borderId="1" applyNumberFormat="0" applyBorder="0" applyAlignment="0" applyProtection="0"/>
    <xf numFmtId="43" fontId="5" fillId="0" borderId="1" applyFont="0" applyFill="0" applyBorder="0" applyAlignment="0" applyProtection="0"/>
    <xf numFmtId="0" fontId="5" fillId="14" borderId="1" applyNumberFormat="0" applyBorder="0" applyAlignment="0" applyProtection="0"/>
    <xf numFmtId="0" fontId="5" fillId="0" borderId="1"/>
    <xf numFmtId="0" fontId="5" fillId="18" borderId="1" applyNumberFormat="0" applyBorder="0" applyAlignment="0" applyProtection="0"/>
    <xf numFmtId="0" fontId="5" fillId="22" borderId="1" applyNumberFormat="0" applyBorder="0" applyAlignment="0" applyProtection="0"/>
    <xf numFmtId="0" fontId="5" fillId="0" borderId="1"/>
    <xf numFmtId="0" fontId="5" fillId="14" borderId="1" applyNumberFormat="0" applyBorder="0" applyAlignment="0" applyProtection="0"/>
    <xf numFmtId="0" fontId="5" fillId="0" borderId="1"/>
    <xf numFmtId="9" fontId="18" fillId="0" borderId="1" applyFont="0" applyFill="0" applyBorder="0" applyAlignment="0" applyProtection="0"/>
    <xf numFmtId="0" fontId="5" fillId="26" borderId="1" applyNumberFormat="0" applyBorder="0" applyAlignment="0" applyProtection="0"/>
    <xf numFmtId="43" fontId="17" fillId="0" borderId="1" applyFont="0" applyFill="0" applyBorder="0" applyAlignment="0" applyProtection="0"/>
    <xf numFmtId="0" fontId="5" fillId="11" borderId="1" applyNumberFormat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0" borderId="1"/>
    <xf numFmtId="0" fontId="5" fillId="23" borderId="1" applyNumberFormat="0" applyBorder="0" applyAlignment="0" applyProtection="0"/>
    <xf numFmtId="0" fontId="5" fillId="0" borderId="1"/>
    <xf numFmtId="43" fontId="21" fillId="0" borderId="1" applyFont="0" applyFill="0" applyBorder="0" applyAlignment="0" applyProtection="0"/>
    <xf numFmtId="0" fontId="5" fillId="0" borderId="1"/>
    <xf numFmtId="0" fontId="5" fillId="0" borderId="1"/>
    <xf numFmtId="0" fontId="5" fillId="8" borderId="14" applyNumberFormat="0" applyFont="0" applyAlignment="0" applyProtection="0"/>
    <xf numFmtId="0" fontId="5" fillId="14" borderId="1" applyNumberFormat="0" applyBorder="0" applyAlignment="0" applyProtection="0"/>
    <xf numFmtId="0" fontId="5" fillId="11" borderId="1" applyNumberFormat="0" applyBorder="0" applyAlignment="0" applyProtection="0"/>
    <xf numFmtId="0" fontId="5" fillId="19" borderId="1" applyNumberFormat="0" applyBorder="0" applyAlignment="0" applyProtection="0"/>
    <xf numFmtId="0" fontId="5" fillId="0" borderId="1"/>
    <xf numFmtId="0" fontId="5" fillId="0" borderId="1"/>
    <xf numFmtId="0" fontId="5" fillId="0" borderId="1"/>
    <xf numFmtId="41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18" borderId="1" applyNumberFormat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0" borderId="1"/>
    <xf numFmtId="0" fontId="5" fillId="31" borderId="1" applyNumberFormat="0" applyBorder="0" applyAlignment="0" applyProtection="0"/>
    <xf numFmtId="0" fontId="5" fillId="0" borderId="1"/>
    <xf numFmtId="0" fontId="5" fillId="0" borderId="1"/>
    <xf numFmtId="0" fontId="5" fillId="15" borderId="1" applyNumberFormat="0" applyBorder="0" applyAlignment="0" applyProtection="0"/>
    <xf numFmtId="0" fontId="5" fillId="8" borderId="14" applyNumberFormat="0" applyFont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14" borderId="1" applyNumberFormat="0" applyBorder="0" applyAlignment="0" applyProtection="0"/>
    <xf numFmtId="0" fontId="5" fillId="30" borderId="1" applyNumberFormat="0" applyBorder="0" applyAlignment="0" applyProtection="0"/>
    <xf numFmtId="0" fontId="5" fillId="19" borderId="1" applyNumberFormat="0" applyBorder="0" applyAlignment="0" applyProtection="0"/>
    <xf numFmtId="0" fontId="5" fillId="0" borderId="1"/>
    <xf numFmtId="0" fontId="5" fillId="27" borderId="1" applyNumberFormat="0" applyBorder="0" applyAlignment="0" applyProtection="0"/>
    <xf numFmtId="0" fontId="5" fillId="27" borderId="1" applyNumberFormat="0" applyBorder="0" applyAlignment="0" applyProtection="0"/>
    <xf numFmtId="0" fontId="5" fillId="22" borderId="1" applyNumberFormat="0" applyBorder="0" applyAlignment="0" applyProtection="0"/>
    <xf numFmtId="0" fontId="21" fillId="0" borderId="1"/>
    <xf numFmtId="9" fontId="5" fillId="0" borderId="1" applyFont="0" applyFill="0" applyBorder="0" applyAlignment="0" applyProtection="0"/>
    <xf numFmtId="0" fontId="5" fillId="0" borderId="1"/>
    <xf numFmtId="0" fontId="5" fillId="10" borderId="1" applyNumberFormat="0" applyBorder="0" applyAlignment="0" applyProtection="0"/>
    <xf numFmtId="0" fontId="5" fillId="23" borderId="1" applyNumberFormat="0" applyBorder="0" applyAlignment="0" applyProtection="0"/>
    <xf numFmtId="0" fontId="5" fillId="10" borderId="1" applyNumberFormat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30" borderId="1" applyNumberFormat="0" applyBorder="0" applyAlignment="0" applyProtection="0"/>
    <xf numFmtId="0" fontId="5" fillId="18" borderId="1" applyNumberFormat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14" borderId="1" applyNumberFormat="0" applyBorder="0" applyAlignment="0" applyProtection="0"/>
    <xf numFmtId="0" fontId="5" fillId="0" borderId="1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22" borderId="1" applyNumberFormat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27" borderId="1" applyNumberFormat="0" applyBorder="0" applyAlignment="0" applyProtection="0"/>
    <xf numFmtId="0" fontId="5" fillId="15" borderId="1" applyNumberFormat="0" applyBorder="0" applyAlignment="0" applyProtection="0"/>
    <xf numFmtId="0" fontId="5" fillId="0" borderId="1"/>
    <xf numFmtId="0" fontId="5" fillId="8" borderId="14" applyNumberFormat="0" applyFont="0" applyAlignment="0" applyProtection="0"/>
    <xf numFmtId="0" fontId="5" fillId="27" borderId="1" applyNumberFormat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0" fontId="5" fillId="23" borderId="1" applyNumberFormat="0" applyBorder="0" applyAlignment="0" applyProtection="0"/>
    <xf numFmtId="43" fontId="21" fillId="0" borderId="1" applyFont="0" applyFill="0" applyBorder="0" applyAlignment="0" applyProtection="0"/>
    <xf numFmtId="0" fontId="24" fillId="0" borderId="1"/>
    <xf numFmtId="0" fontId="5" fillId="27" borderId="1" applyNumberFormat="0" applyBorder="0" applyAlignment="0" applyProtection="0"/>
    <xf numFmtId="9" fontId="5" fillId="0" borderId="1" applyFont="0" applyFill="0" applyBorder="0" applyAlignment="0" applyProtection="0"/>
    <xf numFmtId="0" fontId="5" fillId="14" borderId="1" applyNumberFormat="0" applyBorder="0" applyAlignment="0" applyProtection="0"/>
    <xf numFmtId="9" fontId="5" fillId="0" borderId="1" applyFont="0" applyFill="0" applyBorder="0" applyAlignment="0" applyProtection="0"/>
    <xf numFmtId="0" fontId="5" fillId="31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19" borderId="1" applyNumberFormat="0" applyBorder="0" applyAlignment="0" applyProtection="0"/>
    <xf numFmtId="0" fontId="5" fillId="22" borderId="1" applyNumberFormat="0" applyBorder="0" applyAlignment="0" applyProtection="0"/>
    <xf numFmtId="0" fontId="5" fillId="26" borderId="1" applyNumberFormat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14" borderId="1" applyNumberFormat="0" applyBorder="0" applyAlignment="0" applyProtection="0"/>
    <xf numFmtId="0" fontId="5" fillId="0" borderId="1"/>
    <xf numFmtId="0" fontId="5" fillId="10" borderId="1" applyNumberFormat="0" applyBorder="0" applyAlignment="0" applyProtection="0"/>
    <xf numFmtId="0" fontId="5" fillId="11" borderId="1" applyNumberFormat="0" applyBorder="0" applyAlignment="0" applyProtection="0"/>
    <xf numFmtId="0" fontId="5" fillId="31" borderId="1" applyNumberFormat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10" borderId="1" applyNumberFormat="0" applyBorder="0" applyAlignment="0" applyProtection="0"/>
    <xf numFmtId="0" fontId="5" fillId="0" borderId="1"/>
    <xf numFmtId="0" fontId="5" fillId="0" borderId="1"/>
    <xf numFmtId="0" fontId="5" fillId="8" borderId="14" applyNumberFormat="0" applyFont="0" applyAlignment="0" applyProtection="0"/>
    <xf numFmtId="0" fontId="5" fillId="22" borderId="1" applyNumberFormat="0" applyBorder="0" applyAlignment="0" applyProtection="0"/>
    <xf numFmtId="0" fontId="5" fillId="22" borderId="1" applyNumberFormat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11" borderId="1" applyNumberFormat="0" applyBorder="0" applyAlignment="0" applyProtection="0"/>
    <xf numFmtId="0" fontId="5" fillId="19" borderId="1" applyNumberFormat="0" applyBorder="0" applyAlignment="0" applyProtection="0"/>
    <xf numFmtId="43" fontId="21" fillId="0" borderId="1" applyFont="0" applyFill="0" applyBorder="0" applyAlignment="0" applyProtection="0"/>
    <xf numFmtId="0" fontId="73" fillId="0" borderId="1"/>
    <xf numFmtId="0" fontId="5" fillId="0" borderId="1"/>
    <xf numFmtId="0" fontId="5" fillId="18" borderId="1" applyNumberFormat="0" applyBorder="0" applyAlignment="0" applyProtection="0"/>
    <xf numFmtId="0" fontId="5" fillId="0" borderId="1"/>
    <xf numFmtId="0" fontId="5" fillId="23" borderId="1" applyNumberFormat="0" applyBorder="0" applyAlignment="0" applyProtection="0"/>
    <xf numFmtId="9" fontId="5" fillId="0" borderId="1" applyFont="0" applyFill="0" applyBorder="0" applyAlignment="0" applyProtection="0"/>
    <xf numFmtId="0" fontId="5" fillId="15" borderId="1" applyNumberFormat="0" applyBorder="0" applyAlignment="0" applyProtection="0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10" borderId="1" applyNumberFormat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7" fillId="0" borderId="1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1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6" fillId="0" borderId="1" applyFont="0" applyFill="0" applyBorder="0" applyAlignment="0" applyProtection="0"/>
    <xf numFmtId="0" fontId="25" fillId="0" borderId="5" applyNumberFormat="0" applyFill="0" applyAlignment="0">
      <protection locked="0"/>
    </xf>
    <xf numFmtId="0" fontId="25" fillId="0" borderId="5" applyNumberFormat="0" applyFill="0" applyAlignment="0">
      <protection locked="0"/>
    </xf>
    <xf numFmtId="0" fontId="25" fillId="0" borderId="5" applyNumberFormat="0" applyFill="0" applyAlignment="0">
      <protection locked="0"/>
    </xf>
    <xf numFmtId="0" fontId="21" fillId="0" borderId="1">
      <protection locked="0"/>
    </xf>
    <xf numFmtId="0" fontId="21" fillId="0" borderId="1">
      <protection locked="0"/>
    </xf>
    <xf numFmtId="0" fontId="21" fillId="0" borderId="1">
      <protection locked="0"/>
    </xf>
    <xf numFmtId="0" fontId="21" fillId="0" borderId="1">
      <protection locked="0"/>
    </xf>
    <xf numFmtId="0" fontId="21" fillId="0" borderId="1">
      <protection locked="0"/>
    </xf>
    <xf numFmtId="0" fontId="21" fillId="0" borderId="1">
      <protection locked="0"/>
    </xf>
    <xf numFmtId="0" fontId="21" fillId="0" borderId="1">
      <protection locked="0"/>
    </xf>
    <xf numFmtId="0" fontId="21" fillId="0" borderId="1">
      <protection locked="0"/>
    </xf>
    <xf numFmtId="0" fontId="21" fillId="0" borderId="1">
      <protection locked="0"/>
    </xf>
    <xf numFmtId="0" fontId="21" fillId="0" borderId="1">
      <protection locked="0"/>
    </xf>
    <xf numFmtId="0" fontId="21" fillId="0" borderId="1">
      <protection locked="0"/>
    </xf>
    <xf numFmtId="43" fontId="17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21" fillId="0" borderId="1">
      <protection locked="0"/>
    </xf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21" fillId="0" borderId="1">
      <protection locked="0"/>
    </xf>
    <xf numFmtId="0" fontId="21" fillId="0" borderId="1">
      <protection locked="0"/>
    </xf>
    <xf numFmtId="43" fontId="18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20" fillId="0" borderId="1"/>
    <xf numFmtId="0" fontId="20" fillId="0" borderId="1"/>
    <xf numFmtId="44" fontId="5" fillId="0" borderId="1" applyFont="0" applyFill="0" applyBorder="0" applyAlignment="0" applyProtection="0"/>
    <xf numFmtId="43" fontId="60" fillId="0" borderId="1" applyFont="0" applyFill="0" applyBorder="0" applyAlignment="0" applyProtection="0"/>
    <xf numFmtId="0" fontId="20" fillId="0" borderId="1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24" fillId="0" borderId="1" applyFont="0" applyFill="0" applyBorder="0" applyAlignment="0" applyProtection="0"/>
    <xf numFmtId="0" fontId="20" fillId="0" borderId="1"/>
    <xf numFmtId="43" fontId="21" fillId="0" borderId="1" applyFont="0" applyFill="0" applyBorder="0" applyAlignment="0" applyProtection="0"/>
    <xf numFmtId="0" fontId="20" fillId="0" borderId="1"/>
    <xf numFmtId="43" fontId="52" fillId="0" borderId="1" applyFont="0" applyFill="0" applyBorder="0" applyAlignment="0" applyProtection="0"/>
    <xf numFmtId="1" fontId="17" fillId="0" borderId="29" applyNumberFormat="0" applyFill="0" applyAlignment="0" applyProtection="0">
      <alignment horizontal="center" vertical="center"/>
    </xf>
    <xf numFmtId="44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1" fontId="17" fillId="0" borderId="29" applyNumberFormat="0" applyFill="0" applyAlignment="0" applyProtection="0">
      <alignment horizontal="center" vertical="center"/>
    </xf>
    <xf numFmtId="43" fontId="5" fillId="0" borderId="1" applyFont="0" applyFill="0" applyBorder="0" applyAlignment="0" applyProtection="0"/>
    <xf numFmtId="0" fontId="20" fillId="0" borderId="1"/>
    <xf numFmtId="43" fontId="16" fillId="0" borderId="1" applyFont="0" applyFill="0" applyBorder="0" applyAlignment="0" applyProtection="0"/>
    <xf numFmtId="0" fontId="20" fillId="0" borderId="1"/>
    <xf numFmtId="1" fontId="17" fillId="0" borderId="29" applyNumberFormat="0" applyFill="0" applyAlignment="0" applyProtection="0">
      <alignment horizontal="center" vertical="center"/>
    </xf>
    <xf numFmtId="43" fontId="16" fillId="0" borderId="1" applyFont="0" applyFill="0" applyBorder="0" applyAlignment="0" applyProtection="0"/>
    <xf numFmtId="0" fontId="16" fillId="0" borderId="1"/>
    <xf numFmtId="43" fontId="16" fillId="0" borderId="1" applyFont="0" applyFill="0" applyBorder="0" applyAlignment="0" applyProtection="0"/>
    <xf numFmtId="0" fontId="20" fillId="0" borderId="1"/>
    <xf numFmtId="0" fontId="20" fillId="0" borderId="1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2" fillId="0" borderId="1" applyFont="0" applyFill="0" applyBorder="0" applyAlignment="0" applyProtection="0"/>
    <xf numFmtId="44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5" fillId="0" borderId="1"/>
    <xf numFmtId="43" fontId="16" fillId="0" borderId="1" applyFont="0" applyFill="0" applyBorder="0" applyAlignment="0" applyProtection="0"/>
    <xf numFmtId="0" fontId="25" fillId="0" borderId="30" applyNumberFormat="0" applyFill="0" applyAlignment="0">
      <protection locked="0"/>
    </xf>
    <xf numFmtId="0" fontId="25" fillId="0" borderId="30" applyNumberFormat="0" applyFill="0" applyAlignment="0">
      <protection locked="0"/>
    </xf>
    <xf numFmtId="43" fontId="5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20" fillId="0" borderId="1"/>
    <xf numFmtId="1" fontId="17" fillId="0" borderId="29" applyNumberFormat="0" applyFill="0" applyAlignment="0" applyProtection="0">
      <alignment horizontal="center" vertical="center"/>
    </xf>
    <xf numFmtId="43" fontId="18" fillId="0" borderId="1" applyFont="0" applyFill="0" applyBorder="0" applyAlignment="0" applyProtection="0"/>
    <xf numFmtId="0" fontId="20" fillId="0" borderId="1"/>
    <xf numFmtId="0" fontId="20" fillId="0" borderId="1"/>
    <xf numFmtId="0" fontId="20" fillId="0" borderId="1"/>
    <xf numFmtId="44" fontId="5" fillId="0" borderId="1" applyFont="0" applyFill="0" applyBorder="0" applyAlignment="0" applyProtection="0"/>
    <xf numFmtId="0" fontId="25" fillId="0" borderId="30" applyNumberFormat="0" applyFill="0" applyAlignment="0">
      <protection locked="0"/>
    </xf>
    <xf numFmtId="9" fontId="20" fillId="0" borderId="1" applyFont="0" applyFill="0" applyBorder="0" applyAlignment="0" applyProtection="0"/>
    <xf numFmtId="44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4" fontId="5" fillId="0" borderId="1" applyFont="0" applyFill="0" applyBorder="0" applyAlignment="0" applyProtection="0"/>
    <xf numFmtId="0" fontId="20" fillId="0" borderId="1"/>
    <xf numFmtId="0" fontId="25" fillId="0" borderId="30" applyNumberFormat="0" applyFill="0" applyAlignment="0">
      <protection locked="0"/>
    </xf>
    <xf numFmtId="43" fontId="21" fillId="0" borderId="1" applyFont="0" applyFill="0" applyBorder="0" applyAlignment="0" applyProtection="0"/>
    <xf numFmtId="43" fontId="16" fillId="0" borderId="1" applyFont="0" applyFill="0" applyBorder="0" applyAlignment="0" applyProtection="0"/>
    <xf numFmtId="0" fontId="20" fillId="0" borderId="1"/>
    <xf numFmtId="0" fontId="20" fillId="0" borderId="1"/>
    <xf numFmtId="0" fontId="20" fillId="0" borderId="1"/>
    <xf numFmtId="43" fontId="17" fillId="0" borderId="1" applyFont="0" applyFill="0" applyBorder="0" applyAlignment="0" applyProtection="0"/>
    <xf numFmtId="0" fontId="25" fillId="0" borderId="30" applyNumberFormat="0" applyFill="0" applyAlignment="0">
      <protection locked="0"/>
    </xf>
    <xf numFmtId="37" fontId="49" fillId="0" borderId="1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5" fillId="0" borderId="1"/>
    <xf numFmtId="44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0" fillId="0" borderId="1" applyFont="0" applyFill="0" applyBorder="0" applyAlignment="0" applyProtection="0"/>
    <xf numFmtId="1" fontId="17" fillId="0" borderId="29" applyNumberFormat="0" applyFill="0" applyAlignment="0" applyProtection="0">
      <alignment horizontal="center" vertical="center"/>
    </xf>
    <xf numFmtId="43" fontId="5" fillId="0" borderId="1" applyFont="0" applyFill="0" applyBorder="0" applyAlignment="0" applyProtection="0"/>
    <xf numFmtId="0" fontId="20" fillId="0" borderId="1"/>
    <xf numFmtId="0" fontId="20" fillId="0" borderId="1"/>
    <xf numFmtId="0" fontId="5" fillId="0" borderId="1"/>
    <xf numFmtId="0" fontId="24" fillId="0" borderId="1"/>
    <xf numFmtId="0" fontId="20" fillId="0" borderId="1"/>
    <xf numFmtId="0" fontId="20" fillId="0" borderId="1"/>
    <xf numFmtId="43" fontId="24" fillId="0" borderId="1" applyFont="0" applyFill="0" applyBorder="0" applyAlignment="0" applyProtection="0"/>
    <xf numFmtId="0" fontId="25" fillId="0" borderId="30" applyNumberFormat="0" applyFill="0" applyAlignment="0">
      <protection locked="0"/>
    </xf>
    <xf numFmtId="0" fontId="25" fillId="0" borderId="30" applyNumberFormat="0" applyFill="0" applyAlignment="0">
      <protection locked="0"/>
    </xf>
    <xf numFmtId="0" fontId="25" fillId="0" borderId="30" applyNumberFormat="0" applyFill="0" applyAlignment="0">
      <protection locked="0"/>
    </xf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43" fontId="16" fillId="0" borderId="1" applyFont="0" applyFill="0" applyBorder="0" applyAlignment="0" applyProtection="0"/>
    <xf numFmtId="0" fontId="25" fillId="0" borderId="30" applyNumberFormat="0" applyFill="0" applyAlignment="0">
      <alignment wrapText="1"/>
      <protection locked="0"/>
    </xf>
    <xf numFmtId="43" fontId="16" fillId="0" borderId="1" applyFont="0" applyFill="0" applyBorder="0" applyAlignment="0" applyProtection="0"/>
    <xf numFmtId="0" fontId="17" fillId="0" borderId="1" applyFill="0"/>
    <xf numFmtId="0" fontId="20" fillId="0" borderId="1"/>
    <xf numFmtId="0" fontId="20" fillId="0" borderId="1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2" fillId="0" borderId="1" applyFont="0" applyFill="0" applyBorder="0" applyAlignment="0" applyProtection="0"/>
    <xf numFmtId="0" fontId="20" fillId="0" borderId="1"/>
    <xf numFmtId="0" fontId="25" fillId="0" borderId="30" applyNumberFormat="0" applyFill="0" applyAlignment="0">
      <protection locked="0"/>
    </xf>
    <xf numFmtId="202" fontId="73" fillId="0" borderId="1"/>
    <xf numFmtId="43" fontId="16" fillId="0" borderId="1" applyFont="0" applyFill="0" applyBorder="0" applyAlignment="0" applyProtection="0"/>
    <xf numFmtId="0" fontId="25" fillId="0" borderId="30" applyNumberFormat="0" applyFill="0" applyAlignment="0">
      <protection locked="0"/>
    </xf>
    <xf numFmtId="0" fontId="20" fillId="0" borderId="1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1" fontId="17" fillId="0" borderId="29" applyNumberFormat="0" applyFill="0" applyAlignment="0" applyProtection="0">
      <alignment horizontal="center" vertical="center"/>
    </xf>
    <xf numFmtId="0" fontId="20" fillId="0" borderId="1"/>
    <xf numFmtId="43" fontId="16" fillId="0" borderId="1" applyFont="0" applyFill="0" applyBorder="0" applyAlignment="0" applyProtection="0"/>
    <xf numFmtId="9" fontId="16" fillId="0" borderId="1" applyFont="0" applyFill="0" applyBorder="0" applyAlignment="0" applyProtection="0"/>
    <xf numFmtId="4" fontId="5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0" fillId="0" borderId="1"/>
    <xf numFmtId="43" fontId="24" fillId="0" borderId="1" applyFont="0" applyFill="0" applyBorder="0" applyAlignment="0" applyProtection="0"/>
    <xf numFmtId="9" fontId="21" fillId="0" borderId="1" applyFont="0" applyFill="0" applyBorder="0" applyAlignment="0" applyProtection="0"/>
    <xf numFmtId="44" fontId="5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52" fillId="0" borderId="1" applyFont="0" applyFill="0" applyBorder="0" applyAlignment="0" applyProtection="0"/>
    <xf numFmtId="0" fontId="25" fillId="0" borderId="30" applyNumberFormat="0" applyFill="0" applyAlignment="0">
      <protection locked="0"/>
    </xf>
    <xf numFmtId="43" fontId="16" fillId="0" borderId="1" applyFont="0" applyFill="0" applyBorder="0" applyAlignment="0" applyProtection="0"/>
    <xf numFmtId="0" fontId="20" fillId="0" borderId="1"/>
    <xf numFmtId="0" fontId="25" fillId="0" borderId="30" applyNumberFormat="0" applyFill="0" applyAlignment="0">
      <protection locked="0"/>
    </xf>
    <xf numFmtId="44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0" fontId="20" fillId="0" borderId="1"/>
    <xf numFmtId="43" fontId="24" fillId="0" borderId="1" applyFont="0" applyFill="0" applyBorder="0" applyAlignment="0" applyProtection="0"/>
    <xf numFmtId="0" fontId="20" fillId="0" borderId="1"/>
    <xf numFmtId="0" fontId="25" fillId="0" borderId="30" applyNumberFormat="0" applyFill="0" applyAlignment="0">
      <protection locked="0"/>
    </xf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20" fillId="0" borderId="1"/>
    <xf numFmtId="43" fontId="21" fillId="0" borderId="1" applyFont="0" applyFill="0" applyBorder="0" applyAlignment="0" applyProtection="0"/>
    <xf numFmtId="0" fontId="20" fillId="0" borderId="1"/>
    <xf numFmtId="0" fontId="5" fillId="0" borderId="1"/>
    <xf numFmtId="0" fontId="20" fillId="0" borderId="1"/>
    <xf numFmtId="0" fontId="20" fillId="0" borderId="1"/>
    <xf numFmtId="0" fontId="5" fillId="0" borderId="1"/>
    <xf numFmtId="43" fontId="16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0" fillId="0" borderId="1"/>
    <xf numFmtId="43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175" fontId="17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0" fillId="0" borderId="1"/>
    <xf numFmtId="0" fontId="25" fillId="0" borderId="30" applyNumberFormat="0" applyFill="0" applyAlignment="0">
      <protection locked="0"/>
    </xf>
    <xf numFmtId="0" fontId="54" fillId="0" borderId="1"/>
    <xf numFmtId="43" fontId="16" fillId="0" borderId="1" applyFont="0" applyFill="0" applyBorder="0" applyAlignment="0" applyProtection="0"/>
    <xf numFmtId="43" fontId="17" fillId="0" borderId="1" applyFont="0" applyFill="0" applyBorder="0" applyAlignment="0" applyProtection="0"/>
    <xf numFmtId="0" fontId="20" fillId="0" borderId="1"/>
    <xf numFmtId="0" fontId="46" fillId="0" borderId="1"/>
    <xf numFmtId="0" fontId="25" fillId="0" borderId="30" applyNumberFormat="0" applyFill="0" applyAlignment="0">
      <protection locked="0"/>
    </xf>
    <xf numFmtId="0" fontId="20" fillId="0" borderId="1"/>
    <xf numFmtId="43" fontId="20" fillId="0" borderId="1" applyFont="0" applyFill="0" applyBorder="0" applyAlignment="0" applyProtection="0"/>
    <xf numFmtId="1" fontId="17" fillId="0" borderId="29" applyNumberFormat="0" applyFill="0" applyAlignment="0" applyProtection="0">
      <alignment horizontal="center" vertical="center"/>
    </xf>
    <xf numFmtId="0" fontId="20" fillId="0" borderId="1"/>
    <xf numFmtId="43" fontId="5" fillId="0" borderId="1" applyFont="0" applyFill="0" applyBorder="0" applyAlignment="0" applyProtection="0"/>
    <xf numFmtId="43" fontId="16" fillId="0" borderId="1" applyFont="0" applyFill="0" applyBorder="0" applyAlignment="0" applyProtection="0"/>
    <xf numFmtId="0" fontId="20" fillId="0" borderId="1"/>
    <xf numFmtId="43" fontId="16" fillId="0" borderId="1" applyFont="0" applyFill="0" applyBorder="0" applyAlignment="0" applyProtection="0"/>
    <xf numFmtId="0" fontId="25" fillId="0" borderId="5" applyNumberFormat="0" applyFill="0" applyAlignment="0">
      <protection locked="0"/>
    </xf>
    <xf numFmtId="0" fontId="25" fillId="0" borderId="5" applyNumberFormat="0" applyFill="0" applyAlignment="0">
      <protection locked="0"/>
    </xf>
    <xf numFmtId="0" fontId="25" fillId="0" borderId="5" applyNumberFormat="0" applyFill="0" applyAlignment="0">
      <protection locked="0"/>
    </xf>
    <xf numFmtId="0" fontId="25" fillId="0" borderId="5" applyNumberFormat="0" applyFill="0" applyAlignment="0">
      <protection locked="0"/>
    </xf>
    <xf numFmtId="0" fontId="25" fillId="0" borderId="5" applyNumberFormat="0" applyFill="0" applyAlignment="0">
      <protection locked="0"/>
    </xf>
    <xf numFmtId="0" fontId="25" fillId="0" borderId="5" applyNumberFormat="0" applyFill="0" applyAlignment="0">
      <protection locked="0"/>
    </xf>
    <xf numFmtId="0" fontId="25" fillId="0" borderId="5" applyNumberFormat="0" applyFill="0" applyAlignment="0">
      <protection locked="0"/>
    </xf>
    <xf numFmtId="1" fontId="17" fillId="0" borderId="18" applyNumberFormat="0" applyFill="0" applyAlignment="0" applyProtection="0">
      <alignment horizontal="center" vertical="center"/>
    </xf>
    <xf numFmtId="1" fontId="17" fillId="0" borderId="18" applyNumberFormat="0" applyFill="0" applyAlignment="0" applyProtection="0">
      <alignment horizontal="center" vertical="center"/>
    </xf>
    <xf numFmtId="0" fontId="25" fillId="0" borderId="5" applyNumberFormat="0" applyFill="0" applyAlignment="0">
      <protection locked="0"/>
    </xf>
    <xf numFmtId="0" fontId="25" fillId="0" borderId="5" applyNumberFormat="0" applyFill="0" applyAlignment="0">
      <protection locked="0"/>
    </xf>
    <xf numFmtId="0" fontId="25" fillId="0" borderId="5" applyNumberFormat="0" applyFill="0" applyAlignment="0">
      <protection locked="0"/>
    </xf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20" fillId="0" borderId="1"/>
    <xf numFmtId="0" fontId="5" fillId="0" borderId="1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0" fontId="5" fillId="0" borderId="1"/>
    <xf numFmtId="43" fontId="18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21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0" fontId="5" fillId="0" borderId="1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20" fillId="0" borderId="1"/>
    <xf numFmtId="43" fontId="21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26" fillId="0" borderId="1"/>
    <xf numFmtId="0" fontId="5" fillId="0" borderId="1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0" fontId="5" fillId="0" borderId="1"/>
    <xf numFmtId="43" fontId="18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26" fillId="0" borderId="1"/>
    <xf numFmtId="0" fontId="5" fillId="0" borderId="1"/>
    <xf numFmtId="43" fontId="21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0" fontId="5" fillId="0" borderId="1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26" fillId="0" borderId="1"/>
    <xf numFmtId="43" fontId="21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17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26" fillId="0" borderId="1"/>
    <xf numFmtId="0" fontId="26" fillId="0" borderId="1"/>
    <xf numFmtId="0" fontId="26" fillId="0" borderId="1"/>
    <xf numFmtId="43" fontId="21" fillId="0" borderId="1" applyFont="0" applyFill="0" applyBorder="0" applyAlignment="0" applyProtection="0"/>
    <xf numFmtId="0" fontId="25" fillId="0" borderId="30" applyNumberFormat="0" applyFill="0" applyAlignment="0">
      <protection locked="0"/>
    </xf>
    <xf numFmtId="0" fontId="25" fillId="0" borderId="30" applyNumberFormat="0" applyFill="0" applyAlignment="0">
      <protection locked="0"/>
    </xf>
    <xf numFmtId="0" fontId="25" fillId="0" borderId="30" applyNumberFormat="0" applyFill="0" applyAlignment="0">
      <protection locked="0"/>
    </xf>
    <xf numFmtId="0" fontId="21" fillId="0" borderId="1">
      <protection locked="0"/>
    </xf>
    <xf numFmtId="0" fontId="21" fillId="0" borderId="1">
      <protection locked="0"/>
    </xf>
    <xf numFmtId="0" fontId="21" fillId="0" borderId="1">
      <protection locked="0"/>
    </xf>
    <xf numFmtId="0" fontId="25" fillId="0" borderId="30" applyNumberFormat="0" applyFill="0" applyAlignment="0">
      <alignment wrapText="1"/>
      <protection locked="0"/>
    </xf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25" fillId="0" borderId="30" applyNumberFormat="0" applyFill="0" applyAlignment="0">
      <protection locked="0"/>
    </xf>
    <xf numFmtId="0" fontId="25" fillId="0" borderId="30" applyNumberFormat="0" applyFill="0" applyAlignment="0">
      <protection locked="0"/>
    </xf>
    <xf numFmtId="0" fontId="25" fillId="0" borderId="30" applyNumberFormat="0" applyFill="0" applyAlignment="0">
      <protection locked="0"/>
    </xf>
    <xf numFmtId="0" fontId="25" fillId="0" borderId="30" applyNumberFormat="0" applyFill="0" applyAlignment="0">
      <protection locked="0"/>
    </xf>
    <xf numFmtId="0" fontId="25" fillId="0" borderId="30" applyNumberFormat="0" applyFill="0" applyAlignment="0">
      <protection locked="0"/>
    </xf>
    <xf numFmtId="0" fontId="25" fillId="0" borderId="30" applyNumberFormat="0" applyFill="0" applyAlignment="0">
      <protection locked="0"/>
    </xf>
    <xf numFmtId="0" fontId="25" fillId="0" borderId="30" applyNumberFormat="0" applyFill="0" applyAlignment="0">
      <protection locked="0"/>
    </xf>
    <xf numFmtId="0" fontId="25" fillId="0" borderId="30" applyNumberFormat="0" applyFill="0" applyAlignment="0">
      <protection locked="0"/>
    </xf>
    <xf numFmtId="0" fontId="25" fillId="0" borderId="30" applyNumberFormat="0" applyFill="0" applyAlignment="0">
      <protection locked="0"/>
    </xf>
    <xf numFmtId="0" fontId="25" fillId="0" borderId="30" applyNumberFormat="0" applyFill="0" applyAlignment="0">
      <protection locked="0"/>
    </xf>
    <xf numFmtId="0" fontId="185" fillId="0" borderId="1"/>
    <xf numFmtId="0" fontId="186" fillId="0" borderId="1"/>
    <xf numFmtId="0" fontId="4" fillId="0" borderId="1"/>
    <xf numFmtId="43" fontId="16" fillId="0" borderId="1" applyFont="0" applyFill="0" applyBorder="0" applyAlignment="0" applyProtection="0"/>
    <xf numFmtId="0" fontId="4" fillId="0" borderId="1"/>
    <xf numFmtId="43" fontId="18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21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17" fillId="0" borderId="1" applyFont="0" applyFill="0" applyBorder="0" applyAlignment="0" applyProtection="0"/>
    <xf numFmtId="0" fontId="4" fillId="0" borderId="1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86" fillId="0" borderId="1"/>
    <xf numFmtId="43" fontId="21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17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3" fillId="0" borderId="1"/>
    <xf numFmtId="0" fontId="3" fillId="0" borderId="1"/>
    <xf numFmtId="0" fontId="2" fillId="0" borderId="1"/>
    <xf numFmtId="0" fontId="2" fillId="0" borderId="1"/>
    <xf numFmtId="0" fontId="2" fillId="0" borderId="1"/>
    <xf numFmtId="0" fontId="1" fillId="0" borderId="1"/>
    <xf numFmtId="0" fontId="20" fillId="0" borderId="1"/>
    <xf numFmtId="0" fontId="1" fillId="0" borderId="1"/>
  </cellStyleXfs>
  <cellXfs count="200">
    <xf numFmtId="0" fontId="0" fillId="0" borderId="0" xfId="0"/>
    <xf numFmtId="171" fontId="13" fillId="0" borderId="1" xfId="4" applyNumberFormat="1" applyFont="1" applyFill="1" applyAlignment="1">
      <alignment vertical="center"/>
    </xf>
    <xf numFmtId="171" fontId="13" fillId="0" borderId="1" xfId="4" applyNumberFormat="1" applyFont="1" applyFill="1" applyBorder="1" applyAlignment="1">
      <alignment vertical="center"/>
    </xf>
    <xf numFmtId="172" fontId="12" fillId="0" borderId="1" xfId="8" applyNumberFormat="1" applyFont="1" applyFill="1" applyBorder="1" applyAlignment="1">
      <alignment vertical="center"/>
    </xf>
    <xf numFmtId="172" fontId="12" fillId="0" borderId="32" xfId="8" applyNumberFormat="1" applyFont="1" applyFill="1" applyBorder="1" applyAlignment="1">
      <alignment vertical="center"/>
    </xf>
    <xf numFmtId="172" fontId="12" fillId="0" borderId="1" xfId="8" applyNumberFormat="1" applyFont="1" applyFill="1" applyAlignment="1">
      <alignment vertical="center"/>
    </xf>
    <xf numFmtId="169" fontId="12" fillId="0" borderId="1" xfId="8" applyNumberFormat="1" applyFont="1" applyFill="1" applyBorder="1" applyAlignment="1">
      <alignment vertical="center"/>
    </xf>
    <xf numFmtId="169" fontId="12" fillId="0" borderId="32" xfId="8" applyNumberFormat="1" applyFont="1" applyFill="1" applyBorder="1" applyAlignment="1">
      <alignment vertical="center"/>
    </xf>
    <xf numFmtId="0" fontId="11" fillId="0" borderId="1" xfId="27326" applyFont="1" applyFill="1" applyAlignment="1">
      <alignment vertical="center"/>
    </xf>
    <xf numFmtId="0" fontId="13" fillId="0" borderId="1" xfId="27326" applyFont="1" applyFill="1" applyAlignment="1">
      <alignment vertical="center"/>
    </xf>
    <xf numFmtId="172" fontId="13" fillId="0" borderId="1" xfId="27326" applyNumberFormat="1" applyFont="1" applyFill="1" applyAlignment="1">
      <alignment vertical="center"/>
    </xf>
    <xf numFmtId="172" fontId="11" fillId="0" borderId="1" xfId="27326" applyNumberFormat="1" applyFont="1" applyFill="1" applyAlignment="1">
      <alignment vertical="center"/>
    </xf>
    <xf numFmtId="0" fontId="11" fillId="0" borderId="32" xfId="27326" applyFont="1" applyFill="1" applyBorder="1" applyAlignment="1">
      <alignment vertical="center"/>
    </xf>
    <xf numFmtId="0" fontId="13" fillId="0" borderId="32" xfId="27326" applyFont="1" applyFill="1" applyBorder="1" applyAlignment="1">
      <alignment vertical="center"/>
    </xf>
    <xf numFmtId="172" fontId="13" fillId="0" borderId="32" xfId="27326" applyNumberFormat="1" applyFont="1" applyFill="1" applyBorder="1" applyAlignment="1">
      <alignment vertical="center"/>
    </xf>
    <xf numFmtId="172" fontId="11" fillId="0" borderId="32" xfId="27326" applyNumberFormat="1" applyFont="1" applyFill="1" applyBorder="1" applyAlignment="1">
      <alignment vertical="center"/>
    </xf>
    <xf numFmtId="0" fontId="11" fillId="0" borderId="1" xfId="27326" applyFont="1" applyFill="1" applyAlignment="1">
      <alignment horizontal="left" vertical="center"/>
    </xf>
    <xf numFmtId="0" fontId="13" fillId="0" borderId="1" xfId="27326" applyFont="1" applyFill="1" applyAlignment="1">
      <alignment horizontal="center" vertical="center"/>
    </xf>
    <xf numFmtId="172" fontId="11" fillId="0" borderId="1" xfId="27326" applyNumberFormat="1" applyFont="1" applyFill="1" applyAlignment="1">
      <alignment horizontal="center" vertical="center"/>
    </xf>
    <xf numFmtId="0" fontId="11" fillId="0" borderId="1" xfId="27326" applyFont="1" applyFill="1" applyAlignment="1">
      <alignment horizontal="center" vertical="center"/>
    </xf>
    <xf numFmtId="172" fontId="11" fillId="0" borderId="32" xfId="27326" applyNumberFormat="1" applyFont="1" applyFill="1" applyBorder="1" applyAlignment="1">
      <alignment horizontal="center" vertical="center"/>
    </xf>
    <xf numFmtId="172" fontId="187" fillId="0" borderId="1" xfId="27327" applyNumberFormat="1" applyFont="1" applyFill="1" applyAlignment="1">
      <alignment horizontal="right" vertical="center"/>
    </xf>
    <xf numFmtId="172" fontId="11" fillId="0" borderId="1" xfId="27326" applyNumberFormat="1" applyFont="1" applyFill="1" applyAlignment="1">
      <alignment horizontal="center" vertical="center"/>
    </xf>
    <xf numFmtId="0" fontId="11" fillId="0" borderId="1" xfId="88" applyFont="1" applyFill="1" applyAlignment="1">
      <alignment vertical="center"/>
    </xf>
    <xf numFmtId="0" fontId="11" fillId="0" borderId="1" xfId="88" applyFont="1" applyFill="1" applyAlignment="1">
      <alignment horizontal="center" vertical="center"/>
    </xf>
    <xf numFmtId="16" fontId="11" fillId="0" borderId="1" xfId="19" quotePrefix="1" applyNumberFormat="1" applyFont="1" applyFill="1" applyAlignment="1">
      <alignment horizontal="right" vertical="center"/>
    </xf>
    <xf numFmtId="0" fontId="11" fillId="0" borderId="1" xfId="19" applyFont="1" applyFill="1" applyAlignment="1">
      <alignment horizontal="center" vertical="center"/>
    </xf>
    <xf numFmtId="0" fontId="11" fillId="0" borderId="1" xfId="19" applyFont="1" applyFill="1" applyAlignment="1">
      <alignment horizontal="right" vertical="center"/>
    </xf>
    <xf numFmtId="0" fontId="13" fillId="0" borderId="1" xfId="19" applyFont="1" applyFill="1" applyAlignment="1">
      <alignment vertical="center"/>
    </xf>
    <xf numFmtId="170" fontId="11" fillId="0" borderId="1" xfId="27327" quotePrefix="1" applyNumberFormat="1" applyFont="1" applyFill="1" applyAlignment="1">
      <alignment horizontal="right" vertical="center"/>
    </xf>
    <xf numFmtId="0" fontId="13" fillId="0" borderId="1" xfId="27327" applyFont="1" applyFill="1" applyAlignment="1">
      <alignment vertical="center"/>
    </xf>
    <xf numFmtId="172" fontId="11" fillId="0" borderId="1" xfId="27327" applyNumberFormat="1" applyFont="1" applyFill="1" applyAlignment="1">
      <alignment vertical="center"/>
    </xf>
    <xf numFmtId="0" fontId="11" fillId="0" borderId="32" xfId="27326" applyFont="1" applyFill="1" applyBorder="1" applyAlignment="1">
      <alignment horizontal="center" vertical="center"/>
    </xf>
    <xf numFmtId="0" fontId="14" fillId="0" borderId="1" xfId="27326" applyFont="1" applyFill="1" applyAlignment="1">
      <alignment horizontal="center" vertical="center"/>
    </xf>
    <xf numFmtId="170" fontId="11" fillId="0" borderId="32" xfId="27326" applyNumberFormat="1" applyFont="1" applyFill="1" applyBorder="1" applyAlignment="1">
      <alignment horizontal="right" vertical="center"/>
    </xf>
    <xf numFmtId="170" fontId="11" fillId="0" borderId="1" xfId="27326" applyNumberFormat="1" applyFont="1" applyFill="1" applyAlignment="1">
      <alignment horizontal="center" vertical="center"/>
    </xf>
    <xf numFmtId="172" fontId="13" fillId="0" borderId="1" xfId="27326" applyNumberFormat="1" applyFont="1" applyFill="1" applyAlignment="1">
      <alignment horizontal="center" vertical="center"/>
    </xf>
    <xf numFmtId="169" fontId="13" fillId="0" borderId="1" xfId="311" applyNumberFormat="1" applyFont="1" applyFill="1" applyAlignment="1">
      <alignment horizontal="right" vertical="center"/>
    </xf>
    <xf numFmtId="169" fontId="13" fillId="0" borderId="1" xfId="27326" applyNumberFormat="1" applyFont="1" applyFill="1" applyAlignment="1">
      <alignment horizontal="right" vertical="center"/>
    </xf>
    <xf numFmtId="169" fontId="13" fillId="0" borderId="2" xfId="311" applyNumberFormat="1" applyFont="1" applyFill="1" applyBorder="1" applyAlignment="1">
      <alignment horizontal="right" vertical="center"/>
    </xf>
    <xf numFmtId="169" fontId="13" fillId="0" borderId="2" xfId="27326" applyNumberFormat="1" applyFont="1" applyFill="1" applyBorder="1" applyAlignment="1">
      <alignment horizontal="right" vertical="center"/>
    </xf>
    <xf numFmtId="169" fontId="13" fillId="0" borderId="1" xfId="27326" applyNumberFormat="1" applyFont="1" applyFill="1" applyAlignment="1">
      <alignment vertical="center"/>
    </xf>
    <xf numFmtId="172" fontId="13" fillId="0" borderId="4" xfId="27326" applyNumberFormat="1" applyFont="1" applyFill="1" applyBorder="1" applyAlignment="1">
      <alignment vertical="center"/>
    </xf>
    <xf numFmtId="0" fontId="13" fillId="0" borderId="1" xfId="90" applyFont="1" applyFill="1" applyAlignment="1">
      <alignment vertical="center"/>
    </xf>
    <xf numFmtId="0" fontId="13" fillId="0" borderId="32" xfId="27327" applyFont="1" applyFill="1" applyBorder="1" applyAlignment="1">
      <alignment vertical="center"/>
    </xf>
    <xf numFmtId="0" fontId="13" fillId="0" borderId="32" xfId="27326" applyFont="1" applyFill="1" applyBorder="1" applyAlignment="1">
      <alignment horizontal="center" vertical="center"/>
    </xf>
    <xf numFmtId="172" fontId="11" fillId="0" borderId="1" xfId="27326" applyNumberFormat="1" applyFont="1" applyFill="1" applyAlignment="1">
      <alignment horizontal="right" vertical="center"/>
    </xf>
    <xf numFmtId="172" fontId="13" fillId="0" borderId="1" xfId="27326" applyNumberFormat="1" applyFont="1" applyFill="1" applyAlignment="1">
      <alignment horizontal="right" vertical="center"/>
    </xf>
    <xf numFmtId="172" fontId="13" fillId="0" borderId="32" xfId="27326" applyNumberFormat="1" applyFont="1" applyFill="1" applyBorder="1" applyAlignment="1">
      <alignment horizontal="right" vertical="center"/>
    </xf>
    <xf numFmtId="0" fontId="13" fillId="0" borderId="1" xfId="27326" applyFont="1" applyFill="1" applyAlignment="1">
      <alignment horizontal="left" vertical="center"/>
    </xf>
    <xf numFmtId="0" fontId="13" fillId="0" borderId="1" xfId="27328" applyFont="1" applyFill="1" applyAlignment="1">
      <alignment vertical="center"/>
    </xf>
    <xf numFmtId="169" fontId="13" fillId="0" borderId="1" xfId="27328" applyNumberFormat="1" applyFont="1" applyFill="1" applyAlignment="1">
      <alignment horizontal="right" vertical="center"/>
    </xf>
    <xf numFmtId="169" fontId="13" fillId="0" borderId="4" xfId="311" applyNumberFormat="1" applyFont="1" applyFill="1" applyBorder="1" applyAlignment="1">
      <alignment horizontal="right" vertical="center"/>
    </xf>
    <xf numFmtId="169" fontId="13" fillId="0" borderId="4" xfId="27326" applyNumberFormat="1" applyFont="1" applyFill="1" applyBorder="1" applyAlignment="1">
      <alignment horizontal="right" vertical="center"/>
    </xf>
    <xf numFmtId="0" fontId="13" fillId="0" borderId="1" xfId="27326" quotePrefix="1" applyFont="1" applyFill="1" applyAlignment="1">
      <alignment horizontal="left" vertical="center"/>
    </xf>
    <xf numFmtId="0" fontId="13" fillId="0" borderId="1" xfId="27326" applyFont="1" applyFill="1" applyAlignment="1">
      <alignment horizontal="center" vertical="center" wrapText="1"/>
    </xf>
    <xf numFmtId="0" fontId="11" fillId="0" borderId="1" xfId="27329" applyFont="1" applyFill="1" applyAlignment="1">
      <alignment vertical="center"/>
    </xf>
    <xf numFmtId="0" fontId="13" fillId="0" borderId="1" xfId="27329" applyFont="1" applyFill="1" applyAlignment="1">
      <alignment horizontal="center" vertical="center"/>
    </xf>
    <xf numFmtId="0" fontId="13" fillId="0" borderId="1" xfId="27329" applyFont="1" applyFill="1" applyAlignment="1">
      <alignment vertical="center"/>
    </xf>
    <xf numFmtId="172" fontId="12" fillId="0" borderId="1" xfId="27329" applyNumberFormat="1" applyFont="1" applyFill="1" applyAlignment="1">
      <alignment horizontal="right" vertical="center"/>
    </xf>
    <xf numFmtId="0" fontId="12" fillId="0" borderId="1" xfId="27329" applyFont="1" applyFill="1" applyAlignment="1">
      <alignment vertical="center"/>
    </xf>
    <xf numFmtId="172" fontId="187" fillId="0" borderId="1" xfId="27329" applyNumberFormat="1" applyFont="1" applyFill="1" applyAlignment="1">
      <alignment vertical="center"/>
    </xf>
    <xf numFmtId="172" fontId="187" fillId="0" borderId="1" xfId="27329" applyNumberFormat="1" applyFont="1" applyFill="1" applyAlignment="1">
      <alignment horizontal="right" vertical="center"/>
    </xf>
    <xf numFmtId="0" fontId="11" fillId="0" borderId="32" xfId="27329" applyFont="1" applyFill="1" applyBorder="1" applyAlignment="1">
      <alignment vertical="center"/>
    </xf>
    <xf numFmtId="0" fontId="13" fillId="0" borderId="32" xfId="27329" applyFont="1" applyFill="1" applyBorder="1" applyAlignment="1">
      <alignment horizontal="center" vertical="center"/>
    </xf>
    <xf numFmtId="0" fontId="13" fillId="0" borderId="32" xfId="27329" applyFont="1" applyFill="1" applyBorder="1" applyAlignment="1">
      <alignment vertical="center"/>
    </xf>
    <xf numFmtId="172" fontId="12" fillId="0" borderId="32" xfId="27329" applyNumberFormat="1" applyFont="1" applyFill="1" applyBorder="1" applyAlignment="1">
      <alignment horizontal="right" vertical="center"/>
    </xf>
    <xf numFmtId="0" fontId="12" fillId="0" borderId="32" xfId="27329" applyFont="1" applyFill="1" applyBorder="1" applyAlignment="1">
      <alignment vertical="center"/>
    </xf>
    <xf numFmtId="172" fontId="187" fillId="0" borderId="32" xfId="27329" applyNumberFormat="1" applyFont="1" applyFill="1" applyBorder="1" applyAlignment="1">
      <alignment vertical="center"/>
    </xf>
    <xf numFmtId="172" fontId="187" fillId="0" borderId="32" xfId="27329" applyNumberFormat="1" applyFont="1" applyFill="1" applyBorder="1" applyAlignment="1">
      <alignment horizontal="right" vertical="center"/>
    </xf>
    <xf numFmtId="0" fontId="11" fillId="0" borderId="1" xfId="27329" applyFont="1" applyFill="1" applyAlignment="1">
      <alignment horizontal="center" vertical="center"/>
    </xf>
    <xf numFmtId="172" fontId="187" fillId="0" borderId="3" xfId="27329" applyNumberFormat="1" applyFont="1" applyFill="1" applyBorder="1" applyAlignment="1">
      <alignment vertical="center"/>
    </xf>
    <xf numFmtId="0" fontId="187" fillId="0" borderId="1" xfId="27329" applyFont="1" applyFill="1" applyAlignment="1">
      <alignment horizontal="center" vertical="center"/>
    </xf>
    <xf numFmtId="172" fontId="187" fillId="0" borderId="3" xfId="27329" applyNumberFormat="1" applyFont="1" applyFill="1" applyBorder="1" applyAlignment="1">
      <alignment horizontal="center" vertical="center"/>
    </xf>
    <xf numFmtId="172" fontId="187" fillId="0" borderId="1" xfId="27329" applyNumberFormat="1" applyFont="1" applyFill="1" applyAlignment="1">
      <alignment horizontal="center" vertical="center"/>
    </xf>
    <xf numFmtId="172" fontId="187" fillId="0" borderId="1" xfId="27329" applyNumberFormat="1" applyFont="1" applyFill="1" applyAlignment="1">
      <alignment horizontal="center" vertical="center"/>
    </xf>
    <xf numFmtId="172" fontId="187" fillId="0" borderId="32" xfId="27329" applyNumberFormat="1" applyFont="1" applyFill="1" applyBorder="1" applyAlignment="1">
      <alignment horizontal="center" vertical="center"/>
    </xf>
    <xf numFmtId="170" fontId="187" fillId="0" borderId="1" xfId="27329" quotePrefix="1" applyNumberFormat="1" applyFont="1" applyFill="1" applyAlignment="1">
      <alignment horizontal="right" vertical="center"/>
    </xf>
    <xf numFmtId="0" fontId="11" fillId="0" borderId="32" xfId="27329" applyFont="1" applyFill="1" applyBorder="1" applyAlignment="1">
      <alignment horizontal="center" vertical="center"/>
    </xf>
    <xf numFmtId="0" fontId="14" fillId="0" borderId="1" xfId="27329" applyFont="1" applyFill="1" applyAlignment="1">
      <alignment horizontal="center" vertical="center"/>
    </xf>
    <xf numFmtId="170" fontId="187" fillId="0" borderId="32" xfId="27329" applyNumberFormat="1" applyFont="1" applyFill="1" applyBorder="1" applyAlignment="1">
      <alignment horizontal="right" vertical="center"/>
    </xf>
    <xf numFmtId="170" fontId="187" fillId="0" borderId="1" xfId="27329" applyNumberFormat="1" applyFont="1" applyFill="1" applyAlignment="1">
      <alignment horizontal="center" vertical="center"/>
    </xf>
    <xf numFmtId="170" fontId="187" fillId="0" borderId="1" xfId="27329" applyNumberFormat="1" applyFont="1" applyFill="1" applyAlignment="1">
      <alignment horizontal="right" vertical="center"/>
    </xf>
    <xf numFmtId="0" fontId="188" fillId="0" borderId="1" xfId="27329" applyFont="1" applyFill="1" applyAlignment="1">
      <alignment horizontal="center" vertical="center"/>
    </xf>
    <xf numFmtId="37" fontId="11" fillId="0" borderId="1" xfId="27329" applyNumberFormat="1" applyFont="1" applyFill="1" applyAlignment="1">
      <alignment vertical="center"/>
    </xf>
    <xf numFmtId="0" fontId="12" fillId="0" borderId="1" xfId="27329" applyFont="1" applyFill="1" applyAlignment="1">
      <alignment horizontal="center" vertical="center"/>
    </xf>
    <xf numFmtId="173" fontId="12" fillId="0" borderId="1" xfId="27329" applyNumberFormat="1" applyFont="1" applyFill="1" applyAlignment="1">
      <alignment horizontal="center" vertical="center"/>
    </xf>
    <xf numFmtId="0" fontId="11" fillId="0" borderId="1" xfId="27329" applyFont="1" applyFill="1" applyAlignment="1">
      <alignment horizontal="left" vertical="center"/>
    </xf>
    <xf numFmtId="173" fontId="12" fillId="0" borderId="1" xfId="27329" applyNumberFormat="1" applyFont="1" applyFill="1" applyAlignment="1">
      <alignment vertical="center"/>
    </xf>
    <xf numFmtId="37" fontId="13" fillId="0" borderId="1" xfId="27329" applyNumberFormat="1" applyFont="1" applyFill="1" applyAlignment="1">
      <alignment vertical="center"/>
    </xf>
    <xf numFmtId="172" fontId="13" fillId="0" borderId="1" xfId="3" applyNumberFormat="1" applyFont="1" applyFill="1" applyAlignment="1">
      <alignment horizontal="right" vertical="center"/>
    </xf>
    <xf numFmtId="49" fontId="13" fillId="0" borderId="1" xfId="3" applyNumberFormat="1" applyFont="1" applyFill="1" applyAlignment="1">
      <alignment horizontal="center" vertical="center"/>
    </xf>
    <xf numFmtId="0" fontId="12" fillId="0" borderId="1" xfId="90" applyFont="1" applyFill="1" applyAlignment="1">
      <alignment vertical="center"/>
    </xf>
    <xf numFmtId="169" fontId="12" fillId="0" borderId="1" xfId="90" applyNumberFormat="1" applyFont="1" applyFill="1" applyAlignment="1">
      <alignment horizontal="center" vertical="center"/>
    </xf>
    <xf numFmtId="172" fontId="13" fillId="0" borderId="32" xfId="3" applyNumberFormat="1" applyFont="1" applyFill="1" applyBorder="1" applyAlignment="1">
      <alignment horizontal="right" vertical="center"/>
    </xf>
    <xf numFmtId="172" fontId="12" fillId="0" borderId="32" xfId="27329" applyNumberFormat="1" applyFont="1" applyFill="1" applyBorder="1" applyAlignment="1">
      <alignment vertical="center"/>
    </xf>
    <xf numFmtId="172" fontId="12" fillId="0" borderId="1" xfId="27329" applyNumberFormat="1" applyFont="1" applyFill="1" applyAlignment="1">
      <alignment vertical="center"/>
    </xf>
    <xf numFmtId="173" fontId="12" fillId="0" borderId="1" xfId="27329" applyNumberFormat="1" applyFont="1" applyFill="1" applyAlignment="1">
      <alignment horizontal="right" vertical="center"/>
    </xf>
    <xf numFmtId="171" fontId="13" fillId="0" borderId="1" xfId="3" applyNumberFormat="1" applyFont="1" applyFill="1" applyAlignment="1">
      <alignment horizontal="center" vertical="center"/>
    </xf>
    <xf numFmtId="0" fontId="13" fillId="0" borderId="0" xfId="27329" applyFont="1" applyFill="1" applyBorder="1" applyAlignment="1">
      <alignment vertical="center"/>
    </xf>
    <xf numFmtId="172" fontId="12" fillId="0" borderId="4" xfId="27329" applyNumberFormat="1" applyFont="1" applyFill="1" applyBorder="1" applyAlignment="1">
      <alignment vertical="center"/>
    </xf>
    <xf numFmtId="172" fontId="12" fillId="0" borderId="6" xfId="27329" applyNumberFormat="1" applyFont="1" applyFill="1" applyBorder="1" applyAlignment="1">
      <alignment vertical="center"/>
    </xf>
    <xf numFmtId="172" fontId="12" fillId="0" borderId="1" xfId="27329" quotePrefix="1" applyNumberFormat="1" applyFont="1" applyFill="1" applyAlignment="1">
      <alignment horizontal="right" vertical="center"/>
    </xf>
    <xf numFmtId="0" fontId="13" fillId="0" borderId="1" xfId="27329" applyFont="1" applyFill="1" applyAlignment="1">
      <alignment horizontal="left" vertical="center"/>
    </xf>
    <xf numFmtId="0" fontId="15" fillId="0" borderId="1" xfId="27329" applyFont="1" applyFill="1" applyAlignment="1">
      <alignment horizontal="center" vertical="center"/>
    </xf>
    <xf numFmtId="229" fontId="12" fillId="0" borderId="1" xfId="204" applyNumberFormat="1" applyFont="1" applyFill="1" applyAlignment="1">
      <alignment horizontal="right" vertical="center"/>
    </xf>
    <xf numFmtId="230" fontId="13" fillId="0" borderId="1" xfId="3" applyNumberFormat="1" applyFont="1" applyFill="1" applyAlignment="1">
      <alignment horizontal="center" vertical="center"/>
    </xf>
    <xf numFmtId="0" fontId="187" fillId="0" borderId="1" xfId="19" applyFont="1" applyFill="1" applyAlignment="1">
      <alignment vertical="center"/>
    </xf>
    <xf numFmtId="0" fontId="12" fillId="0" borderId="1" xfId="19" applyFont="1" applyFill="1" applyAlignment="1">
      <alignment vertical="center"/>
    </xf>
    <xf numFmtId="0" fontId="12" fillId="0" borderId="1" xfId="19" applyFont="1" applyFill="1" applyAlignment="1">
      <alignment horizontal="center" vertical="center"/>
    </xf>
    <xf numFmtId="0" fontId="187" fillId="0" borderId="2" xfId="19" applyFont="1" applyFill="1" applyBorder="1" applyAlignment="1">
      <alignment vertical="center"/>
    </xf>
    <xf numFmtId="0" fontId="187" fillId="0" borderId="2" xfId="19" applyFont="1" applyFill="1" applyBorder="1" applyAlignment="1">
      <alignment vertical="center" wrapText="1"/>
    </xf>
    <xf numFmtId="0" fontId="187" fillId="0" borderId="1" xfId="19" applyFont="1" applyFill="1" applyAlignment="1">
      <alignment horizontal="right" vertical="center"/>
    </xf>
    <xf numFmtId="0" fontId="187" fillId="0" borderId="1" xfId="19" applyFont="1" applyFill="1" applyAlignment="1">
      <alignment horizontal="center" vertical="center"/>
    </xf>
    <xf numFmtId="0" fontId="187" fillId="0" borderId="2" xfId="19" applyFont="1" applyFill="1" applyBorder="1" applyAlignment="1">
      <alignment horizontal="center" vertical="center"/>
    </xf>
    <xf numFmtId="0" fontId="187" fillId="0" borderId="1" xfId="19" applyFont="1" applyFill="1" applyAlignment="1">
      <alignment horizontal="center" vertical="center"/>
    </xf>
    <xf numFmtId="0" fontId="187" fillId="0" borderId="1" xfId="27330" applyFont="1" applyFill="1" applyAlignment="1">
      <alignment horizontal="right" vertical="center"/>
    </xf>
    <xf numFmtId="0" fontId="187" fillId="0" borderId="2" xfId="19" applyFont="1" applyFill="1" applyBorder="1" applyAlignment="1">
      <alignment horizontal="center" vertical="center"/>
    </xf>
    <xf numFmtId="169" fontId="187" fillId="0" borderId="2" xfId="19" quotePrefix="1" applyNumberFormat="1" applyFont="1" applyFill="1" applyBorder="1" applyAlignment="1">
      <alignment horizontal="right" vertical="center"/>
    </xf>
    <xf numFmtId="169" fontId="12" fillId="0" borderId="1" xfId="19" applyNumberFormat="1" applyFont="1" applyFill="1" applyAlignment="1">
      <alignment vertical="center"/>
    </xf>
    <xf numFmtId="169" fontId="187" fillId="0" borderId="1" xfId="19" applyNumberFormat="1" applyFont="1" applyFill="1" applyAlignment="1">
      <alignment horizontal="right" vertical="center"/>
    </xf>
    <xf numFmtId="49" fontId="12" fillId="0" borderId="1" xfId="19" applyNumberFormat="1" applyFont="1" applyFill="1" applyAlignment="1">
      <alignment horizontal="center" vertical="center"/>
    </xf>
    <xf numFmtId="169" fontId="12" fillId="0" borderId="1" xfId="3" applyNumberFormat="1" applyFont="1" applyFill="1" applyAlignment="1">
      <alignment horizontal="right" vertical="center"/>
    </xf>
    <xf numFmtId="49" fontId="12" fillId="0" borderId="1" xfId="3" applyNumberFormat="1" applyFont="1" applyFill="1" applyAlignment="1">
      <alignment horizontal="center" vertical="center"/>
    </xf>
    <xf numFmtId="172" fontId="12" fillId="0" borderId="1" xfId="3" applyNumberFormat="1" applyFont="1" applyFill="1" applyAlignment="1">
      <alignment horizontal="right" vertical="center"/>
    </xf>
    <xf numFmtId="169" fontId="12" fillId="0" borderId="32" xfId="3" applyNumberFormat="1" applyFont="1" applyFill="1" applyBorder="1" applyAlignment="1">
      <alignment horizontal="right" vertical="center"/>
    </xf>
    <xf numFmtId="172" fontId="12" fillId="0" borderId="32" xfId="3" applyNumberFormat="1" applyFont="1" applyFill="1" applyBorder="1" applyAlignment="1">
      <alignment horizontal="right" vertical="center"/>
    </xf>
    <xf numFmtId="169" fontId="12" fillId="0" borderId="1" xfId="19" applyNumberFormat="1" applyFont="1" applyFill="1" applyAlignment="1">
      <alignment horizontal="right" vertical="center"/>
    </xf>
    <xf numFmtId="169" fontId="12" fillId="0" borderId="1" xfId="19" applyNumberFormat="1" applyFont="1" applyFill="1" applyAlignment="1">
      <alignment horizontal="center" vertical="center"/>
    </xf>
    <xf numFmtId="169" fontId="12" fillId="0" borderId="2" xfId="19" applyNumberFormat="1" applyFont="1" applyFill="1" applyBorder="1" applyAlignment="1">
      <alignment horizontal="right" vertical="center"/>
    </xf>
    <xf numFmtId="171" fontId="12" fillId="0" borderId="1" xfId="3" applyNumberFormat="1" applyFont="1" applyFill="1" applyAlignment="1">
      <alignment horizontal="center" vertical="center"/>
    </xf>
    <xf numFmtId="169" fontId="12" fillId="0" borderId="31" xfId="19" applyNumberFormat="1" applyFont="1" applyFill="1" applyBorder="1" applyAlignment="1">
      <alignment horizontal="right" vertical="center"/>
    </xf>
    <xf numFmtId="3" fontId="12" fillId="0" borderId="1" xfId="19" applyNumberFormat="1" applyFont="1" applyFill="1" applyAlignment="1">
      <alignment horizontal="right" vertical="center"/>
    </xf>
    <xf numFmtId="0" fontId="12" fillId="0" borderId="1" xfId="19" applyFont="1" applyFill="1" applyAlignment="1">
      <alignment horizontal="left" vertical="center"/>
    </xf>
    <xf numFmtId="229" fontId="12" fillId="0" borderId="1" xfId="3" applyNumberFormat="1" applyFont="1" applyFill="1" applyAlignment="1">
      <alignment horizontal="center" vertical="center"/>
    </xf>
    <xf numFmtId="231" fontId="12" fillId="0" borderId="1" xfId="19" applyNumberFormat="1" applyFont="1" applyFill="1" applyAlignment="1">
      <alignment horizontal="right" vertical="center"/>
    </xf>
    <xf numFmtId="0" fontId="12" fillId="0" borderId="2" xfId="19" applyFont="1" applyFill="1" applyBorder="1" applyAlignment="1">
      <alignment vertical="center"/>
    </xf>
    <xf numFmtId="0" fontId="12" fillId="0" borderId="2" xfId="19" applyFont="1" applyFill="1" applyBorder="1" applyAlignment="1">
      <alignment horizontal="center" vertical="center"/>
    </xf>
    <xf numFmtId="0" fontId="11" fillId="0" borderId="1" xfId="27329" applyFont="1" applyFill="1" applyAlignment="1">
      <alignment horizontal="left"/>
    </xf>
    <xf numFmtId="172" fontId="11" fillId="0" borderId="1" xfId="27329" applyNumberFormat="1" applyFont="1" applyFill="1" applyAlignment="1">
      <alignment horizontal="left"/>
    </xf>
    <xf numFmtId="172" fontId="187" fillId="0" borderId="1" xfId="27329" applyNumberFormat="1" applyFont="1" applyFill="1" applyAlignment="1">
      <alignment horizontal="left"/>
    </xf>
    <xf numFmtId="172" fontId="12" fillId="0" borderId="1" xfId="27329" applyNumberFormat="1" applyFont="1" applyFill="1"/>
    <xf numFmtId="172" fontId="12" fillId="0" borderId="1" xfId="27329" applyNumberFormat="1" applyFont="1" applyFill="1" applyAlignment="1">
      <alignment horizontal="right"/>
    </xf>
    <xf numFmtId="0" fontId="13" fillId="0" borderId="1" xfId="27329" applyFont="1" applyFill="1"/>
    <xf numFmtId="0" fontId="11" fillId="0" borderId="32" xfId="27329" applyFont="1" applyFill="1" applyBorder="1" applyAlignment="1">
      <alignment horizontal="left" vertical="center"/>
    </xf>
    <xf numFmtId="0" fontId="11" fillId="0" borderId="32" xfId="27329" applyFont="1" applyFill="1" applyBorder="1"/>
    <xf numFmtId="172" fontId="11" fillId="0" borderId="32" xfId="27329" applyNumberFormat="1" applyFont="1" applyFill="1" applyBorder="1"/>
    <xf numFmtId="172" fontId="187" fillId="0" borderId="32" xfId="27329" applyNumberFormat="1" applyFont="1" applyFill="1" applyBorder="1"/>
    <xf numFmtId="172" fontId="12" fillId="0" borderId="32" xfId="27329" applyNumberFormat="1" applyFont="1" applyFill="1" applyBorder="1"/>
    <xf numFmtId="0" fontId="11" fillId="0" borderId="1" xfId="27329" applyFont="1" applyFill="1"/>
    <xf numFmtId="172" fontId="11" fillId="0" borderId="1" xfId="27329" applyNumberFormat="1" applyFont="1" applyFill="1"/>
    <xf numFmtId="172" fontId="187" fillId="0" borderId="1" xfId="27329" applyNumberFormat="1" applyFont="1" applyFill="1"/>
    <xf numFmtId="172" fontId="187" fillId="0" borderId="1" xfId="87" applyNumberFormat="1" applyFont="1" applyFill="1" applyAlignment="1">
      <alignment horizontal="center" vertical="center"/>
    </xf>
    <xf numFmtId="172" fontId="187" fillId="0" borderId="32" xfId="87" applyNumberFormat="1" applyFont="1" applyFill="1" applyBorder="1" applyAlignment="1">
      <alignment horizontal="center" vertical="center"/>
    </xf>
    <xf numFmtId="172" fontId="187" fillId="0" borderId="1" xfId="87" applyNumberFormat="1" applyFont="1" applyFill="1" applyAlignment="1">
      <alignment vertical="center"/>
    </xf>
    <xf numFmtId="172" fontId="187" fillId="0" borderId="1" xfId="27331" applyNumberFormat="1" applyFont="1" applyFill="1" applyAlignment="1">
      <alignment horizontal="right" vertical="center"/>
    </xf>
    <xf numFmtId="172" fontId="187" fillId="0" borderId="1" xfId="87" applyNumberFormat="1" applyFont="1" applyFill="1" applyAlignment="1">
      <alignment horizontal="right" vertical="center"/>
    </xf>
    <xf numFmtId="0" fontId="187" fillId="0" borderId="1" xfId="87" applyFont="1" applyFill="1" applyAlignment="1">
      <alignment horizontal="right" vertical="center"/>
    </xf>
    <xf numFmtId="166" fontId="187" fillId="0" borderId="1" xfId="19" applyNumberFormat="1" applyFont="1" applyFill="1" applyAlignment="1">
      <alignment horizontal="center" vertical="center"/>
    </xf>
    <xf numFmtId="172" fontId="187" fillId="0" borderId="1" xfId="87" quotePrefix="1" applyNumberFormat="1" applyFont="1" applyFill="1" applyAlignment="1">
      <alignment horizontal="right" vertical="center"/>
    </xf>
    <xf numFmtId="0" fontId="11" fillId="0" borderId="32" xfId="27329" applyFont="1" applyFill="1" applyBorder="1" applyAlignment="1">
      <alignment horizontal="center"/>
    </xf>
    <xf numFmtId="169" fontId="187" fillId="0" borderId="2" xfId="19" applyNumberFormat="1" applyFont="1" applyFill="1" applyBorder="1" applyAlignment="1">
      <alignment horizontal="right" vertical="center"/>
    </xf>
    <xf numFmtId="172" fontId="187" fillId="0" borderId="33" xfId="87" applyNumberFormat="1" applyFont="1" applyFill="1" applyBorder="1" applyAlignment="1">
      <alignment horizontal="right" vertical="center"/>
    </xf>
    <xf numFmtId="172" fontId="13" fillId="0" borderId="1" xfId="27329" applyNumberFormat="1" applyFont="1" applyFill="1" applyAlignment="1">
      <alignment vertical="center"/>
    </xf>
    <xf numFmtId="172" fontId="13" fillId="0" borderId="1" xfId="27329" applyNumberFormat="1" applyFont="1" applyFill="1"/>
    <xf numFmtId="173" fontId="12" fillId="0" borderId="1" xfId="27329" applyNumberFormat="1" applyFont="1" applyFill="1"/>
    <xf numFmtId="2" fontId="13" fillId="0" borderId="1" xfId="27329" applyNumberFormat="1" applyFont="1" applyFill="1"/>
    <xf numFmtId="166" fontId="12" fillId="0" borderId="1" xfId="27329" applyNumberFormat="1" applyFont="1" applyFill="1"/>
    <xf numFmtId="172" fontId="13" fillId="0" borderId="1" xfId="27329" applyNumberFormat="1" applyFont="1" applyFill="1" applyAlignment="1">
      <alignment horizontal="right" vertical="center"/>
    </xf>
    <xf numFmtId="2" fontId="13" fillId="0" borderId="1" xfId="19" applyNumberFormat="1" applyFont="1" applyFill="1" applyAlignment="1">
      <alignment vertical="center"/>
    </xf>
    <xf numFmtId="166" fontId="13" fillId="0" borderId="1" xfId="3" applyNumberFormat="1" applyFont="1" applyFill="1" applyAlignment="1">
      <alignment horizontal="center" vertical="center"/>
    </xf>
    <xf numFmtId="166" fontId="12" fillId="0" borderId="1" xfId="27329" applyNumberFormat="1" applyFont="1" applyFill="1" applyAlignment="1">
      <alignment horizontal="right" vertical="center"/>
    </xf>
    <xf numFmtId="172" fontId="13" fillId="0" borderId="32" xfId="27329" applyNumberFormat="1" applyFont="1" applyFill="1" applyBorder="1" applyAlignment="1">
      <alignment vertical="center"/>
    </xf>
    <xf numFmtId="0" fontId="187" fillId="0" borderId="1" xfId="27329" applyFont="1" applyFill="1" applyAlignment="1">
      <alignment vertical="center"/>
    </xf>
    <xf numFmtId="170" fontId="11" fillId="0" borderId="1" xfId="27329" applyNumberFormat="1" applyFont="1" applyFill="1" applyAlignment="1">
      <alignment vertical="center"/>
    </xf>
    <xf numFmtId="170" fontId="11" fillId="0" borderId="32" xfId="27329" applyNumberFormat="1" applyFont="1" applyFill="1" applyBorder="1" applyAlignment="1">
      <alignment horizontal="center" vertical="center"/>
    </xf>
    <xf numFmtId="170" fontId="11" fillId="0" borderId="1" xfId="27329" applyNumberFormat="1" applyFont="1" applyFill="1" applyAlignment="1">
      <alignment horizontal="center" vertical="center"/>
    </xf>
    <xf numFmtId="0" fontId="191" fillId="0" borderId="0" xfId="0" applyFont="1" applyFill="1"/>
    <xf numFmtId="0" fontId="13" fillId="0" borderId="1" xfId="3" applyFont="1" applyFill="1" applyAlignment="1">
      <alignment vertical="center"/>
    </xf>
    <xf numFmtId="169" fontId="12" fillId="0" borderId="1" xfId="27329" applyNumberFormat="1" applyFont="1" applyFill="1" applyAlignment="1">
      <alignment horizontal="right" vertical="center"/>
    </xf>
    <xf numFmtId="0" fontId="13" fillId="0" borderId="1" xfId="5" quotePrefix="1" applyFont="1" applyFill="1" applyAlignment="1">
      <alignment vertical="center"/>
    </xf>
    <xf numFmtId="0" fontId="13" fillId="0" borderId="1" xfId="3" quotePrefix="1" applyFont="1" applyFill="1" applyAlignment="1">
      <alignment vertical="center"/>
    </xf>
    <xf numFmtId="39" fontId="11" fillId="0" borderId="1" xfId="27329" applyNumberFormat="1" applyFont="1" applyFill="1" applyAlignment="1">
      <alignment vertical="center"/>
    </xf>
    <xf numFmtId="0" fontId="11" fillId="0" borderId="1" xfId="3" applyFont="1" applyFill="1" applyAlignment="1">
      <alignment vertical="center"/>
    </xf>
    <xf numFmtId="49" fontId="13" fillId="0" borderId="1" xfId="3" applyNumberFormat="1" applyFont="1" applyFill="1" applyAlignment="1">
      <alignment vertical="center"/>
    </xf>
    <xf numFmtId="0" fontId="13" fillId="0" borderId="1" xfId="3" applyFont="1" applyFill="1" applyAlignment="1">
      <alignment horizontal="left" vertical="center"/>
    </xf>
    <xf numFmtId="173" fontId="187" fillId="0" borderId="1" xfId="27329" applyNumberFormat="1" applyFont="1" applyFill="1" applyAlignment="1">
      <alignment vertical="center"/>
    </xf>
    <xf numFmtId="0" fontId="189" fillId="0" borderId="1" xfId="27329" applyFont="1" applyFill="1" applyAlignment="1">
      <alignment horizontal="center" vertical="center"/>
    </xf>
    <xf numFmtId="172" fontId="12" fillId="0" borderId="1" xfId="27329" applyNumberFormat="1" applyFont="1" applyFill="1" applyAlignment="1">
      <alignment horizontal="center" vertical="center"/>
    </xf>
    <xf numFmtId="170" fontId="11" fillId="0" borderId="1" xfId="27329" applyNumberFormat="1" applyFont="1" applyFill="1" applyAlignment="1">
      <alignment horizontal="left" vertical="center"/>
    </xf>
    <xf numFmtId="170" fontId="11" fillId="0" borderId="32" xfId="27329" applyNumberFormat="1" applyFont="1" applyFill="1" applyBorder="1" applyAlignment="1">
      <alignment horizontal="left" vertical="center"/>
    </xf>
    <xf numFmtId="172" fontId="187" fillId="0" borderId="32" xfId="27329" applyNumberFormat="1" applyFont="1" applyFill="1" applyBorder="1" applyAlignment="1">
      <alignment horizontal="center" vertical="center"/>
    </xf>
    <xf numFmtId="0" fontId="12" fillId="0" borderId="32" xfId="27329" applyFont="1" applyFill="1" applyBorder="1" applyAlignment="1">
      <alignment horizontal="center" vertical="center"/>
    </xf>
    <xf numFmtId="172" fontId="12" fillId="0" borderId="32" xfId="27329" applyNumberFormat="1" applyFont="1" applyFill="1" applyBorder="1" applyAlignment="1">
      <alignment horizontal="center" vertical="center"/>
    </xf>
    <xf numFmtId="39" fontId="13" fillId="0" borderId="1" xfId="27329" applyNumberFormat="1" applyFont="1" applyFill="1" applyAlignment="1">
      <alignment vertical="center"/>
    </xf>
    <xf numFmtId="0" fontId="13" fillId="0" borderId="1" xfId="3" applyFont="1" applyFill="1" applyAlignment="1">
      <alignment horizontal="center" vertical="center"/>
    </xf>
    <xf numFmtId="172" fontId="12" fillId="0" borderId="4" xfId="27329" applyNumberFormat="1" applyFont="1" applyFill="1" applyBorder="1" applyAlignment="1">
      <alignment horizontal="right" vertical="center"/>
    </xf>
    <xf numFmtId="0" fontId="190" fillId="0" borderId="1" xfId="27329" applyFont="1" applyFill="1" applyAlignment="1">
      <alignment vertical="center"/>
    </xf>
    <xf numFmtId="49" fontId="13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</cellXfs>
  <cellStyles count="27332">
    <cellStyle name="??" xfId="436" xr:uid="{08E58CD4-2921-40E8-90E4-7541F14FE487}"/>
    <cellStyle name="?? [0.00]_ADMAG" xfId="437" xr:uid="{37027680-1B37-4CC8-92D4-0EE17A07F8DF}"/>
    <cellStyle name="???" xfId="438" xr:uid="{C30C3EE1-A732-4FF0-A914-78659B0D7E65}"/>
    <cellStyle name="???? [0.00]_ADMAG" xfId="439" xr:uid="{F1D96959-4A28-4E37-8A71-263405E37369}"/>
    <cellStyle name="?????????????????" xfId="440" xr:uid="{4064A3C1-2BC3-47E0-8363-8DDBD7C105B6}"/>
    <cellStyle name="????????????????? [0]_MOGAS97" xfId="441" xr:uid="{238A944A-BAFB-4A62-A3B2-74FCCC0603D7}"/>
    <cellStyle name="??????????????????? [0]_MOGAS97" xfId="442" xr:uid="{B6254649-64E4-4855-A04D-C96ED99266DD}"/>
    <cellStyle name="???????????????????_MOGAS97" xfId="443" xr:uid="{DAAACE49-ABC8-41B3-8864-07153473D4C7}"/>
    <cellStyle name="?????????????????_MOGAS97" xfId="444" xr:uid="{12B83EAE-1BF4-4CB5-ACEA-1F76F07E8903}"/>
    <cellStyle name="????_ADMAG" xfId="445" xr:uid="{1722A57C-41BC-444F-836D-01CDC83C9165}"/>
    <cellStyle name="???[0]_liz-ss" xfId="446" xr:uid="{05971D13-6E5B-4F84-AA43-7AFB35D38E20}"/>
    <cellStyle name="???_'01.11" xfId="447" xr:uid="{A4F67EB6-DFCA-439C-BE4C-35487E67E7CB}"/>
    <cellStyle name="??_ADMAG" xfId="448" xr:uid="{A8F237D4-4250-4E52-AC6D-E59020A4A447}"/>
    <cellStyle name="’??? [0.00]_TMCA Spreadsheet(body)" xfId="449" xr:uid="{F6BB113B-0163-4CBB-9D49-DE2C24F4AC91}"/>
    <cellStyle name="’???_TMCA Spreadsheet(body)" xfId="450" xr:uid="{2EB4BDA1-C0EA-443B-91EB-CAC77DC303F9}"/>
    <cellStyle name="•W?_TMCA Spreadsheet(body)" xfId="451" xr:uid="{F70F1D9C-10E2-4B46-A431-AFD80B2FD33D}"/>
    <cellStyle name="20% - Accent1 10" xfId="379" xr:uid="{E721AC4D-DD50-42BA-9EB2-FF76F8E6083D}"/>
    <cellStyle name="20% - Accent1 10 2" xfId="3607" xr:uid="{38C3C851-876F-4544-A38A-CF050C442636}"/>
    <cellStyle name="20% - Accent1 10 2 2" xfId="7761" xr:uid="{A9B2D30B-6CBE-47E2-8807-EA30F1E3DB02}"/>
    <cellStyle name="20% - Accent1 10 2 2 2" xfId="15051" xr:uid="{B3C21751-23E5-4502-9E29-8724082F4A20}"/>
    <cellStyle name="20% - Accent1 10 2 2 3" xfId="24070" xr:uid="{DE0726DB-0507-4052-A29A-BAB27A2C055B}"/>
    <cellStyle name="20% - Accent1 10 2 3" xfId="11743" xr:uid="{A1577D90-B75E-41E2-AD70-B18E16BB0861}"/>
    <cellStyle name="20% - Accent1 10 2 4" xfId="20809" xr:uid="{E8192A6B-F22E-49FB-8959-A144459C279E}"/>
    <cellStyle name="20% - Accent1 10 3" xfId="5435" xr:uid="{E3C4EF72-A0A0-4A20-9349-AA8E93CFCF86}"/>
    <cellStyle name="20% - Accent1 10 3 2" xfId="17182" xr:uid="{6017C6F1-41C3-4D2C-8488-1DDBB1A3F5D7}"/>
    <cellStyle name="20% - Accent1 10 3 3" xfId="26246" xr:uid="{A9477016-37DC-40E8-A975-7D821F862DDA}"/>
    <cellStyle name="20% - Accent1 10 4" xfId="9758" xr:uid="{6F36EF94-BADE-411C-A09F-07F6978D7638}"/>
    <cellStyle name="20% - Accent1 10 5" xfId="18824" xr:uid="{3C2CBD67-7FB3-4FD7-805F-37BA6DE63F89}"/>
    <cellStyle name="20% - Accent1 11" xfId="2420" xr:uid="{DFF65E08-F29F-4A3F-9F36-ED18DD6B5246}"/>
    <cellStyle name="20% - Accent1 11 2" xfId="6621" xr:uid="{1EFBBC1C-4629-49C6-BBC0-D09729953FC0}"/>
    <cellStyle name="20% - Accent1 11 2 2" xfId="13309" xr:uid="{6A960809-49AE-44DB-910A-71E80C87D51F}"/>
    <cellStyle name="20% - Accent1 11 2 3" xfId="22334" xr:uid="{30EA37E2-A4BF-4FF5-A7E8-64D07EFBA9B4}"/>
    <cellStyle name="20% - Accent1 11 3" xfId="10647" xr:uid="{C592E2FE-AC78-49F8-B8B2-303F217251F6}"/>
    <cellStyle name="20% - Accent1 11 4" xfId="19713" xr:uid="{F9C9BD14-5165-49EF-882C-9CEBE5859739}"/>
    <cellStyle name="20% - Accent1 12" xfId="4336" xr:uid="{A0A4799B-F226-4EF1-90BA-0A333D2F0B1D}"/>
    <cellStyle name="20% - Accent1 12 2" xfId="15170" xr:uid="{9A318787-7B46-4691-8335-289E0870E3E1}"/>
    <cellStyle name="20% - Accent1 12 3" xfId="24187" xr:uid="{5C1E8159-C9E9-4824-92C3-F9B2A6877104}"/>
    <cellStyle name="20% - Accent1 13" xfId="8662" xr:uid="{4607E500-19BC-4B4E-B68F-74BD1D75F483}"/>
    <cellStyle name="20% - Accent1 14" xfId="17727" xr:uid="{CB5E04DE-354B-43AC-804D-3D2336E38090}"/>
    <cellStyle name="20% - Accent1 2" xfId="888" xr:uid="{6D3E18D1-FE52-40D0-9442-BA3293AAB986}"/>
    <cellStyle name="20% - Accent1 3" xfId="939" xr:uid="{824E5B37-CFC2-4F10-AFFA-449328DF33E9}"/>
    <cellStyle name="20% - Accent1 3 2" xfId="1105" xr:uid="{9980AEC6-62CD-4E81-9482-5346AC06F606}"/>
    <cellStyle name="20% - Accent1 3 2 2" xfId="1640" xr:uid="{BD20D595-FBB7-496E-A7D8-DAEFCF3DEE0B}"/>
    <cellStyle name="20% - Accent1 3 2 2 2" xfId="3110" xr:uid="{A9FD3D72-949C-4FF3-8361-A11AC7853385}"/>
    <cellStyle name="20% - Accent1 3 2 2 2 2" xfId="7312" xr:uid="{51B8B571-9955-4C22-9925-05E81F453ED0}"/>
    <cellStyle name="20% - Accent1 3 2 2 2 2 2" xfId="17001" xr:uid="{B240C58B-8F4E-480E-83DA-74FBA20C4D0C}"/>
    <cellStyle name="20% - Accent1 3 2 2 2 2 3" xfId="26031" xr:uid="{EDF1F2E9-1D85-4D99-AECD-D29194D54719}"/>
    <cellStyle name="20% - Accent1 3 2 2 2 3" xfId="11338" xr:uid="{8602630F-5669-453C-9282-A473E08E0BA4}"/>
    <cellStyle name="20% - Accent1 3 2 2 2 4" xfId="20404" xr:uid="{E113C4D8-6126-488E-A724-4CD8E922623D}"/>
    <cellStyle name="20% - Accent1 3 2 2 3" xfId="5029" xr:uid="{C1697C46-5898-45D9-BE2D-BAE8B498F724}"/>
    <cellStyle name="20% - Accent1 3 2 2 3 2" xfId="16616" xr:uid="{63F3D2B9-380F-473C-87D2-715AC3BE775F}"/>
    <cellStyle name="20% - Accent1 3 2 2 3 3" xfId="25637" xr:uid="{D061C90C-4615-45A1-9859-37A0CE105384}"/>
    <cellStyle name="20% - Accent1 3 2 2 4" xfId="9353" xr:uid="{7191E9E4-40CD-4CF8-9821-F9F08401561B}"/>
    <cellStyle name="20% - Accent1 3 2 2 5" xfId="18419" xr:uid="{B24D81A7-6F3F-400B-9C74-D3704B72E086}"/>
    <cellStyle name="20% - Accent1 3 2 3" xfId="2678" xr:uid="{0477AA81-5A17-45EB-8783-4EA17B10E4B4}"/>
    <cellStyle name="20% - Accent1 3 2 3 2" xfId="6880" xr:uid="{057D96ED-6623-41F8-A4C9-64ECE03D060A}"/>
    <cellStyle name="20% - Accent1 3 2 3 2 2" xfId="17487" xr:uid="{3B5A2C3A-15C0-42DC-9FB8-481544A2A2DE}"/>
    <cellStyle name="20% - Accent1 3 2 3 2 3" xfId="26590" xr:uid="{B1FAA345-EE93-478A-9447-2C43DC8F0704}"/>
    <cellStyle name="20% - Accent1 3 2 3 3" xfId="10906" xr:uid="{E1583F02-9C39-4626-9C9D-6DD1E0FF2A14}"/>
    <cellStyle name="20% - Accent1 3 2 3 4" xfId="19972" xr:uid="{510D5198-AC64-4325-B2EF-6DBA2FD6DF15}"/>
    <cellStyle name="20% - Accent1 3 2 4" xfId="4597" xr:uid="{78BAEBF3-774E-4A2D-9A58-272E1900692F}"/>
    <cellStyle name="20% - Accent1 3 2 4 2" xfId="12677" xr:uid="{A9E6D577-B675-45B5-8ABA-31ECC2DDE409}"/>
    <cellStyle name="20% - Accent1 3 2 4 3" xfId="21712" xr:uid="{4C44782E-1160-4891-A002-3E0DA05D4B5C}"/>
    <cellStyle name="20% - Accent1 3 2 5" xfId="8921" xr:uid="{1E7E3CA6-3660-48B7-8653-DD6D65B108FD}"/>
    <cellStyle name="20% - Accent1 3 2 6" xfId="17987" xr:uid="{0022ADBB-7EC8-4A16-B63B-C0507345CB88}"/>
    <cellStyle name="20% - Accent1 3 3" xfId="1234" xr:uid="{2E062ED5-7039-4B0E-B146-6574B87979BF}"/>
    <cellStyle name="20% - Accent1 3 3 2" xfId="1768" xr:uid="{2326A905-79BB-4DF2-9960-2DBC270E64CA}"/>
    <cellStyle name="20% - Accent1 3 3 2 2" xfId="3238" xr:uid="{4A5735FD-D052-4704-BF2F-22F025C0890C}"/>
    <cellStyle name="20% - Accent1 3 3 2 2 2" xfId="7440" xr:uid="{20A056B8-E803-4BF4-9BD6-CE4CB6AD983C}"/>
    <cellStyle name="20% - Accent1 3 3 2 2 2 2" xfId="17002" xr:uid="{51678080-B015-4587-91AE-DF0F3DE12728}"/>
    <cellStyle name="20% - Accent1 3 3 2 2 2 3" xfId="26032" xr:uid="{89C363D5-C4D3-46E1-9C7F-427D5D1C35E8}"/>
    <cellStyle name="20% - Accent1 3 3 2 2 3" xfId="11466" xr:uid="{07819C4C-825B-4A62-897A-27010A813337}"/>
    <cellStyle name="20% - Accent1 3 3 2 2 4" xfId="20532" xr:uid="{6AFE8B02-206A-4277-94C9-31D05E5F0FB0}"/>
    <cellStyle name="20% - Accent1 3 3 2 3" xfId="5157" xr:uid="{15C2219C-2382-4A4A-8C32-ED05B994F97D}"/>
    <cellStyle name="20% - Accent1 3 3 2 3 2" xfId="16744" xr:uid="{72A97CC6-1C6C-4EEA-92D4-5EE803519247}"/>
    <cellStyle name="20% - Accent1 3 3 2 3 3" xfId="25765" xr:uid="{9F1F157B-8174-4DD7-9642-36CD87A5CE54}"/>
    <cellStyle name="20% - Accent1 3 3 2 4" xfId="9481" xr:uid="{76BF59E3-7901-40DF-9BEA-6DF830DEC3FD}"/>
    <cellStyle name="20% - Accent1 3 3 2 5" xfId="18547" xr:uid="{A4992616-8DC0-4DD6-8B20-F094211FAD29}"/>
    <cellStyle name="20% - Accent1 3 3 3" xfId="2807" xr:uid="{C64D0818-5BA9-411E-A7FC-CDFC48E12F3C}"/>
    <cellStyle name="20% - Accent1 3 3 3 2" xfId="7009" xr:uid="{D6CF05B7-761E-4BA8-894C-AAE5FC2F728F}"/>
    <cellStyle name="20% - Accent1 3 3 3 2 2" xfId="17206" xr:uid="{6EEBDA8B-E264-4ACE-AB9D-AD22951775A0}"/>
    <cellStyle name="20% - Accent1 3 3 3 2 3" xfId="26272" xr:uid="{49E0D64A-BA6C-42CA-8F56-8C4734D09D0C}"/>
    <cellStyle name="20% - Accent1 3 3 3 3" xfId="11035" xr:uid="{94CC65F8-9217-4444-A35A-B096AA42125F}"/>
    <cellStyle name="20% - Accent1 3 3 3 4" xfId="20101" xr:uid="{F3C9146C-7B09-4B5F-8D6F-8CC34EF0DE80}"/>
    <cellStyle name="20% - Accent1 3 3 4" xfId="4726" xr:uid="{84173719-D8A0-49DC-AAD4-501CE0DA0D0F}"/>
    <cellStyle name="20% - Accent1 3 3 4 2" xfId="12709" xr:uid="{53856DE9-8C06-4BF5-B370-BBF8E31B4A52}"/>
    <cellStyle name="20% - Accent1 3 3 4 3" xfId="21742" xr:uid="{DC413C8A-4012-4A7B-AEF9-E1F6AEB9FAD4}"/>
    <cellStyle name="20% - Accent1 3 3 5" xfId="9050" xr:uid="{5653D111-0466-491F-A0B8-107967C414C9}"/>
    <cellStyle name="20% - Accent1 3 3 6" xfId="18116" xr:uid="{9B18E14F-E241-41C2-A22F-A40996F0388E}"/>
    <cellStyle name="20% - Accent1 3 4" xfId="1476" xr:uid="{309FE0F7-8525-4D12-9959-A3371AF87FF8}"/>
    <cellStyle name="20% - Accent1 3 4 2" xfId="2948" xr:uid="{8811ED28-382F-4286-9C0C-3DCA5EA47217}"/>
    <cellStyle name="20% - Accent1 3 4 2 2" xfId="7150" xr:uid="{77F2FFB8-D583-428D-98AF-D39D04A18A3E}"/>
    <cellStyle name="20% - Accent1 3 4 2 2 2" xfId="17656" xr:uid="{B69113DA-FDB2-4EC3-9237-6C0103A81DCD}"/>
    <cellStyle name="20% - Accent1 3 4 2 2 3" xfId="26776" xr:uid="{D8DA3B7B-6FD1-4AAF-A01C-B49BC35220D9}"/>
    <cellStyle name="20% - Accent1 3 4 2 3" xfId="11176" xr:uid="{BDD4E2E1-742E-4AE9-AA0E-AFE0B3AA4BE4}"/>
    <cellStyle name="20% - Accent1 3 4 2 4" xfId="20242" xr:uid="{1F06E568-2182-4282-9E1D-67A3D215BA54}"/>
    <cellStyle name="20% - Accent1 3 4 3" xfId="4867" xr:uid="{210756E0-B96D-4C40-93A7-DD4276F5A88B}"/>
    <cellStyle name="20% - Accent1 3 4 3 2" xfId="16454" xr:uid="{7EFD50F4-831B-49D2-8C90-70A068550067}"/>
    <cellStyle name="20% - Accent1 3 4 3 3" xfId="25475" xr:uid="{03950CB6-E66F-4679-B877-CED353949F2E}"/>
    <cellStyle name="20% - Accent1 3 4 4" xfId="9191" xr:uid="{C0B0FDC9-3C7A-4225-8D7E-47DFDB957E76}"/>
    <cellStyle name="20% - Accent1 3 4 5" xfId="18257" xr:uid="{56D53BEB-8656-4738-866A-01D5ED22245F}"/>
    <cellStyle name="20% - Accent1 3 5" xfId="2518" xr:uid="{20F00C15-0BBB-4EEA-8DC9-3A2290291ACE}"/>
    <cellStyle name="20% - Accent1 3 5 2" xfId="6720" xr:uid="{B5FD9A51-3C4F-4DBA-AC43-4D02BB72765A}"/>
    <cellStyle name="20% - Accent1 3 5 2 2" xfId="17297" xr:uid="{7E142BF6-65DB-4C74-AD95-E14597371DEE}"/>
    <cellStyle name="20% - Accent1 3 5 2 3" xfId="26369" xr:uid="{4F1C460F-0D29-46AE-9A93-62D1BA3AD4F3}"/>
    <cellStyle name="20% - Accent1 3 5 3" xfId="10746" xr:uid="{EAD088BC-FFFC-44E4-93C8-4246C82A17FF}"/>
    <cellStyle name="20% - Accent1 3 5 4" xfId="19812" xr:uid="{9E099145-8D30-449A-AB8D-B10C27A3E75B}"/>
    <cellStyle name="20% - Accent1 3 6" xfId="4437" xr:uid="{138636EC-E9C1-4F36-81E7-F63872714FC5}"/>
    <cellStyle name="20% - Accent1 3 6 2" xfId="15355" xr:uid="{019DA01F-86EA-4C5E-B518-A42B633D285A}"/>
    <cellStyle name="20% - Accent1 3 6 3" xfId="24372" xr:uid="{C09A675B-ABF0-4F77-A2AD-8B975E23E141}"/>
    <cellStyle name="20% - Accent1 3 7" xfId="8761" xr:uid="{AFDF7D75-8F2B-4375-8C78-4757293C4256}"/>
    <cellStyle name="20% - Accent1 3 8" xfId="17827" xr:uid="{90C03DA8-3BF2-4B82-A786-7B3E41A9E679}"/>
    <cellStyle name="20% - Accent1 4" xfId="953" xr:uid="{448CCE69-30EA-4E14-9633-3921647E3D73}"/>
    <cellStyle name="20% - Accent1 4 2" xfId="1119" xr:uid="{88B68D44-BB78-4A60-9CF2-9FC7D5FCA7F6}"/>
    <cellStyle name="20% - Accent1 4 2 2" xfId="1654" xr:uid="{15E8F723-3C59-4F72-8156-52CCC1B6AFAD}"/>
    <cellStyle name="20% - Accent1 4 2 2 2" xfId="3124" xr:uid="{C2E5E071-C4EA-4E17-A9AD-7711D74A81FE}"/>
    <cellStyle name="20% - Accent1 4 2 2 2 2" xfId="7326" xr:uid="{3FDFE56A-0086-4487-B3B2-B26A81491750}"/>
    <cellStyle name="20% - Accent1 4 2 2 2 2 2" xfId="17676" xr:uid="{1D09091A-C1F4-46F1-96C0-699EFC2B7325}"/>
    <cellStyle name="20% - Accent1 4 2 2 2 2 3" xfId="26799" xr:uid="{9B5CE3B3-FB8F-4FEE-82EF-048B8FF0D670}"/>
    <cellStyle name="20% - Accent1 4 2 2 2 3" xfId="11352" xr:uid="{A31EC094-271E-4E1F-BF93-5FB0546A6DF8}"/>
    <cellStyle name="20% - Accent1 4 2 2 2 4" xfId="20418" xr:uid="{6C9CD5DE-FE7D-49D4-928E-120114585EAC}"/>
    <cellStyle name="20% - Accent1 4 2 2 3" xfId="5043" xr:uid="{A075F291-E50A-455B-9B09-8C6AA8895770}"/>
    <cellStyle name="20% - Accent1 4 2 2 3 2" xfId="16630" xr:uid="{F130DA16-D528-451F-891D-92290D11F5AD}"/>
    <cellStyle name="20% - Accent1 4 2 2 3 3" xfId="25651" xr:uid="{E60C95D0-71AB-47DD-86FE-752C8462C420}"/>
    <cellStyle name="20% - Accent1 4 2 2 4" xfId="9367" xr:uid="{9A133922-C15B-484C-AAC8-3AFD8D413122}"/>
    <cellStyle name="20% - Accent1 4 2 2 5" xfId="18433" xr:uid="{038B002C-8A97-45C6-908B-7CA243DAA665}"/>
    <cellStyle name="20% - Accent1 4 2 3" xfId="2692" xr:uid="{CF323B07-6D83-400E-AF14-19F49B304660}"/>
    <cellStyle name="20% - Accent1 4 2 3 2" xfId="6894" xr:uid="{39D2FDFE-5E43-41C1-9BA7-700998F76594}"/>
    <cellStyle name="20% - Accent1 4 2 3 2 2" xfId="17515" xr:uid="{D27D4CD8-7D69-4E42-B3A4-CA09BE41056B}"/>
    <cellStyle name="20% - Accent1 4 2 3 2 3" xfId="26621" xr:uid="{28FC96AB-49C8-4EA0-AF6C-3DDB8F47AFD2}"/>
    <cellStyle name="20% - Accent1 4 2 3 3" xfId="10920" xr:uid="{FEDE8076-EAC9-40BF-9D11-737969102710}"/>
    <cellStyle name="20% - Accent1 4 2 3 4" xfId="19986" xr:uid="{FF3B5369-634A-4CC7-B6E0-B6DDA47834F9}"/>
    <cellStyle name="20% - Accent1 4 2 4" xfId="4611" xr:uid="{2478B6D2-C461-411C-9684-5368D70B22EC}"/>
    <cellStyle name="20% - Accent1 4 2 4 2" xfId="12969" xr:uid="{E21A1995-385A-445E-9E0E-DF4D6645222C}"/>
    <cellStyle name="20% - Accent1 4 2 4 3" xfId="21997" xr:uid="{DD9E3CC9-0C38-4DD0-85B5-3F16015256FF}"/>
    <cellStyle name="20% - Accent1 4 2 5" xfId="8935" xr:uid="{6E1ED6BF-75D8-41A6-9008-4A208C00DBFB}"/>
    <cellStyle name="20% - Accent1 4 2 6" xfId="18001" xr:uid="{579ADCEB-D02A-4C19-8545-35D81668D720}"/>
    <cellStyle name="20% - Accent1 4 3" xfId="1248" xr:uid="{E4C73BC0-CE67-4897-AE90-A8CB0ACCA0D6}"/>
    <cellStyle name="20% - Accent1 4 3 2" xfId="1782" xr:uid="{27C0C95B-9D74-4DCD-A664-3F201A212261}"/>
    <cellStyle name="20% - Accent1 4 3 2 2" xfId="3252" xr:uid="{14C7B939-9F61-40E6-8823-0572C3B49086}"/>
    <cellStyle name="20% - Accent1 4 3 2 2 2" xfId="7454" xr:uid="{52C07908-6056-454D-92C4-7BF344FC25C4}"/>
    <cellStyle name="20% - Accent1 4 3 2 2 2 2" xfId="17305" xr:uid="{3CC650C0-2F23-497B-A2F3-A8EA89082E8D}"/>
    <cellStyle name="20% - Accent1 4 3 2 2 2 3" xfId="26377" xr:uid="{EE28DBFF-A160-4596-8333-F8E9D56D00E7}"/>
    <cellStyle name="20% - Accent1 4 3 2 2 3" xfId="11480" xr:uid="{8F5F3FB7-D34A-42D6-A24E-A4AEC150F6F6}"/>
    <cellStyle name="20% - Accent1 4 3 2 2 4" xfId="20546" xr:uid="{90F6DD98-E572-4BB4-B06D-30CD3276848E}"/>
    <cellStyle name="20% - Accent1 4 3 2 3" xfId="5171" xr:uid="{1A2E7B31-9CE4-47E2-97CD-94E40051D4C4}"/>
    <cellStyle name="20% - Accent1 4 3 2 3 2" xfId="16758" xr:uid="{CE086723-D7A0-4372-9660-57159FA700BF}"/>
    <cellStyle name="20% - Accent1 4 3 2 3 3" xfId="25779" xr:uid="{7E081FA9-673F-433D-B9FF-277CE38498CE}"/>
    <cellStyle name="20% - Accent1 4 3 2 4" xfId="9495" xr:uid="{06BD812B-9264-4200-86E4-C1185C866F79}"/>
    <cellStyle name="20% - Accent1 4 3 2 5" xfId="18561" xr:uid="{0E867766-80AC-453C-9675-91226D1E625F}"/>
    <cellStyle name="20% - Accent1 4 3 3" xfId="2821" xr:uid="{78A70E32-F613-4832-BB99-E73E95576FCF}"/>
    <cellStyle name="20% - Accent1 4 3 3 2" xfId="7023" xr:uid="{928EAE60-AF2C-4DB9-9362-754142EAE1E9}"/>
    <cellStyle name="20% - Accent1 4 3 3 2 2" xfId="17539" xr:uid="{B277BE30-8FCB-478F-BF76-1B522C5E2EAF}"/>
    <cellStyle name="20% - Accent1 4 3 3 2 3" xfId="26647" xr:uid="{5C0BBA0C-BC06-4D3B-8D8B-653B9E69492A}"/>
    <cellStyle name="20% - Accent1 4 3 3 3" xfId="11049" xr:uid="{D0D0C343-185B-4623-8F4A-0C14CEA37CC0}"/>
    <cellStyle name="20% - Accent1 4 3 3 4" xfId="20115" xr:uid="{FEAC43B0-9181-4AA5-AE25-CCA4A3E966A8}"/>
    <cellStyle name="20% - Accent1 4 3 4" xfId="4740" xr:uid="{11C69FFB-E436-412F-81EA-FB08CA58F2A6}"/>
    <cellStyle name="20% - Accent1 4 3 4 2" xfId="15297" xr:uid="{1AAEB6D6-5BE1-4A33-AC48-91F08571ECE7}"/>
    <cellStyle name="20% - Accent1 4 3 4 3" xfId="24315" xr:uid="{BC8BAD22-6915-4347-9CF2-9FB62AE5D822}"/>
    <cellStyle name="20% - Accent1 4 3 5" xfId="9064" xr:uid="{C375D453-2175-48D5-8A49-AD18AA46BEA4}"/>
    <cellStyle name="20% - Accent1 4 3 6" xfId="18130" xr:uid="{C3DC82E1-DF2C-4E37-8712-B68E7117F899}"/>
    <cellStyle name="20% - Accent1 4 4" xfId="1490" xr:uid="{2CB3B973-6276-499B-AA9A-A8315C01FC93}"/>
    <cellStyle name="20% - Accent1 4 4 2" xfId="2962" xr:uid="{EFDC5F0C-9178-4DF4-A84E-15DEFFB0730D}"/>
    <cellStyle name="20% - Accent1 4 4 2 2" xfId="7164" xr:uid="{353B8A03-2158-4BA7-87DF-1C0EFAAC44C8}"/>
    <cellStyle name="20% - Accent1 4 4 2 2 2" xfId="16425" xr:uid="{99237B2E-DF5F-4BD0-947D-8F8D654E991C}"/>
    <cellStyle name="20% - Accent1 4 4 2 2 3" xfId="25444" xr:uid="{4CED35F2-F378-46D1-B29F-E1496E750350}"/>
    <cellStyle name="20% - Accent1 4 4 2 3" xfId="11190" xr:uid="{19BFA3A4-813B-4A44-B3BA-A113DB140CDE}"/>
    <cellStyle name="20% - Accent1 4 4 2 4" xfId="20256" xr:uid="{63EB56AA-730C-4507-AB72-A7FFDD6FCC16}"/>
    <cellStyle name="20% - Accent1 4 4 3" xfId="4881" xr:uid="{013FC537-BFF8-47C5-9325-C3D79D97AEB4}"/>
    <cellStyle name="20% - Accent1 4 4 3 2" xfId="16468" xr:uid="{8F0A3E0A-9DC2-49B7-82D0-FAA722162A08}"/>
    <cellStyle name="20% - Accent1 4 4 3 3" xfId="25489" xr:uid="{0BF69413-96B2-453D-85FD-299E1DA173CA}"/>
    <cellStyle name="20% - Accent1 4 4 4" xfId="9205" xr:uid="{A61C2857-D0B4-4DC7-B110-707E21BD8FD0}"/>
    <cellStyle name="20% - Accent1 4 4 5" xfId="18271" xr:uid="{C4E91B7E-F5A8-46E0-B290-147BFD769B0E}"/>
    <cellStyle name="20% - Accent1 4 5" xfId="2532" xr:uid="{2EBCA637-D639-44D2-87F0-164D96A1DF7F}"/>
    <cellStyle name="20% - Accent1 4 5 2" xfId="6734" xr:uid="{0B3EEEED-104A-4247-B587-0209A367F420}"/>
    <cellStyle name="20% - Accent1 4 5 2 2" xfId="17530" xr:uid="{D655FE24-BCB7-4F41-ACBB-25368674D49F}"/>
    <cellStyle name="20% - Accent1 4 5 2 3" xfId="26638" xr:uid="{DBCD68B7-0359-42BB-ACD0-C7F23805CEF4}"/>
    <cellStyle name="20% - Accent1 4 5 3" xfId="10760" xr:uid="{E15EE016-BEC7-48EC-B653-E0B4C325659F}"/>
    <cellStyle name="20% - Accent1 4 5 4" xfId="19826" xr:uid="{80C37957-CE91-4F74-8394-8BE4EC5B1F2F}"/>
    <cellStyle name="20% - Accent1 4 6" xfId="4451" xr:uid="{E3323B88-2CB5-4077-A6C2-43DEEC248690}"/>
    <cellStyle name="20% - Accent1 4 6 2" xfId="15055" xr:uid="{9B0F04C5-88DE-4FB3-A1FF-2935E54BE409}"/>
    <cellStyle name="20% - Accent1 4 6 3" xfId="24074" xr:uid="{0C552702-C73F-4F94-915F-5DF18BBF6A3E}"/>
    <cellStyle name="20% - Accent1 4 7" xfId="8775" xr:uid="{5CC6BE47-AC7F-459E-8618-81F367840FFC}"/>
    <cellStyle name="20% - Accent1 4 8" xfId="17841" xr:uid="{C68175A8-A5D1-41CC-B36B-3680AA8E4C9B}"/>
    <cellStyle name="20% - Accent1 5" xfId="967" xr:uid="{5627A8A5-646D-49AC-99CA-A32C966A1570}"/>
    <cellStyle name="20% - Accent1 5 2" xfId="1133" xr:uid="{0111FAE9-7B88-4425-8F18-A14E66250A2B}"/>
    <cellStyle name="20% - Accent1 5 2 2" xfId="1668" xr:uid="{4F621D7F-2AA6-4525-9301-63A42DF75859}"/>
    <cellStyle name="20% - Accent1 5 2 2 2" xfId="3138" xr:uid="{A001538C-CA6D-4940-90C2-969BC504ACB6}"/>
    <cellStyle name="20% - Accent1 5 2 2 2 2" xfId="7340" xr:uid="{812B436B-6D14-4321-A8CD-86FC91A5F4CE}"/>
    <cellStyle name="20% - Accent1 5 2 2 2 2 2" xfId="17597" xr:uid="{5CE7AD9C-F467-40AD-B9B2-03753E849392}"/>
    <cellStyle name="20% - Accent1 5 2 2 2 2 3" xfId="26711" xr:uid="{04D59CAB-0698-4B13-844B-6E53AF4326D3}"/>
    <cellStyle name="20% - Accent1 5 2 2 2 3" xfId="11366" xr:uid="{51E6A9AC-9DEB-40D0-A0A3-4B374D20D911}"/>
    <cellStyle name="20% - Accent1 5 2 2 2 4" xfId="20432" xr:uid="{6E3339A1-3940-46B6-A3A8-6F66640B21B2}"/>
    <cellStyle name="20% - Accent1 5 2 2 3" xfId="5057" xr:uid="{8869E048-874C-4794-BA60-021DFDC6A856}"/>
    <cellStyle name="20% - Accent1 5 2 2 3 2" xfId="16644" xr:uid="{2CB7133D-3299-44B3-A27D-44B9D503D738}"/>
    <cellStyle name="20% - Accent1 5 2 2 3 3" xfId="25665" xr:uid="{974686F0-177B-4F66-9B64-79E24CBB88BD}"/>
    <cellStyle name="20% - Accent1 5 2 2 4" xfId="9381" xr:uid="{51AE9EBB-6CFB-4D0E-93B1-9ACA110119D1}"/>
    <cellStyle name="20% - Accent1 5 2 2 5" xfId="18447" xr:uid="{441B1209-7C24-4CA0-893B-47975BE0993E}"/>
    <cellStyle name="20% - Accent1 5 2 3" xfId="2706" xr:uid="{AB17EDEF-7676-48CE-9B22-7CA0D837242D}"/>
    <cellStyle name="20% - Accent1 5 2 3 2" xfId="6908" xr:uid="{6828F690-E0C6-4C02-9EC0-0718A704DA6B}"/>
    <cellStyle name="20% - Accent1 5 2 3 2 2" xfId="17277" xr:uid="{03B770B3-A52C-40D3-A908-DF6D46BCB623}"/>
    <cellStyle name="20% - Accent1 5 2 3 2 3" xfId="26347" xr:uid="{75705D29-66FE-4D98-89D7-CD2215B7A1EF}"/>
    <cellStyle name="20% - Accent1 5 2 3 3" xfId="10934" xr:uid="{17EAB88A-1448-4A43-A112-3C0F2F30C51E}"/>
    <cellStyle name="20% - Accent1 5 2 3 4" xfId="20000" xr:uid="{AC8DD2AC-E89E-4447-B7E7-A7E3BC3EFADE}"/>
    <cellStyle name="20% - Accent1 5 2 4" xfId="4625" xr:uid="{61381F74-0B90-45EC-9FA2-19E114AFA7D6}"/>
    <cellStyle name="20% - Accent1 5 2 4 2" xfId="12525" xr:uid="{F9348BE3-1466-4130-8E0D-D8A9BEE87FFF}"/>
    <cellStyle name="20% - Accent1 5 2 4 3" xfId="21563" xr:uid="{CDB7FF84-E1BD-46A0-81E3-91179E062D8B}"/>
    <cellStyle name="20% - Accent1 5 2 5" xfId="8949" xr:uid="{B8E684B8-24E2-4E08-AED8-EF74E406F19B}"/>
    <cellStyle name="20% - Accent1 5 2 6" xfId="18015" xr:uid="{155320A2-C822-4F41-9A9A-C43D9E60B8CA}"/>
    <cellStyle name="20% - Accent1 5 3" xfId="1262" xr:uid="{347D9D4E-DE48-4704-8E74-F23485262D3F}"/>
    <cellStyle name="20% - Accent1 5 3 2" xfId="1796" xr:uid="{20CCED3F-2A86-45C3-A368-ECD973225CBD}"/>
    <cellStyle name="20% - Accent1 5 3 2 2" xfId="3266" xr:uid="{36C0554D-C066-4D19-A6CC-84B360FDE8C6}"/>
    <cellStyle name="20% - Accent1 5 3 2 2 2" xfId="7468" xr:uid="{A194803B-BC09-4512-B9F3-0EF5B68A6F86}"/>
    <cellStyle name="20% - Accent1 5 3 2 2 2 2" xfId="17124" xr:uid="{420D59A3-2C49-4535-B990-87A8DE2EDEED}"/>
    <cellStyle name="20% - Accent1 5 3 2 2 2 3" xfId="26179" xr:uid="{1B17C47E-6D00-4F40-81C0-46F1B9040668}"/>
    <cellStyle name="20% - Accent1 5 3 2 2 3" xfId="11494" xr:uid="{EADAC323-F5ED-4D5D-AC5D-B3B8D0321E6E}"/>
    <cellStyle name="20% - Accent1 5 3 2 2 4" xfId="20560" xr:uid="{7C280D98-17BE-43D1-9E66-C595B2AF779D}"/>
    <cellStyle name="20% - Accent1 5 3 2 3" xfId="5185" xr:uid="{6C370688-777A-418C-81BA-4ADF93657722}"/>
    <cellStyle name="20% - Accent1 5 3 2 3 2" xfId="16772" xr:uid="{1E6701A3-7A7C-4C05-B4C8-E9AD63FDB04E}"/>
    <cellStyle name="20% - Accent1 5 3 2 3 3" xfId="25793" xr:uid="{6FF6590F-6F8B-403B-8EC6-89880B3666CE}"/>
    <cellStyle name="20% - Accent1 5 3 2 4" xfId="9509" xr:uid="{5E9E0114-02D8-4BA4-B916-E39E16FB78CF}"/>
    <cellStyle name="20% - Accent1 5 3 2 5" xfId="18575" xr:uid="{8C6D9B87-84EB-4FF0-B4D8-1D7326FAEDF0}"/>
    <cellStyle name="20% - Accent1 5 3 3" xfId="2835" xr:uid="{346393FE-0FF1-48A0-93E5-50212899A981}"/>
    <cellStyle name="20% - Accent1 5 3 3 2" xfId="7037" xr:uid="{8D427FFB-6199-461D-A262-5E659EC4D31C}"/>
    <cellStyle name="20% - Accent1 5 3 3 2 2" xfId="14898" xr:uid="{C27345B5-C07A-44D5-BA72-D7C010DB1EDA}"/>
    <cellStyle name="20% - Accent1 5 3 3 2 3" xfId="23919" xr:uid="{FB4A2D43-9568-4AFA-A606-EC6044E44DDD}"/>
    <cellStyle name="20% - Accent1 5 3 3 3" xfId="11063" xr:uid="{D0E936A9-FFA8-4AA5-9547-09A3EE6C112F}"/>
    <cellStyle name="20% - Accent1 5 3 3 4" xfId="20129" xr:uid="{93EA3612-C308-44C0-AF33-54D5278F48A9}"/>
    <cellStyle name="20% - Accent1 5 3 4" xfId="4754" xr:uid="{AC19F265-2177-4C10-AF16-36BE70B852C9}"/>
    <cellStyle name="20% - Accent1 5 3 4 2" xfId="15354" xr:uid="{45B91556-EC12-4269-9C4C-8C7B452A5C31}"/>
    <cellStyle name="20% - Accent1 5 3 4 3" xfId="24371" xr:uid="{C9EF1D2F-956D-44EC-8EAF-7324C2C66B35}"/>
    <cellStyle name="20% - Accent1 5 3 5" xfId="9078" xr:uid="{052A56BB-2BFC-4CFF-A27D-DADCE7A2A656}"/>
    <cellStyle name="20% - Accent1 5 3 6" xfId="18144" xr:uid="{629B347E-F02A-4600-9781-A8A51D697A2C}"/>
    <cellStyle name="20% - Accent1 5 4" xfId="1504" xr:uid="{FD4268CF-1F41-4286-A10A-0F9A8ABF9930}"/>
    <cellStyle name="20% - Accent1 5 4 2" xfId="2976" xr:uid="{FE23D72F-FDDD-419D-A757-EE849AF90FAD}"/>
    <cellStyle name="20% - Accent1 5 4 2 2" xfId="7178" xr:uid="{8538A2E7-6A46-491C-A557-129C75454721}"/>
    <cellStyle name="20% - Accent1 5 4 2 2 2" xfId="17271" xr:uid="{4FCB0151-D37E-4FC9-89F8-8B376E6CD7B7}"/>
    <cellStyle name="20% - Accent1 5 4 2 2 3" xfId="26340" xr:uid="{A2BA5A1D-53BE-41E6-8FC5-A03C0123BF6B}"/>
    <cellStyle name="20% - Accent1 5 4 2 3" xfId="11204" xr:uid="{324BDE28-37BE-48D0-8EA5-47B0C5FFC719}"/>
    <cellStyle name="20% - Accent1 5 4 2 4" xfId="20270" xr:uid="{ED0F57DE-93BD-4401-B725-8E62C94BB90D}"/>
    <cellStyle name="20% - Accent1 5 4 3" xfId="4895" xr:uid="{384F0192-2351-47F7-8302-8FA878B7EB9B}"/>
    <cellStyle name="20% - Accent1 5 4 3 2" xfId="16482" xr:uid="{8A02A71D-D422-4ACB-BF1D-32F7DFEFB174}"/>
    <cellStyle name="20% - Accent1 5 4 3 3" xfId="25503" xr:uid="{89B18FED-2A33-4661-91FB-5A066F5DAAF6}"/>
    <cellStyle name="20% - Accent1 5 4 4" xfId="9219" xr:uid="{DE622D28-BFF3-44EF-876D-6FDB8134C0DF}"/>
    <cellStyle name="20% - Accent1 5 4 5" xfId="18285" xr:uid="{613B6AC6-8552-4FE3-975B-CDE15B9712FA}"/>
    <cellStyle name="20% - Accent1 5 5" xfId="2546" xr:uid="{9DC53CA9-1A4F-4A39-9C8E-CDD9D272A9D1}"/>
    <cellStyle name="20% - Accent1 5 5 2" xfId="6748" xr:uid="{8AE51714-F650-425C-892D-1C5123F1F979}"/>
    <cellStyle name="20% - Accent1 5 5 2 2" xfId="17312" xr:uid="{E1A3589B-8C46-4B18-BAFE-47FE50BC0AF7}"/>
    <cellStyle name="20% - Accent1 5 5 2 3" xfId="26387" xr:uid="{9E86C7E5-68D5-4F52-A631-EB109CBA9596}"/>
    <cellStyle name="20% - Accent1 5 5 3" xfId="10774" xr:uid="{EE3774FE-9306-47A0-AC3F-3B5C531879B7}"/>
    <cellStyle name="20% - Accent1 5 5 4" xfId="19840" xr:uid="{867F9D00-DBB4-4483-A031-C7FFD8B1EBFD}"/>
    <cellStyle name="20% - Accent1 5 6" xfId="4465" xr:uid="{8BEA3530-77B2-4BE8-B2CB-D2D213BEECF8}"/>
    <cellStyle name="20% - Accent1 5 6 2" xfId="12955" xr:uid="{046B5110-3A00-448C-B0A8-0820C3D56655}"/>
    <cellStyle name="20% - Accent1 5 6 3" xfId="21983" xr:uid="{8771E3B4-EE9B-4FC5-9B23-69446A089562}"/>
    <cellStyle name="20% - Accent1 5 7" xfId="8789" xr:uid="{B6A6B22F-1D31-4BDF-9FCD-EEC417AEE514}"/>
    <cellStyle name="20% - Accent1 5 8" xfId="17855" xr:uid="{C3B90EA3-76B8-44A6-8FA5-1019114B9C4D}"/>
    <cellStyle name="20% - Accent1 6" xfId="1051" xr:uid="{2A1BC14D-BDB3-40E9-B21F-537398AFD85B}"/>
    <cellStyle name="20% - Accent1 6 2" xfId="1585" xr:uid="{BCE618D9-3A4A-4478-B0EC-CCE2E82919CC}"/>
    <cellStyle name="20% - Accent1 6 2 2" xfId="3055" xr:uid="{74E1F335-C0DE-4F45-9B74-4EE369815DBD}"/>
    <cellStyle name="20% - Accent1 6 2 2 2" xfId="7257" xr:uid="{4C1703F2-5026-4D7F-8007-947F83D331E9}"/>
    <cellStyle name="20% - Accent1 6 2 2 2 2" xfId="16976" xr:uid="{F72FFBCD-3A01-4C5D-A38A-E69B3F18B970}"/>
    <cellStyle name="20% - Accent1 6 2 2 2 3" xfId="26002" xr:uid="{C207869E-78BC-4CAA-955F-82F0BA66CA28}"/>
    <cellStyle name="20% - Accent1 6 2 2 3" xfId="11283" xr:uid="{7F8238D5-43ED-401B-93AF-F422F9CD0883}"/>
    <cellStyle name="20% - Accent1 6 2 2 4" xfId="20349" xr:uid="{27FE7949-D939-45ED-A500-0C7441E28D7F}"/>
    <cellStyle name="20% - Accent1 6 2 3" xfId="4974" xr:uid="{459B4BC6-7975-47EA-9AC2-ACD8D41289A5}"/>
    <cellStyle name="20% - Accent1 6 2 3 2" xfId="16561" xr:uid="{CC3C3CB3-583E-44B7-AAA0-6A54097159E8}"/>
    <cellStyle name="20% - Accent1 6 2 3 3" xfId="25582" xr:uid="{7251CD3C-4D14-4943-8005-E754DA0BDBF0}"/>
    <cellStyle name="20% - Accent1 6 2 4" xfId="9298" xr:uid="{8AEEFBB6-4751-4AE2-9E10-3EA3F53F5EE9}"/>
    <cellStyle name="20% - Accent1 6 2 5" xfId="18364" xr:uid="{BA19AEF3-B9A0-4ACB-8612-4A4150B60D0A}"/>
    <cellStyle name="20% - Accent1 6 3" xfId="2624" xr:uid="{BA988B21-97B3-4CAE-8887-AED88ABF5526}"/>
    <cellStyle name="20% - Accent1 6 3 2" xfId="6826" xr:uid="{74EF9FAA-8FB8-45D0-AB2C-8489F5F3C22F}"/>
    <cellStyle name="20% - Accent1 6 3 2 2" xfId="17390" xr:uid="{14B388CB-6A4F-4EA5-BA7A-B547A0634B7B}"/>
    <cellStyle name="20% - Accent1 6 3 2 3" xfId="26482" xr:uid="{8C4D3B33-3589-4CB9-9C1E-F0DAE3C7E53C}"/>
    <cellStyle name="20% - Accent1 6 3 3" xfId="10852" xr:uid="{F24A9FC0-EF80-473E-AEEE-094F20A015F9}"/>
    <cellStyle name="20% - Accent1 6 3 4" xfId="19918" xr:uid="{FA2E8D02-EB9C-4E5C-A8B5-E317C9EBFF75}"/>
    <cellStyle name="20% - Accent1 6 4" xfId="4543" xr:uid="{87F5B4DB-0A5E-40D0-9FD0-6408EDE793F1}"/>
    <cellStyle name="20% - Accent1 6 4 2" xfId="13009" xr:uid="{6BA500B9-0700-4E6E-B5AC-94F04D87715D}"/>
    <cellStyle name="20% - Accent1 6 4 3" xfId="22036" xr:uid="{64936421-4EA3-4102-B815-63ABD2A31EED}"/>
    <cellStyle name="20% - Accent1 6 5" xfId="8867" xr:uid="{7CBAE965-D5B9-4270-882E-02420C60DD23}"/>
    <cellStyle name="20% - Accent1 6 6" xfId="17933" xr:uid="{A9A07C43-3DDA-4A7E-AA4A-498ABBB8C260}"/>
    <cellStyle name="20% - Accent1 7" xfId="1198" xr:uid="{ACE7657F-E57C-42F0-8CB6-C10C871CBB9E}"/>
    <cellStyle name="20% - Accent1 7 2" xfId="1733" xr:uid="{29003195-487C-4B92-B4B6-99A48B6A7E70}"/>
    <cellStyle name="20% - Accent1 7 2 2" xfId="3203" xr:uid="{D48500B5-483A-458A-BD61-FEA341E2FD5B}"/>
    <cellStyle name="20% - Accent1 7 2 2 2" xfId="7405" xr:uid="{6BE114DC-9DF2-4980-BC6F-3B85BE980D74}"/>
    <cellStyle name="20% - Accent1 7 2 2 2 2" xfId="17089" xr:uid="{DFDE5C49-8944-4AC1-B257-FEEA38DC528D}"/>
    <cellStyle name="20% - Accent1 7 2 2 2 3" xfId="26132" xr:uid="{6EF83268-4788-45C5-B96E-C08880DA2200}"/>
    <cellStyle name="20% - Accent1 7 2 2 3" xfId="11431" xr:uid="{FA287034-616A-448B-97DA-072F8D47DCD6}"/>
    <cellStyle name="20% - Accent1 7 2 2 4" xfId="20497" xr:uid="{A1E35403-BA6E-4DF7-B833-4D531F7C2DEE}"/>
    <cellStyle name="20% - Accent1 7 2 3" xfId="5122" xr:uid="{FBA6B05A-0F8E-4964-BECE-3E5D726F5359}"/>
    <cellStyle name="20% - Accent1 7 2 3 2" xfId="16709" xr:uid="{50EE2215-64B4-4D2D-B465-EC85CC06E574}"/>
    <cellStyle name="20% - Accent1 7 2 3 3" xfId="25730" xr:uid="{A949D901-221B-4F00-9B23-FB48A8EE4742}"/>
    <cellStyle name="20% - Accent1 7 2 4" xfId="9446" xr:uid="{38DB8DAA-2AB9-4FD1-90FB-2A5C985FC9F9}"/>
    <cellStyle name="20% - Accent1 7 2 5" xfId="18512" xr:uid="{A4FD4DF6-330D-4939-A931-2EEF750AF062}"/>
    <cellStyle name="20% - Accent1 7 3" xfId="2771" xr:uid="{339F4A6E-1958-439A-8128-2A0E048E6506}"/>
    <cellStyle name="20% - Accent1 7 3 2" xfId="6973" xr:uid="{69B58DD6-AB1E-4F34-A7A0-EB8D1D3C13F8}"/>
    <cellStyle name="20% - Accent1 7 3 2 2" xfId="17599" xr:uid="{71A39FA9-0C93-46B0-9DA4-CD8AF316ECB7}"/>
    <cellStyle name="20% - Accent1 7 3 2 3" xfId="26713" xr:uid="{381C73C1-EF0E-433D-A24E-91775E6C0241}"/>
    <cellStyle name="20% - Accent1 7 3 3" xfId="10999" xr:uid="{7D265FA7-94A7-40D2-BAD6-D5368B57E294}"/>
    <cellStyle name="20% - Accent1 7 3 4" xfId="20065" xr:uid="{6569662D-7AB7-4645-976F-20059B3C9F97}"/>
    <cellStyle name="20% - Accent1 7 4" xfId="4690" xr:uid="{34FE7248-D03E-4465-863B-D195CF7039DE}"/>
    <cellStyle name="20% - Accent1 7 4 2" xfId="12512" xr:uid="{64BF1AF6-78D8-4631-80FA-8CDC8BF74EA6}"/>
    <cellStyle name="20% - Accent1 7 4 3" xfId="21550" xr:uid="{A3F7552D-8E8A-43FC-BA97-7854A8D9CC41}"/>
    <cellStyle name="20% - Accent1 7 5" xfId="9014" xr:uid="{1C556A91-5C18-4DB0-891A-E2C991AA15FD}"/>
    <cellStyle name="20% - Accent1 7 6" xfId="18080" xr:uid="{63907CA0-0422-4445-A790-E10A5CF2F88E}"/>
    <cellStyle name="20% - Accent1 8" xfId="1315" xr:uid="{4336F0CE-3B34-446B-9647-D2E1FBB4E26B}"/>
    <cellStyle name="20% - Accent1 8 2" xfId="1831" xr:uid="{F42527CD-0E27-4958-AC5F-D03A939E075E}"/>
    <cellStyle name="20% - Accent1 9" xfId="1412" xr:uid="{D16B6D30-21BF-42EE-BABF-37F417887504}"/>
    <cellStyle name="20% - Accent1 9 2" xfId="2893" xr:uid="{DF7E60AF-AB16-4549-9007-EB2B96647744}"/>
    <cellStyle name="20% - Accent1 9 2 2" xfId="7095" xr:uid="{8B5E0296-8912-4DC4-AB23-72FDBFE05D89}"/>
    <cellStyle name="20% - Accent1 9 2 2 2" xfId="17648" xr:uid="{11E3DA8B-3B2A-4161-B1E1-A06889C3C30C}"/>
    <cellStyle name="20% - Accent1 9 2 2 3" xfId="26768" xr:uid="{B75E2CB1-6CBA-4B84-BDDD-6C2B29F3AD00}"/>
    <cellStyle name="20% - Accent1 9 2 3" xfId="11121" xr:uid="{C02409CD-3B51-4547-94EF-7B855C1546CC}"/>
    <cellStyle name="20% - Accent1 9 2 4" xfId="20187" xr:uid="{4CBAE9D7-197F-47A5-9869-5D730D0F154E}"/>
    <cellStyle name="20% - Accent1 9 3" xfId="4812" xr:uid="{53D95487-EE46-4944-9C65-0E1165A7A2AF}"/>
    <cellStyle name="20% - Accent1 9 3 2" xfId="15213" xr:uid="{7947828B-0660-470A-9164-583A4DA39957}"/>
    <cellStyle name="20% - Accent1 9 3 3" xfId="24231" xr:uid="{04B9D755-4B47-455A-B1F2-3FA8C6952304}"/>
    <cellStyle name="20% - Accent1 9 4" xfId="9136" xr:uid="{BD7C8FFA-D8B0-48E5-82A1-7A7DA0921706}"/>
    <cellStyle name="20% - Accent1 9 5" xfId="18202" xr:uid="{BFE742EE-3584-4CD8-8465-AC165EECF9C5}"/>
    <cellStyle name="20% - Accent2 10" xfId="382" xr:uid="{2138C6AA-18AC-4193-8534-6E62A0E39622}"/>
    <cellStyle name="20% - Accent2 10 2" xfId="3609" xr:uid="{33058125-7179-409B-AF7F-4CFE18FCEC14}"/>
    <cellStyle name="20% - Accent2 10 2 2" xfId="7763" xr:uid="{9AE1F90E-E60A-4B33-AC25-4453A527D450}"/>
    <cellStyle name="20% - Accent2 10 2 2 2" xfId="17536" xr:uid="{18AFAEF1-C38E-4C53-84EE-4A7FCE7AFEDD}"/>
    <cellStyle name="20% - Accent2 10 2 2 3" xfId="26644" xr:uid="{A8070409-B11B-4015-B142-92E76E6DAFB0}"/>
    <cellStyle name="20% - Accent2 10 2 3" xfId="11745" xr:uid="{6B30D045-0EEA-4FE5-821C-691610ADC0C1}"/>
    <cellStyle name="20% - Accent2 10 2 4" xfId="20811" xr:uid="{DACF5FDB-F32B-4226-A028-FBB29333A905}"/>
    <cellStyle name="20% - Accent2 10 3" xfId="5437" xr:uid="{8A526895-3F44-47F4-957C-9F9971ADCCE0}"/>
    <cellStyle name="20% - Accent2 10 3 2" xfId="17443" xr:uid="{5FCC3F2D-AC98-4511-BEB5-027FAE474F88}"/>
    <cellStyle name="20% - Accent2 10 3 3" xfId="26541" xr:uid="{5B0ED631-6991-4460-B05B-99408DCD66F2}"/>
    <cellStyle name="20% - Accent2 10 4" xfId="9760" xr:uid="{000FB13C-D81D-4045-BAA1-EB24BAB8D7CA}"/>
    <cellStyle name="20% - Accent2 10 5" xfId="18826" xr:uid="{80818B14-1951-4DF2-928D-E50FCF54A485}"/>
    <cellStyle name="20% - Accent2 11" xfId="2422" xr:uid="{99D51339-608C-44B9-8928-355B7AA08422}"/>
    <cellStyle name="20% - Accent2 11 2" xfId="6623" xr:uid="{59A3932F-15E1-43E8-8726-0F0021681B8E}"/>
    <cellStyle name="20% - Accent2 11 2 2" xfId="17324" xr:uid="{9F2B4338-A22C-41BE-9A6A-2BA0B7C82C2C}"/>
    <cellStyle name="20% - Accent2 11 2 3" xfId="26401" xr:uid="{BE41B2CB-142F-4B6B-850E-AACF447D5804}"/>
    <cellStyle name="20% - Accent2 11 3" xfId="10649" xr:uid="{B7050F3E-F1BE-4F23-A9FA-97CA15D67CE3}"/>
    <cellStyle name="20% - Accent2 11 4" xfId="19715" xr:uid="{5D43DBB5-1064-48F7-B43D-09BE58F88505}"/>
    <cellStyle name="20% - Accent2 12" xfId="4338" xr:uid="{47117825-4509-4EFA-9538-83BB682FEE22}"/>
    <cellStyle name="20% - Accent2 12 2" xfId="13066" xr:uid="{00EE001D-A9FF-4D78-ADE6-E10B2E4B94C3}"/>
    <cellStyle name="20% - Accent2 12 3" xfId="22091" xr:uid="{A9DD0184-A1BC-4F3E-B4E7-F283D0D7A929}"/>
    <cellStyle name="20% - Accent2 13" xfId="8664" xr:uid="{B1F94083-E2D6-41D4-B247-4CDCA63F1B6C}"/>
    <cellStyle name="20% - Accent2 14" xfId="17729" xr:uid="{4D49FB82-6582-4CCE-9DA4-BF5683806787}"/>
    <cellStyle name="20% - Accent2 2" xfId="889" xr:uid="{636274DE-7621-4DB9-8B48-A5E568C30445}"/>
    <cellStyle name="20% - Accent2 3" xfId="941" xr:uid="{7B4A242F-9817-43B1-A892-2C8732844845}"/>
    <cellStyle name="20% - Accent2 3 2" xfId="1107" xr:uid="{C447B497-4F61-4051-973A-C013AC6F44F5}"/>
    <cellStyle name="20% - Accent2 3 2 2" xfId="1642" xr:uid="{81907E72-A0A1-44C5-BFC4-AD3592D2F648}"/>
    <cellStyle name="20% - Accent2 3 2 2 2" xfId="3112" xr:uid="{4AB71619-5994-4850-9A0F-753F140FCF3D}"/>
    <cellStyle name="20% - Accent2 3 2 2 2 2" xfId="7314" xr:uid="{5B188841-8EFA-48B4-8A40-C5ABE530AA43}"/>
    <cellStyle name="20% - Accent2 3 2 2 2 2 2" xfId="14104" xr:uid="{33E173D0-9E0F-49D0-9266-DCFD6FAB1933}"/>
    <cellStyle name="20% - Accent2 3 2 2 2 2 3" xfId="23126" xr:uid="{B7478067-C9A7-4398-A92A-462ADC5E3FC9}"/>
    <cellStyle name="20% - Accent2 3 2 2 2 3" xfId="11340" xr:uid="{4727E7B7-5D3A-4BC3-BC29-AACDA5DDBDD0}"/>
    <cellStyle name="20% - Accent2 3 2 2 2 4" xfId="20406" xr:uid="{007A3CF7-5E85-4558-A039-34FFBAC4BD06}"/>
    <cellStyle name="20% - Accent2 3 2 2 3" xfId="5031" xr:uid="{9477854D-E80A-42EF-9BA7-7598EF447214}"/>
    <cellStyle name="20% - Accent2 3 2 2 3 2" xfId="16618" xr:uid="{C33D91BF-EE43-4E9F-A5CE-5D7427339D07}"/>
    <cellStyle name="20% - Accent2 3 2 2 3 3" xfId="25639" xr:uid="{EAEE5603-F9F5-4C20-BD85-FE6594BAE4C3}"/>
    <cellStyle name="20% - Accent2 3 2 2 4" xfId="9355" xr:uid="{258B14BE-ECC9-44AC-A998-96D92E5789AA}"/>
    <cellStyle name="20% - Accent2 3 2 2 5" xfId="18421" xr:uid="{C320E1B7-0D71-44DE-8ABB-FA75264F4561}"/>
    <cellStyle name="20% - Accent2 3 2 3" xfId="2680" xr:uid="{81EED442-0589-4912-9E8D-0E7B965EDB9A}"/>
    <cellStyle name="20% - Accent2 3 2 3 2" xfId="6882" xr:uid="{CDB14B99-1069-46EA-A1ED-AA8135DB2709}"/>
    <cellStyle name="20% - Accent2 3 2 3 2 2" xfId="17226" xr:uid="{14189551-23AD-47E1-9138-A69145104190}"/>
    <cellStyle name="20% - Accent2 3 2 3 2 3" xfId="26293" xr:uid="{D9479324-F5A8-4EC8-BEA6-8D6FFB6027CA}"/>
    <cellStyle name="20% - Accent2 3 2 3 3" xfId="10908" xr:uid="{865FC8F0-4926-439A-8B58-7BCBC2819AE1}"/>
    <cellStyle name="20% - Accent2 3 2 3 4" xfId="19974" xr:uid="{366E46EA-8A6F-4A80-9AAC-B501935F00AC}"/>
    <cellStyle name="20% - Accent2 3 2 4" xfId="4599" xr:uid="{F1D8AD53-1B22-4948-B16C-9C0340A48CD9}"/>
    <cellStyle name="20% - Accent2 3 2 4 2" xfId="15267" xr:uid="{5047547B-1A0C-45CF-939C-F96DF9E73891}"/>
    <cellStyle name="20% - Accent2 3 2 4 3" xfId="24285" xr:uid="{CEE6A6B0-2693-45DA-B3DB-534C07B5E9C6}"/>
    <cellStyle name="20% - Accent2 3 2 5" xfId="8923" xr:uid="{DA64CF14-B190-4AFD-A06F-B31864EE0BBD}"/>
    <cellStyle name="20% - Accent2 3 2 6" xfId="17989" xr:uid="{E884F3D0-4065-4041-95D1-037B23774425}"/>
    <cellStyle name="20% - Accent2 3 3" xfId="1236" xr:uid="{FBDB061A-0653-4FD4-8990-BE3F27E4C546}"/>
    <cellStyle name="20% - Accent2 3 3 2" xfId="1770" xr:uid="{9D9357D7-1286-446F-B934-CC2BE5D203E9}"/>
    <cellStyle name="20% - Accent2 3 3 2 2" xfId="3240" xr:uid="{4AD4E07C-0C5A-4ADA-9487-DF4FC8463995}"/>
    <cellStyle name="20% - Accent2 3 3 2 2 2" xfId="7442" xr:uid="{C98EE46E-EDB4-41B5-8905-04110546DF87}"/>
    <cellStyle name="20% - Accent2 3 3 2 2 2 2" xfId="17411" xr:uid="{1BB898E7-95DF-4D43-8FB9-755EFC620123}"/>
    <cellStyle name="20% - Accent2 3 3 2 2 2 3" xfId="26506" xr:uid="{FE55AFED-CAC6-4F5A-A330-DEAE20860877}"/>
    <cellStyle name="20% - Accent2 3 3 2 2 3" xfId="11468" xr:uid="{2A38C716-8EE3-449A-87A9-843BFA9F4E87}"/>
    <cellStyle name="20% - Accent2 3 3 2 2 4" xfId="20534" xr:uid="{6B504D8E-9928-4487-9F6F-1BA5F4DF31CD}"/>
    <cellStyle name="20% - Accent2 3 3 2 3" xfId="5159" xr:uid="{DDE3F249-FB6A-466C-86B5-FBC8EA41510A}"/>
    <cellStyle name="20% - Accent2 3 3 2 3 2" xfId="16746" xr:uid="{37C21348-4105-438C-8D51-7E5B5B865014}"/>
    <cellStyle name="20% - Accent2 3 3 2 3 3" xfId="25767" xr:uid="{D1A2E00D-4589-4EF3-91DE-091B1992368E}"/>
    <cellStyle name="20% - Accent2 3 3 2 4" xfId="9483" xr:uid="{9BEE7421-7E19-4835-8899-CC3155F41D17}"/>
    <cellStyle name="20% - Accent2 3 3 2 5" xfId="18549" xr:uid="{D8F9D633-0DEE-41BD-8848-32EA637D3829}"/>
    <cellStyle name="20% - Accent2 3 3 3" xfId="2809" xr:uid="{11551F18-017D-4C7F-9302-918DE7C68DD4}"/>
    <cellStyle name="20% - Accent2 3 3 3 2" xfId="7011" xr:uid="{D4F65846-EBEE-44C7-BD0F-5D03AAEECA87}"/>
    <cellStyle name="20% - Accent2 3 3 3 2 2" xfId="17547" xr:uid="{D9F7AE37-688B-4037-A7CC-98906FAE6257}"/>
    <cellStyle name="20% - Accent2 3 3 3 2 3" xfId="26655" xr:uid="{2DF37093-6331-4E96-9C24-71F5ACDADF09}"/>
    <cellStyle name="20% - Accent2 3 3 3 3" xfId="11037" xr:uid="{2A32809E-1FDD-4B5A-8F4B-08B71B0B23AC}"/>
    <cellStyle name="20% - Accent2 3 3 3 4" xfId="20103" xr:uid="{0CCA37D2-5355-41A9-91BD-E25254BBBCC7}"/>
    <cellStyle name="20% - Accent2 3 3 4" xfId="4728" xr:uid="{4EC7CD02-9612-4163-BC19-21BF42E73A36}"/>
    <cellStyle name="20% - Accent2 3 3 4 2" xfId="15307" xr:uid="{26F5A64D-766E-4A7E-B548-27ADA2AF0A61}"/>
    <cellStyle name="20% - Accent2 3 3 4 3" xfId="24325" xr:uid="{D2A1F973-42AD-4E1A-832E-B589F4E73373}"/>
    <cellStyle name="20% - Accent2 3 3 5" xfId="9052" xr:uid="{48A81FA8-9C00-4462-AEAC-7FC3D8351985}"/>
    <cellStyle name="20% - Accent2 3 3 6" xfId="18118" xr:uid="{1D93FC83-CFBD-454F-A587-1BBEA5EDF477}"/>
    <cellStyle name="20% - Accent2 3 4" xfId="1478" xr:uid="{2C49CAA7-DAEF-47EA-9ECE-9938B4E53396}"/>
    <cellStyle name="20% - Accent2 3 4 2" xfId="2950" xr:uid="{5BEEEE51-CB39-4CDB-9093-A2FC7E7C4F74}"/>
    <cellStyle name="20% - Accent2 3 4 2 2" xfId="7152" xr:uid="{64DE1514-450D-4719-B401-8786A3716795}"/>
    <cellStyle name="20% - Accent2 3 4 2 2 2" xfId="12370" xr:uid="{590F943B-4C12-4FE8-A1C3-55BF095941A4}"/>
    <cellStyle name="20% - Accent2 3 4 2 2 3" xfId="21423" xr:uid="{27A6759A-F4AF-4E64-BE37-F9CB5CB00070}"/>
    <cellStyle name="20% - Accent2 3 4 2 3" xfId="11178" xr:uid="{F5A26378-2018-4E39-9EA8-EE0FA9EC36C4}"/>
    <cellStyle name="20% - Accent2 3 4 2 4" xfId="20244" xr:uid="{367E326D-518E-4823-AE5C-EB120A3A0B80}"/>
    <cellStyle name="20% - Accent2 3 4 3" xfId="4869" xr:uid="{594BA3F5-F80D-4863-9D05-0891E5051C0D}"/>
    <cellStyle name="20% - Accent2 3 4 3 2" xfId="16456" xr:uid="{776B4ADB-AF36-4441-A077-AA95172282B3}"/>
    <cellStyle name="20% - Accent2 3 4 3 3" xfId="25477" xr:uid="{B02A6A52-723D-436B-B8DF-FD254795A750}"/>
    <cellStyle name="20% - Accent2 3 4 4" xfId="9193" xr:uid="{8FE04D9A-3CEC-4F37-ACF5-DEB4ACC43F20}"/>
    <cellStyle name="20% - Accent2 3 4 5" xfId="18259" xr:uid="{ACD9CDD2-F772-49AD-BFF7-F3653795BE92}"/>
    <cellStyle name="20% - Accent2 3 5" xfId="2520" xr:uid="{527D0666-C501-4A5F-8036-9EB78FE81A0B}"/>
    <cellStyle name="20% - Accent2 3 5 2" xfId="6722" xr:uid="{9B9BF684-DC01-4866-97D2-C2F0353C97F1}"/>
    <cellStyle name="20% - Accent2 3 5 2 2" xfId="15167" xr:uid="{95F49F43-A434-442E-B2AC-4E86D8EFDC7B}"/>
    <cellStyle name="20% - Accent2 3 5 2 3" xfId="24184" xr:uid="{E8F73C5D-5BA8-4944-AACF-E1CE60AD9406}"/>
    <cellStyle name="20% - Accent2 3 5 3" xfId="10748" xr:uid="{A0312970-A1C6-420D-B5F8-DE695770EAD0}"/>
    <cellStyle name="20% - Accent2 3 5 4" xfId="19814" xr:uid="{749FEC09-CB4D-4BE4-B7DB-35E72F5FB8F0}"/>
    <cellStyle name="20% - Accent2 3 6" xfId="4439" xr:uid="{DE6B2963-A7A5-429D-BF87-E060A25594E6}"/>
    <cellStyle name="20% - Accent2 3 6 2" xfId="12672" xr:uid="{B1DAF196-03C7-4881-B67C-82828887D2EA}"/>
    <cellStyle name="20% - Accent2 3 6 3" xfId="21707" xr:uid="{ADA0AD5F-F75B-4AAF-A83E-EB6A1005EED2}"/>
    <cellStyle name="20% - Accent2 3 7" xfId="8763" xr:uid="{E19FF8AC-622A-4C94-8283-FF21BBF89BEF}"/>
    <cellStyle name="20% - Accent2 3 8" xfId="17829" xr:uid="{3F9CF474-F48B-49E1-9FAD-DB72C8B26C38}"/>
    <cellStyle name="20% - Accent2 4" xfId="955" xr:uid="{120BADCB-0693-45E5-8DAC-FDD2C284245B}"/>
    <cellStyle name="20% - Accent2 4 2" xfId="1121" xr:uid="{6CD429CB-D20D-44F7-87B0-24A7CDF71ADB}"/>
    <cellStyle name="20% - Accent2 4 2 2" xfId="1656" xr:uid="{4937CBF8-8848-465B-8FD1-E19C6E3FCCDB}"/>
    <cellStyle name="20% - Accent2 4 2 2 2" xfId="3126" xr:uid="{0097A374-94D9-46F7-A657-5F56F7CA33F6}"/>
    <cellStyle name="20% - Accent2 4 2 2 2 2" xfId="7328" xr:uid="{FA5F7C5A-4DB9-431F-BF80-EA4D28D891C5}"/>
    <cellStyle name="20% - Accent2 4 2 2 2 2 2" xfId="16977" xr:uid="{71BD6C9F-282E-4823-B1D2-7F2F8B915DB3}"/>
    <cellStyle name="20% - Accent2 4 2 2 2 2 3" xfId="26004" xr:uid="{9FC5BAC5-B376-4B00-B169-5BD686117662}"/>
    <cellStyle name="20% - Accent2 4 2 2 2 3" xfId="11354" xr:uid="{865B21BE-26EC-4432-B08F-4C596CD18782}"/>
    <cellStyle name="20% - Accent2 4 2 2 2 4" xfId="20420" xr:uid="{B400B88C-A278-42A5-B69A-E2B25DED26BE}"/>
    <cellStyle name="20% - Accent2 4 2 2 3" xfId="5045" xr:uid="{E8D2BB92-B7AD-4C16-8786-13D8EC28F725}"/>
    <cellStyle name="20% - Accent2 4 2 2 3 2" xfId="16632" xr:uid="{963509A0-727F-40C1-A5B9-D6AF9FA42119}"/>
    <cellStyle name="20% - Accent2 4 2 2 3 3" xfId="25653" xr:uid="{A616485E-6DA7-46DF-BA34-AB9464FE19DA}"/>
    <cellStyle name="20% - Accent2 4 2 2 4" xfId="9369" xr:uid="{A4F47894-7CDE-40DA-A864-7F02653A0E34}"/>
    <cellStyle name="20% - Accent2 4 2 2 5" xfId="18435" xr:uid="{10DC43F3-A052-48BD-B525-747598E5E897}"/>
    <cellStyle name="20% - Accent2 4 2 3" xfId="2694" xr:uid="{3C0AB261-B949-48DE-9DF0-E5A81048FCBF}"/>
    <cellStyle name="20% - Accent2 4 2 3 2" xfId="6896" xr:uid="{919CAE79-1545-46C8-8824-60D8AE067B61}"/>
    <cellStyle name="20% - Accent2 4 2 3 2 2" xfId="17645" xr:uid="{EF34CB9A-A56F-4239-B690-758B2F25D9AC}"/>
    <cellStyle name="20% - Accent2 4 2 3 2 3" xfId="26766" xr:uid="{5A3B4C30-4DDB-454B-8977-BB678F9F5953}"/>
    <cellStyle name="20% - Accent2 4 2 3 3" xfId="10922" xr:uid="{D625CBA4-DD96-4DBC-9EF2-1D5F4D92EC79}"/>
    <cellStyle name="20% - Accent2 4 2 3 4" xfId="19988" xr:uid="{70993237-AC90-44A5-AB91-2BF5A0503258}"/>
    <cellStyle name="20% - Accent2 4 2 4" xfId="4613" xr:uid="{C555E50D-826C-4744-BF3F-73ACCCB34897}"/>
    <cellStyle name="20% - Accent2 4 2 4 2" xfId="12537" xr:uid="{E1BC6EBA-96E4-4444-AA43-F175D59C99D7}"/>
    <cellStyle name="20% - Accent2 4 2 4 3" xfId="21575" xr:uid="{B5C74EFC-5655-4B8A-ADE3-583921609D92}"/>
    <cellStyle name="20% - Accent2 4 2 5" xfId="8937" xr:uid="{DCA5A0EA-1890-4D2C-B402-479810DA8062}"/>
    <cellStyle name="20% - Accent2 4 2 6" xfId="18003" xr:uid="{D06EB696-7E93-4A2B-943E-A63973AC5E54}"/>
    <cellStyle name="20% - Accent2 4 3" xfId="1250" xr:uid="{D5A44E1D-2262-483D-A64D-16E733C35271}"/>
    <cellStyle name="20% - Accent2 4 3 2" xfId="1784" xr:uid="{D3EF1E61-815B-4807-A660-1CDE6123FBC2}"/>
    <cellStyle name="20% - Accent2 4 3 2 2" xfId="3254" xr:uid="{E579057D-E441-4DAD-83DA-AFBDBFE3921A}"/>
    <cellStyle name="20% - Accent2 4 3 2 2 2" xfId="7456" xr:uid="{F0ADD526-620D-48CB-9A54-C493BF3C38C9}"/>
    <cellStyle name="20% - Accent2 4 3 2 2 2 2" xfId="17076" xr:uid="{F208E9AC-3E4E-4699-B4EB-959F65C9513A}"/>
    <cellStyle name="20% - Accent2 4 3 2 2 2 3" xfId="26118" xr:uid="{CC2F2FDC-F103-45D3-B2E8-983C671CB097}"/>
    <cellStyle name="20% - Accent2 4 3 2 2 3" xfId="11482" xr:uid="{F752E17F-1897-494E-84B6-995B66BE0056}"/>
    <cellStyle name="20% - Accent2 4 3 2 2 4" xfId="20548" xr:uid="{5459AED2-4DFD-4C1C-9C7F-854AFDD1CB08}"/>
    <cellStyle name="20% - Accent2 4 3 2 3" xfId="5173" xr:uid="{4BE413B1-6490-462E-929C-DD69D48C4971}"/>
    <cellStyle name="20% - Accent2 4 3 2 3 2" xfId="16760" xr:uid="{EFB5D10B-9748-4A19-9D80-492CCA5E8D55}"/>
    <cellStyle name="20% - Accent2 4 3 2 3 3" xfId="25781" xr:uid="{70D27CAA-EC79-43D8-A6AD-052055012B4D}"/>
    <cellStyle name="20% - Accent2 4 3 2 4" xfId="9497" xr:uid="{EB5D9E3A-DD93-4E02-9D64-64FE05342E37}"/>
    <cellStyle name="20% - Accent2 4 3 2 5" xfId="18563" xr:uid="{C9555677-EBE7-4CBA-B3D7-C2B384209F36}"/>
    <cellStyle name="20% - Accent2 4 3 3" xfId="2823" xr:uid="{3FBA2D27-6F40-47DA-8827-52A9DCA09311}"/>
    <cellStyle name="20% - Accent2 4 3 3 2" xfId="7025" xr:uid="{F1F64D99-2D7F-4716-A6E5-F65CDC58D4FC}"/>
    <cellStyle name="20% - Accent2 4 3 3 2 2" xfId="17588" xr:uid="{B28B24E6-1C43-4C96-B529-4C67C4CDA6F5}"/>
    <cellStyle name="20% - Accent2 4 3 3 2 3" xfId="26701" xr:uid="{DA9CA93B-102E-47B9-936A-0007006BAE78}"/>
    <cellStyle name="20% - Accent2 4 3 3 3" xfId="11051" xr:uid="{403C4B6A-E545-4154-ABE6-3A3E2C531F70}"/>
    <cellStyle name="20% - Accent2 4 3 3 4" xfId="20117" xr:uid="{8D6A77DA-7EC7-4D16-BC0A-C8F99B8A2B07}"/>
    <cellStyle name="20% - Accent2 4 3 4" xfId="4742" xr:uid="{727ACF78-2EFD-4CF0-92A0-7D165651AF6A}"/>
    <cellStyle name="20% - Accent2 4 3 4 2" xfId="12613" xr:uid="{7F2C2587-8543-4225-8149-1589AFB90E64}"/>
    <cellStyle name="20% - Accent2 4 3 4 3" xfId="21650" xr:uid="{C324A146-4715-40D7-AEE7-CF7A1DF7C191}"/>
    <cellStyle name="20% - Accent2 4 3 5" xfId="9066" xr:uid="{E1E41A4A-EF31-47CA-87E1-9BBDE12FCBEA}"/>
    <cellStyle name="20% - Accent2 4 3 6" xfId="18132" xr:uid="{DC1DD07B-133B-43B7-A871-3D5A5F01E1E5}"/>
    <cellStyle name="20% - Accent2 4 4" xfId="1492" xr:uid="{59874034-70C3-4A34-9856-CDFAF0FCD3FB}"/>
    <cellStyle name="20% - Accent2 4 4 2" xfId="2964" xr:uid="{25CB821C-1D4A-4058-9829-A93A9312053C}"/>
    <cellStyle name="20% - Accent2 4 4 2 2" xfId="7166" xr:uid="{9F462FB3-AD39-427F-BF94-69374EA954E8}"/>
    <cellStyle name="20% - Accent2 4 4 2 2 2" xfId="16994" xr:uid="{A7CEBCD9-46EB-4A25-B780-758CF486828E}"/>
    <cellStyle name="20% - Accent2 4 4 2 2 3" xfId="26023" xr:uid="{BE278BFC-EF2C-43D7-9F50-2E963841EC3A}"/>
    <cellStyle name="20% - Accent2 4 4 2 3" xfId="11192" xr:uid="{E198F0B8-7590-419D-9D95-287E411600D5}"/>
    <cellStyle name="20% - Accent2 4 4 2 4" xfId="20258" xr:uid="{A5F13EDE-8E4E-4D43-8E8D-9C50A89DAD8B}"/>
    <cellStyle name="20% - Accent2 4 4 3" xfId="4883" xr:uid="{124DC5DB-4FF6-4029-8CEF-63CE46C0B9BF}"/>
    <cellStyle name="20% - Accent2 4 4 3 2" xfId="16470" xr:uid="{E916D20D-CEB0-4C45-9D1F-F88A7F0B76AA}"/>
    <cellStyle name="20% - Accent2 4 4 3 3" xfId="25491" xr:uid="{0D72F7D0-5422-40BD-87A9-149D4F30FA31}"/>
    <cellStyle name="20% - Accent2 4 4 4" xfId="9207" xr:uid="{79E61329-9092-4597-8458-9D1E59BFDDD6}"/>
    <cellStyle name="20% - Accent2 4 4 5" xfId="18273" xr:uid="{98EA5043-8273-482E-A980-CFA4F8D2D23F}"/>
    <cellStyle name="20% - Accent2 4 5" xfId="2534" xr:uid="{5755A715-F41F-472C-84C0-8755DD6564F4}"/>
    <cellStyle name="20% - Accent2 4 5 2" xfId="6736" xr:uid="{B756BE6B-3261-42ED-ABE7-AACF2C2EAC98}"/>
    <cellStyle name="20% - Accent2 4 5 2 2" xfId="17541" xr:uid="{F21D662A-B2F8-466B-8E54-B0C2C3E5D151}"/>
    <cellStyle name="20% - Accent2 4 5 2 3" xfId="26650" xr:uid="{D7D4E082-9BFF-4266-8791-89A01151DBA3}"/>
    <cellStyle name="20% - Accent2 4 5 3" xfId="10762" xr:uid="{53FBDB2B-55AA-485C-B525-ED4CCF97E75D}"/>
    <cellStyle name="20% - Accent2 4 5 4" xfId="19828" xr:uid="{F6410A11-D5DF-4731-B5A9-F16BC8B1867B}"/>
    <cellStyle name="20% - Accent2 4 6" xfId="4453" xr:uid="{B747F664-2B2A-4FF9-995F-35736538AF2B}"/>
    <cellStyle name="20% - Accent2 4 6 2" xfId="12965" xr:uid="{89C34EA0-1F03-4161-83B9-3F543D9C318C}"/>
    <cellStyle name="20% - Accent2 4 6 3" xfId="21993" xr:uid="{5154C19E-DD30-4FF4-9FA6-9F277B157398}"/>
    <cellStyle name="20% - Accent2 4 7" xfId="8777" xr:uid="{1B388620-912B-4628-AC56-F93B20BB2691}"/>
    <cellStyle name="20% - Accent2 4 8" xfId="17843" xr:uid="{2273448A-8D88-4105-BC3D-1F68BC6FC033}"/>
    <cellStyle name="20% - Accent2 5" xfId="969" xr:uid="{4C582E2C-3944-4507-AB94-6E440E91B452}"/>
    <cellStyle name="20% - Accent2 5 2" xfId="1135" xr:uid="{04780F66-7F35-458F-93A5-98BC17D74B37}"/>
    <cellStyle name="20% - Accent2 5 2 2" xfId="1670" xr:uid="{420BF66B-A9E7-4477-8E9D-206BBDAD4596}"/>
    <cellStyle name="20% - Accent2 5 2 2 2" xfId="3140" xr:uid="{9B1D84F1-88B1-4924-9DB6-D8E70FD7B170}"/>
    <cellStyle name="20% - Accent2 5 2 2 2 2" xfId="7342" xr:uid="{A7FCA675-0E85-43F1-9314-941ECEC326F6}"/>
    <cellStyle name="20% - Accent2 5 2 2 2 2 2" xfId="17428" xr:uid="{39B3268F-FF7B-479F-8A11-0C8714994593}"/>
    <cellStyle name="20% - Accent2 5 2 2 2 2 3" xfId="26524" xr:uid="{FB07D57C-B30F-4FCA-9932-5F401B56DB12}"/>
    <cellStyle name="20% - Accent2 5 2 2 2 3" xfId="11368" xr:uid="{B546CE1B-B84B-4E9F-90AF-173F1DAB882E}"/>
    <cellStyle name="20% - Accent2 5 2 2 2 4" xfId="20434" xr:uid="{FF026C6C-21B3-403A-80B1-49D3C1452424}"/>
    <cellStyle name="20% - Accent2 5 2 2 3" xfId="5059" xr:uid="{5ABA67EB-2038-4344-9F2E-FC6308A9FEC8}"/>
    <cellStyle name="20% - Accent2 5 2 2 3 2" xfId="16646" xr:uid="{40E52E90-F941-48BD-B6B7-0BE4FB6EBD04}"/>
    <cellStyle name="20% - Accent2 5 2 2 3 3" xfId="25667" xr:uid="{B04B7720-E591-49CB-B2B4-66A72D00F772}"/>
    <cellStyle name="20% - Accent2 5 2 2 4" xfId="9383" xr:uid="{F82F2817-6C6A-460F-960F-B9653C0807CB}"/>
    <cellStyle name="20% - Accent2 5 2 2 5" xfId="18449" xr:uid="{A5B550D2-3945-48D9-A3CE-F188E5F995CC}"/>
    <cellStyle name="20% - Accent2 5 2 3" xfId="2708" xr:uid="{723053EE-5C67-444D-BD08-253CD629FD96}"/>
    <cellStyle name="20% - Accent2 5 2 3 2" xfId="6910" xr:uid="{90E8A1D3-C64A-4DBC-ADDA-8DA9B0D02690}"/>
    <cellStyle name="20% - Accent2 5 2 3 2 2" xfId="17560" xr:uid="{266701B0-3B4B-4CB1-9152-117C3317953B}"/>
    <cellStyle name="20% - Accent2 5 2 3 2 3" xfId="26671" xr:uid="{085EBB16-1818-4912-A96B-3D150AE96C29}"/>
    <cellStyle name="20% - Accent2 5 2 3 3" xfId="10936" xr:uid="{4432DFAE-8428-4323-BF56-254B4AC2E3A6}"/>
    <cellStyle name="20% - Accent2 5 2 3 4" xfId="20002" xr:uid="{6CB9030A-CD9A-43C7-9CDE-19D65C662D2A}"/>
    <cellStyle name="20% - Accent2 5 2 4" xfId="4627" xr:uid="{94BBA740-5989-43BB-8513-B8D4741263A9}"/>
    <cellStyle name="20% - Accent2 5 2 4 2" xfId="15201" xr:uid="{18C45057-4D27-4142-92EE-6D41C25CEAB3}"/>
    <cellStyle name="20% - Accent2 5 2 4 3" xfId="24218" xr:uid="{76A751AA-C714-4746-93EB-45A3B0B771D3}"/>
    <cellStyle name="20% - Accent2 5 2 5" xfId="8951" xr:uid="{230C296D-2F56-4447-AA45-7667AB59A15D}"/>
    <cellStyle name="20% - Accent2 5 2 6" xfId="18017" xr:uid="{57DAB258-1E68-4883-8AA5-17876DC2D8CA}"/>
    <cellStyle name="20% - Accent2 5 3" xfId="1264" xr:uid="{F21D554E-6725-4FE8-BCCF-F0C0FAB8CBED}"/>
    <cellStyle name="20% - Accent2 5 3 2" xfId="1798" xr:uid="{32754F02-5652-4C51-8ED5-AFB22FF8E533}"/>
    <cellStyle name="20% - Accent2 5 3 2 2" xfId="3268" xr:uid="{A0E58516-0120-4E19-9BDD-2158E39F1EA4}"/>
    <cellStyle name="20% - Accent2 5 3 2 2 2" xfId="7470" xr:uid="{93244718-2C9E-4F67-B176-667DD753E186}"/>
    <cellStyle name="20% - Accent2 5 3 2 2 2 2" xfId="17166" xr:uid="{645B7511-9805-4674-97A0-D38206917D2E}"/>
    <cellStyle name="20% - Accent2 5 3 2 2 2 3" xfId="26225" xr:uid="{30A56C35-1B57-4726-AE83-ED3852B10B17}"/>
    <cellStyle name="20% - Accent2 5 3 2 2 3" xfId="11496" xr:uid="{9936A432-5D2E-400D-BC88-40DD680E6B70}"/>
    <cellStyle name="20% - Accent2 5 3 2 2 4" xfId="20562" xr:uid="{E04D7124-0432-439E-A30A-4B5984561070}"/>
    <cellStyle name="20% - Accent2 5 3 2 3" xfId="5187" xr:uid="{B66AC6FD-F842-46ED-818F-B0D21EAE70F2}"/>
    <cellStyle name="20% - Accent2 5 3 2 3 2" xfId="16774" xr:uid="{B5758CCE-15B3-456D-B7EC-CAD7BECF38AC}"/>
    <cellStyle name="20% - Accent2 5 3 2 3 3" xfId="25795" xr:uid="{DB412D4B-8A6F-40AC-96B7-BEA99CE57CE7}"/>
    <cellStyle name="20% - Accent2 5 3 2 4" xfId="9511" xr:uid="{3F5E4AA9-3339-484C-B1B8-3BB21D27D339}"/>
    <cellStyle name="20% - Accent2 5 3 2 5" xfId="18577" xr:uid="{E9C07F5B-4BF1-40C4-961C-95D946CB887F}"/>
    <cellStyle name="20% - Accent2 5 3 3" xfId="2837" xr:uid="{A36492CE-1ECA-4FF2-9FCC-10E2F017E09D}"/>
    <cellStyle name="20% - Accent2 5 3 3 2" xfId="7039" xr:uid="{199C437F-60BC-4660-B619-C8046FCA5817}"/>
    <cellStyle name="20% - Accent2 5 3 3 2 2" xfId="17128" xr:uid="{B8562BE3-AB8A-472C-A51B-346D8F0FCE05}"/>
    <cellStyle name="20% - Accent2 5 3 3 2 3" xfId="26183" xr:uid="{0E1C4813-0787-4DBA-AD68-AFEE68CC18AE}"/>
    <cellStyle name="20% - Accent2 5 3 3 3" xfId="11065" xr:uid="{25287C3C-540C-4AFA-AA7E-61553B40DBB7}"/>
    <cellStyle name="20% - Accent2 5 3 3 4" xfId="20131" xr:uid="{6949622E-6E6D-49AC-90DE-6B2677D91C55}"/>
    <cellStyle name="20% - Accent2 5 3 4" xfId="4756" xr:uid="{09AB18C8-86B2-4062-BF15-86F7C4E45323}"/>
    <cellStyle name="20% - Accent2 5 3 4 2" xfId="12671" xr:uid="{445C3605-2B2E-4194-9A98-45ED4744CF49}"/>
    <cellStyle name="20% - Accent2 5 3 4 3" xfId="21706" xr:uid="{B183D421-4733-4BE2-A1E2-B0FABDD9BA50}"/>
    <cellStyle name="20% - Accent2 5 3 5" xfId="9080" xr:uid="{208CFA01-D768-4916-A36C-2EB8C246B762}"/>
    <cellStyle name="20% - Accent2 5 3 6" xfId="18146" xr:uid="{3CD3506C-E06E-445F-A220-226BE6C2FF54}"/>
    <cellStyle name="20% - Accent2 5 4" xfId="1506" xr:uid="{360FAE83-838D-4500-933B-770BC6E4DCBE}"/>
    <cellStyle name="20% - Accent2 5 4 2" xfId="2978" xr:uid="{6CC11C51-C615-4EC6-9C82-9340CF8C258C}"/>
    <cellStyle name="20% - Accent2 5 4 2 2" xfId="7180" xr:uid="{04E7D1FE-B79D-4E56-B406-51572116677A}"/>
    <cellStyle name="20% - Accent2 5 4 2 2 2" xfId="17348" xr:uid="{5FA03743-19B7-4A9B-B104-D7D848485492}"/>
    <cellStyle name="20% - Accent2 5 4 2 2 3" xfId="26431" xr:uid="{E969BB97-6E36-4908-8736-C2F9470BD320}"/>
    <cellStyle name="20% - Accent2 5 4 2 3" xfId="11206" xr:uid="{3B4E8743-DAE7-4FD2-AC77-E06712FF236D}"/>
    <cellStyle name="20% - Accent2 5 4 2 4" xfId="20272" xr:uid="{A5791875-E813-441B-AF93-D24A42ABB046}"/>
    <cellStyle name="20% - Accent2 5 4 3" xfId="4897" xr:uid="{FBCC7E3A-7CF4-41DC-88D7-4B3EEE6C2E7B}"/>
    <cellStyle name="20% - Accent2 5 4 3 2" xfId="16484" xr:uid="{99DFB2A8-0C33-4FAB-9961-30B46B2BDDA1}"/>
    <cellStyle name="20% - Accent2 5 4 3 3" xfId="25505" xr:uid="{5AA1D44F-2DA2-4EC3-9FAD-E7F08B514327}"/>
    <cellStyle name="20% - Accent2 5 4 4" xfId="9221" xr:uid="{AA5E033E-620C-4E83-BB9C-843C2A6A7E03}"/>
    <cellStyle name="20% - Accent2 5 4 5" xfId="18287" xr:uid="{45C72ED9-1095-441C-998A-351E87311156}"/>
    <cellStyle name="20% - Accent2 5 5" xfId="2548" xr:uid="{B6F06BB8-F74C-438C-BB60-ECF2FB614C47}"/>
    <cellStyle name="20% - Accent2 5 5 2" xfId="6750" xr:uid="{2623BBAF-FD58-4995-BA6C-A962C703DEC5}"/>
    <cellStyle name="20% - Accent2 5 5 2 2" xfId="13358" xr:uid="{ECCA1702-2DA8-4CD5-9F4B-02CBB169E37C}"/>
    <cellStyle name="20% - Accent2 5 5 2 3" xfId="22382" xr:uid="{722B8C5F-9275-4890-ACA5-A79BECE0851F}"/>
    <cellStyle name="20% - Accent2 5 5 3" xfId="10776" xr:uid="{24733434-370C-4C9B-8B43-CE50ED1AF930}"/>
    <cellStyle name="20% - Accent2 5 5 4" xfId="19842" xr:uid="{0756F39E-6592-4607-AC59-D02FB688F34E}"/>
    <cellStyle name="20% - Accent2 5 6" xfId="4467" xr:uid="{6557D4E0-AFDA-48ED-BC94-45E2199FB08B}"/>
    <cellStyle name="20% - Accent2 5 6 2" xfId="12521" xr:uid="{DFAB1F0D-2301-4A35-8270-F07EA474FCA4}"/>
    <cellStyle name="20% - Accent2 5 6 3" xfId="21559" xr:uid="{EBBC26E3-D459-4C80-8A9D-C89EC98A70AC}"/>
    <cellStyle name="20% - Accent2 5 7" xfId="8791" xr:uid="{22129E6D-6D9A-4389-B490-03EF3AB034AA}"/>
    <cellStyle name="20% - Accent2 5 8" xfId="17857" xr:uid="{22F28B58-AE0E-41A0-A525-73D6C89DA7A8}"/>
    <cellStyle name="20% - Accent2 6" xfId="1053" xr:uid="{318CF512-15D2-4FCA-BE6F-29C2B982A5CF}"/>
    <cellStyle name="20% - Accent2 6 2" xfId="1587" xr:uid="{659533C8-2387-44BC-A665-9FD6339CFCCE}"/>
    <cellStyle name="20% - Accent2 6 2 2" xfId="3057" xr:uid="{E5F138F6-5638-4938-A2B9-CFABDF2B035B}"/>
    <cellStyle name="20% - Accent2 6 2 2 2" xfId="7259" xr:uid="{56E00DB0-C3D4-4C7C-AA5F-90712030E5BA}"/>
    <cellStyle name="20% - Accent2 6 2 2 2 2" xfId="16991" xr:uid="{94C98C0C-CB36-46D8-8C72-CA6324B38964}"/>
    <cellStyle name="20% - Accent2 6 2 2 2 3" xfId="26020" xr:uid="{E4CA7443-C0D6-4596-95B7-652C74060E53}"/>
    <cellStyle name="20% - Accent2 6 2 2 3" xfId="11285" xr:uid="{4AE8859D-B28C-4439-9B0F-820F16D8C231}"/>
    <cellStyle name="20% - Accent2 6 2 2 4" xfId="20351" xr:uid="{A3C10B50-5D39-4431-86F1-42015D0845F6}"/>
    <cellStyle name="20% - Accent2 6 2 3" xfId="4976" xr:uid="{7E5B0900-CC09-48F0-B7D2-F65F422206AA}"/>
    <cellStyle name="20% - Accent2 6 2 3 2" xfId="16563" xr:uid="{D277595B-7F5F-49D8-9C36-4D7B1AF5CB0C}"/>
    <cellStyle name="20% - Accent2 6 2 3 3" xfId="25584" xr:uid="{7BCFA1E5-1284-4838-A646-1E8BB2C0860D}"/>
    <cellStyle name="20% - Accent2 6 2 4" xfId="9300" xr:uid="{24426184-3FF2-4718-8001-FC34F4832238}"/>
    <cellStyle name="20% - Accent2 6 2 5" xfId="18366" xr:uid="{2FEA61FF-DEDF-40D6-9F1D-1921EE78F7C8}"/>
    <cellStyle name="20% - Accent2 6 3" xfId="2626" xr:uid="{BA771B21-576B-4E0F-8674-B99E04A02268}"/>
    <cellStyle name="20% - Accent2 6 3 2" xfId="6828" xr:uid="{9088F695-D74B-4E0D-91AF-D00CAC01F7DD}"/>
    <cellStyle name="20% - Accent2 6 3 2 2" xfId="17605" xr:uid="{0F8234FE-2261-4849-80CF-D4813E314FDF}"/>
    <cellStyle name="20% - Accent2 6 3 2 3" xfId="26720" xr:uid="{32ED9183-25BB-4EEF-B3C8-FED226A49E88}"/>
    <cellStyle name="20% - Accent2 6 3 3" xfId="10854" xr:uid="{AD1FF3F9-581A-4A08-8989-F19111FF42CE}"/>
    <cellStyle name="20% - Accent2 6 3 4" xfId="19920" xr:uid="{57711BE1-1221-4E53-8392-4338CB469D72}"/>
    <cellStyle name="20% - Accent2 6 4" xfId="4545" xr:uid="{91563009-E22F-4B5E-BDCC-D214CAAC33F7}"/>
    <cellStyle name="20% - Accent2 6 4 2" xfId="15007" xr:uid="{B5682285-0782-4167-A939-46A711B90473}"/>
    <cellStyle name="20% - Accent2 6 4 3" xfId="24027" xr:uid="{F6D576A3-5294-4AB4-AE60-A7A0C0436304}"/>
    <cellStyle name="20% - Accent2 6 5" xfId="8869" xr:uid="{7D7B8D18-334D-4AE3-B65C-A28DF5C24708}"/>
    <cellStyle name="20% - Accent2 6 6" xfId="17935" xr:uid="{B38ED49D-FFBE-4605-ABBE-4FD1CCA0F567}"/>
    <cellStyle name="20% - Accent2 7" xfId="1200" xr:uid="{D93BC8A5-0365-4DE0-B26F-AB50659CB820}"/>
    <cellStyle name="20% - Accent2 7 2" xfId="1735" xr:uid="{8A78D53D-DA97-4D65-8505-6B0EC7671C7F}"/>
    <cellStyle name="20% - Accent2 7 2 2" xfId="3205" xr:uid="{C60A1299-D4E6-4CF3-8014-EED10048C8C1}"/>
    <cellStyle name="20% - Accent2 7 2 2 2" xfId="7407" xr:uid="{0843124A-8B37-44D1-A6BC-65A56DE36684}"/>
    <cellStyle name="20% - Accent2 7 2 2 2 2" xfId="17631" xr:uid="{2B7C2CCD-06E3-451A-B859-D0F0D6505A6E}"/>
    <cellStyle name="20% - Accent2 7 2 2 2 3" xfId="26750" xr:uid="{DA1496C1-8510-46C3-8540-B93BD286F485}"/>
    <cellStyle name="20% - Accent2 7 2 2 3" xfId="11433" xr:uid="{A35F4A64-8D77-44DF-A818-E8D23A26F8C6}"/>
    <cellStyle name="20% - Accent2 7 2 2 4" xfId="20499" xr:uid="{7A60886E-BFE5-4DDB-AD60-BB1A2EA42168}"/>
    <cellStyle name="20% - Accent2 7 2 3" xfId="5124" xr:uid="{EFB4BD4F-F7A1-4DF4-97A0-498173DF70E6}"/>
    <cellStyle name="20% - Accent2 7 2 3 2" xfId="16711" xr:uid="{B06EC92B-9642-40B6-8EED-0CA5393F01F0}"/>
    <cellStyle name="20% - Accent2 7 2 3 3" xfId="25732" xr:uid="{25BDCC25-3427-4297-A254-CED80A0B3798}"/>
    <cellStyle name="20% - Accent2 7 2 4" xfId="9448" xr:uid="{BE068D84-68A9-4A0D-9DA3-287800CBA8F2}"/>
    <cellStyle name="20% - Accent2 7 2 5" xfId="18514" xr:uid="{0F843E52-830F-4B4D-922D-0D0122DFF020}"/>
    <cellStyle name="20% - Accent2 7 3" xfId="2773" xr:uid="{F04C4D0C-D060-47F0-BFB0-1D6DD384474D}"/>
    <cellStyle name="20% - Accent2 7 3 2" xfId="6975" xr:uid="{1B851123-97B4-4909-8E87-BD825F85A603}"/>
    <cellStyle name="20% - Accent2 7 3 2 2" xfId="16999" xr:uid="{1CA5845E-253C-46A9-AD7A-D9F6FE59D175}"/>
    <cellStyle name="20% - Accent2 7 3 2 3" xfId="26029" xr:uid="{FC083352-4CA2-491A-95BB-16D13504ABAA}"/>
    <cellStyle name="20% - Accent2 7 3 3" xfId="11001" xr:uid="{8EBA7A51-1916-43E6-B590-320BB2272906}"/>
    <cellStyle name="20% - Accent2 7 3 4" xfId="20067" xr:uid="{2F6922CC-E6EE-4F19-AE8D-DA0DCFE8DB32}"/>
    <cellStyle name="20% - Accent2 7 4" xfId="4692" xr:uid="{96EB2ADA-93C9-4207-BB08-FBC6F4544190}"/>
    <cellStyle name="20% - Accent2 7 4 2" xfId="14888" xr:uid="{9FA5084C-C20A-4353-B1CE-F9D623A58B27}"/>
    <cellStyle name="20% - Accent2 7 4 3" xfId="23909" xr:uid="{EF712B3B-9196-42B4-AD62-0F67C8479730}"/>
    <cellStyle name="20% - Accent2 7 5" xfId="9016" xr:uid="{1296FFED-C6D4-4500-8E01-BE4379B4378A}"/>
    <cellStyle name="20% - Accent2 7 6" xfId="18082" xr:uid="{24C61DB5-D8CA-4C10-BCB2-C09219F09114}"/>
    <cellStyle name="20% - Accent2 8" xfId="1319" xr:uid="{2BA52A30-DECB-4C0B-92C4-825565044BB3}"/>
    <cellStyle name="20% - Accent2 8 2" xfId="1833" xr:uid="{6A3AB120-2E94-4587-B313-020F202AA2C4}"/>
    <cellStyle name="20% - Accent2 9" xfId="1414" xr:uid="{52379EBF-A327-4834-9D35-A6ADDE7E722F}"/>
    <cellStyle name="20% - Accent2 9 2" xfId="2895" xr:uid="{7AAEA7CC-1AD4-487F-A191-CE3594F14789}"/>
    <cellStyle name="20% - Accent2 9 2 2" xfId="7097" xr:uid="{DB28F3D3-894A-4E33-BA8C-A3CEE31589BE}"/>
    <cellStyle name="20% - Accent2 9 2 2 2" xfId="17365" xr:uid="{3C1E9E20-537C-402E-AC77-6A8F1819FFA9}"/>
    <cellStyle name="20% - Accent2 9 2 2 3" xfId="26449" xr:uid="{8673ECE7-82A5-49ED-8E3A-9922E5EF0776}"/>
    <cellStyle name="20% - Accent2 9 2 3" xfId="11123" xr:uid="{F4BE2BB8-3655-4F30-863A-CE44220E540E}"/>
    <cellStyle name="20% - Accent2 9 2 4" xfId="20189" xr:uid="{935F0E31-8E5F-448B-81C0-0DC34CF80052}"/>
    <cellStyle name="20% - Accent2 9 3" xfId="4814" xr:uid="{8ED8B005-61AC-42FB-A186-47B5E75DFCF6}"/>
    <cellStyle name="20% - Accent2 9 3 2" xfId="15130" xr:uid="{8F2EF7D7-3CCC-4155-BDEB-D2CE79FA8021}"/>
    <cellStyle name="20% - Accent2 9 3 3" xfId="24147" xr:uid="{184CBAA6-4C2B-4709-8BF5-BE807D28BE9F}"/>
    <cellStyle name="20% - Accent2 9 4" xfId="9138" xr:uid="{56CB6AFA-AED0-4A40-AC05-599131F76B3C}"/>
    <cellStyle name="20% - Accent2 9 5" xfId="18204" xr:uid="{3E9929D9-1A20-45C9-A923-BA90FF8B9228}"/>
    <cellStyle name="20% - Accent3 10" xfId="385" xr:uid="{C80960A9-572C-440D-9BFC-FB1FAD0D2F8C}"/>
    <cellStyle name="20% - Accent3 10 2" xfId="3611" xr:uid="{DA6F32C6-70C6-4F5C-A135-6E0856C74F87}"/>
    <cellStyle name="20% - Accent3 10 2 2" xfId="7765" xr:uid="{2DA7176F-25E0-45D1-814E-9ABE3B8171C8}"/>
    <cellStyle name="20% - Accent3 10 2 2 2" xfId="17403" xr:uid="{35C21EA9-F9CF-44F3-9C44-A9E0BFC6CCF8}"/>
    <cellStyle name="20% - Accent3 10 2 2 3" xfId="26497" xr:uid="{CCED695A-7D91-4828-BD07-8E1DDB9085E4}"/>
    <cellStyle name="20% - Accent3 10 2 3" xfId="11747" xr:uid="{90804F75-161A-42B6-B5E4-C96C35F43F50}"/>
    <cellStyle name="20% - Accent3 10 2 4" xfId="20813" xr:uid="{333BD760-5D5E-4D88-A0B1-92CDD839A47C}"/>
    <cellStyle name="20% - Accent3 10 3" xfId="5439" xr:uid="{3C953B65-330C-4DDE-A11A-C66ADE99528B}"/>
    <cellStyle name="20% - Accent3 10 3 2" xfId="17668" xr:uid="{119C7D21-C689-4F94-80E0-692B72E8B82F}"/>
    <cellStyle name="20% - Accent3 10 3 3" xfId="26791" xr:uid="{4A0E638F-5E87-4152-9570-B950A6B76F1D}"/>
    <cellStyle name="20% - Accent3 10 4" xfId="9762" xr:uid="{3BF7EC98-2546-4599-A029-305F87D849AD}"/>
    <cellStyle name="20% - Accent3 10 5" xfId="18828" xr:uid="{C5CD2EFE-505B-4CC7-9B25-8C8331108FF7}"/>
    <cellStyle name="20% - Accent3 11" xfId="2424" xr:uid="{90EA9919-B32E-4F45-90C1-77F61799699E}"/>
    <cellStyle name="20% - Accent3 11 2" xfId="6625" xr:uid="{9ED89222-380A-4BAC-B5B8-9D37283852D2}"/>
    <cellStyle name="20% - Accent3 11 2 2" xfId="12401" xr:uid="{A8600C02-7240-4477-AC39-4263B59FC6CC}"/>
    <cellStyle name="20% - Accent3 11 2 3" xfId="21451" xr:uid="{5A39E545-CFB5-4111-A956-A987CB480EFA}"/>
    <cellStyle name="20% - Accent3 11 3" xfId="10651" xr:uid="{43CC49BA-BDCB-464D-AE54-06C3B3810E5F}"/>
    <cellStyle name="20% - Accent3 11 4" xfId="19717" xr:uid="{4EC47F90-2DF9-496C-ACC3-1FE2C008AFE3}"/>
    <cellStyle name="20% - Accent3 12" xfId="4340" xr:uid="{65D76D2D-5257-4F77-A94F-A4B017D5BADE}"/>
    <cellStyle name="20% - Accent3 12 2" xfId="15096" xr:uid="{6B0BB720-C735-49F2-A442-B1FDC499CB53}"/>
    <cellStyle name="20% - Accent3 12 3" xfId="24114" xr:uid="{6163F040-9635-4D73-B712-CC448D953632}"/>
    <cellStyle name="20% - Accent3 13" xfId="8666" xr:uid="{CBF310E7-3322-4C91-A074-3FD60B324ECE}"/>
    <cellStyle name="20% - Accent3 14" xfId="17731" xr:uid="{0B8BFAFB-42EB-44FA-A97F-F53FEC87BB29}"/>
    <cellStyle name="20% - Accent3 2" xfId="890" xr:uid="{E5B75106-D44F-4A3A-BBDF-8E644B25807F}"/>
    <cellStyle name="20% - Accent3 3" xfId="943" xr:uid="{053780DB-D7A3-4073-AD49-8639E0B68E36}"/>
    <cellStyle name="20% - Accent3 3 2" xfId="1109" xr:uid="{8A73AF57-4D56-43B9-89AC-4067C7295BED}"/>
    <cellStyle name="20% - Accent3 3 2 2" xfId="1644" xr:uid="{E6554340-03E9-4E44-BEA9-11D1E73C9979}"/>
    <cellStyle name="20% - Accent3 3 2 2 2" xfId="3114" xr:uid="{4C825AAF-BFC8-4B1F-B20A-5A3AE63F118E}"/>
    <cellStyle name="20% - Accent3 3 2 2 2 2" xfId="7316" xr:uid="{E720705E-7774-44C3-8894-939C26714C80}"/>
    <cellStyle name="20% - Accent3 3 2 2 2 2 2" xfId="17306" xr:uid="{5A56A882-CFB9-4EC3-BFB9-8C325FC861D8}"/>
    <cellStyle name="20% - Accent3 3 2 2 2 2 3" xfId="26378" xr:uid="{920C31CF-4E14-4D15-82AF-00FA262E1D61}"/>
    <cellStyle name="20% - Accent3 3 2 2 2 3" xfId="11342" xr:uid="{61C6BD23-1B4D-4B77-993F-6126EDE7F135}"/>
    <cellStyle name="20% - Accent3 3 2 2 2 4" xfId="20408" xr:uid="{C49165B3-C939-493A-9876-C68B788DDB0B}"/>
    <cellStyle name="20% - Accent3 3 2 2 3" xfId="5033" xr:uid="{10D2D77B-2B0B-4D21-8A9D-54013478C71E}"/>
    <cellStyle name="20% - Accent3 3 2 2 3 2" xfId="16620" xr:uid="{2E5AC72D-B61B-4DB0-A5C5-2DEBD1D181AB}"/>
    <cellStyle name="20% - Accent3 3 2 2 3 3" xfId="25641" xr:uid="{E9218792-F995-4922-AD95-D13ECE0AF793}"/>
    <cellStyle name="20% - Accent3 3 2 2 4" xfId="9357" xr:uid="{8ACEBB26-905B-46A5-8E76-3B6607D7B253}"/>
    <cellStyle name="20% - Accent3 3 2 2 5" xfId="18423" xr:uid="{0830A571-C4DF-4B32-B0C2-51C1FA94A930}"/>
    <cellStyle name="20% - Accent3 3 2 3" xfId="2682" xr:uid="{689F2E6E-2A09-4E2C-A6C3-0C3D6CC777C2}"/>
    <cellStyle name="20% - Accent3 3 2 3 2" xfId="6884" xr:uid="{8A9C157B-8093-47DF-95A2-93D61562A76E}"/>
    <cellStyle name="20% - Accent3 3 2 3 2 2" xfId="16356" xr:uid="{15B2C694-35E1-4702-BFD3-BA469EE19EA7}"/>
    <cellStyle name="20% - Accent3 3 2 3 2 3" xfId="25373" xr:uid="{FFD65154-6D14-4B98-9882-5D933CC7CB5C}"/>
    <cellStyle name="20% - Accent3 3 2 3 3" xfId="10910" xr:uid="{33384ECA-B9D7-493C-8B5D-D2939A9D8D17}"/>
    <cellStyle name="20% - Accent3 3 2 3 4" xfId="19976" xr:uid="{F751A6FF-2E4D-4C1E-93E1-523985B8F00C}"/>
    <cellStyle name="20% - Accent3 3 2 4" xfId="4601" xr:uid="{939A3B9A-E818-4272-B68A-5D94BEDECA48}"/>
    <cellStyle name="20% - Accent3 3 2 4 2" xfId="12585" xr:uid="{F0763F2E-C731-44AF-B7E6-3BAD959A56E8}"/>
    <cellStyle name="20% - Accent3 3 2 4 3" xfId="21622" xr:uid="{4AF6912E-18D6-48F8-B11F-E026A00A23E4}"/>
    <cellStyle name="20% - Accent3 3 2 5" xfId="8925" xr:uid="{DE4941EC-25C4-4307-A330-9D197817EDA9}"/>
    <cellStyle name="20% - Accent3 3 2 6" xfId="17991" xr:uid="{42BEBF95-81FC-4590-A9AD-CD072651743F}"/>
    <cellStyle name="20% - Accent3 3 3" xfId="1238" xr:uid="{A09CF6FF-365B-475C-8201-ED73971F69B1}"/>
    <cellStyle name="20% - Accent3 3 3 2" xfId="1772" xr:uid="{6FBBBA2F-29A7-4765-93CD-B2D0130BB3E5}"/>
    <cellStyle name="20% - Accent3 3 3 2 2" xfId="3242" xr:uid="{AD1170D8-DF2C-497C-A74F-91FA24C53843}"/>
    <cellStyle name="20% - Accent3 3 3 2 2 2" xfId="7444" xr:uid="{B6F808F7-BD3D-44F4-B09D-D9577DDE4E0F}"/>
    <cellStyle name="20% - Accent3 3 3 2 2 2 2" xfId="17603" xr:uid="{89FFDDE2-6066-4F80-891D-01CEDB603567}"/>
    <cellStyle name="20% - Accent3 3 3 2 2 2 3" xfId="26717" xr:uid="{ACB2D4A6-B3C5-40B9-A104-55A2ECEF06AA}"/>
    <cellStyle name="20% - Accent3 3 3 2 2 3" xfId="11470" xr:uid="{772480EB-849D-4B95-BC42-CE9A997F361B}"/>
    <cellStyle name="20% - Accent3 3 3 2 2 4" xfId="20536" xr:uid="{C1B3C9D6-5F25-446C-A7A0-DD5B31AF8D3A}"/>
    <cellStyle name="20% - Accent3 3 3 2 3" xfId="5161" xr:uid="{9ECE0582-00AF-4017-AB49-21058ABAF475}"/>
    <cellStyle name="20% - Accent3 3 3 2 3 2" xfId="16748" xr:uid="{A3155BE6-1D10-4864-ADB7-D68A5ACF7E4A}"/>
    <cellStyle name="20% - Accent3 3 3 2 3 3" xfId="25769" xr:uid="{28285C27-168D-433B-9D70-267F6896AC88}"/>
    <cellStyle name="20% - Accent3 3 3 2 4" xfId="9485" xr:uid="{ACA32996-04C0-4654-9B4C-6A5E3385A5A8}"/>
    <cellStyle name="20% - Accent3 3 3 2 5" xfId="18551" xr:uid="{38300B0C-2AE3-4C2F-8B23-65F0B19F3425}"/>
    <cellStyle name="20% - Accent3 3 3 3" xfId="2811" xr:uid="{CEE6DC68-BE67-4B3B-A3AC-E17D9DA531C8}"/>
    <cellStyle name="20% - Accent3 3 3 3 2" xfId="7013" xr:uid="{1E96C2D5-AD6A-46BA-8B1E-BA2E50E41029}"/>
    <cellStyle name="20% - Accent3 3 3 3 2 2" xfId="17055" xr:uid="{D4ACC7C1-B49F-442C-B4BB-C05B6BE6ED4C}"/>
    <cellStyle name="20% - Accent3 3 3 3 2 3" xfId="26093" xr:uid="{32780384-9B44-489D-9173-7459ED342E3A}"/>
    <cellStyle name="20% - Accent3 3 3 3 3" xfId="11039" xr:uid="{F5A3F08E-515E-45B3-9A5D-DB1A0DA5AFCD}"/>
    <cellStyle name="20% - Accent3 3 3 3 4" xfId="20105" xr:uid="{1A64BC33-55BD-497B-AC2B-9CC8889247D2}"/>
    <cellStyle name="20% - Accent3 3 3 4" xfId="4730" xr:uid="{EF077EFB-A7E9-4522-81B0-E56DD8AD09C4}"/>
    <cellStyle name="20% - Accent3 3 3 4 2" xfId="12623" xr:uid="{4D51E17B-6D11-41BA-86E2-1A5B14FCF3F2}"/>
    <cellStyle name="20% - Accent3 3 3 4 3" xfId="21659" xr:uid="{E21769E2-B96E-4457-B73A-820CDF1F3389}"/>
    <cellStyle name="20% - Accent3 3 3 5" xfId="9054" xr:uid="{D3200F34-CB34-4FF0-980C-03FAEE12625C}"/>
    <cellStyle name="20% - Accent3 3 3 6" xfId="18120" xr:uid="{12EC8587-CDD3-48CA-8EDD-C7C701C56808}"/>
    <cellStyle name="20% - Accent3 3 4" xfId="1480" xr:uid="{D99C75FC-7CB6-423E-8CEC-BCB39F3355B4}"/>
    <cellStyle name="20% - Accent3 3 4 2" xfId="2952" xr:uid="{623F0632-204A-403B-A38A-6B3502F4008E}"/>
    <cellStyle name="20% - Accent3 3 4 2 2" xfId="7154" xr:uid="{EC3FBBCD-EDAA-4891-B6B3-3368DF9A1800}"/>
    <cellStyle name="20% - Accent3 3 4 2 2 2" xfId="17268" xr:uid="{CC588E25-6249-4811-9C3B-39EF7EB2FBA2}"/>
    <cellStyle name="20% - Accent3 3 4 2 2 3" xfId="26336" xr:uid="{6C16AB76-08DB-464E-90E6-0F80E1A447C4}"/>
    <cellStyle name="20% - Accent3 3 4 2 3" xfId="11180" xr:uid="{0EC35536-6B6B-4493-8D03-0530BE8D7EE8}"/>
    <cellStyle name="20% - Accent3 3 4 2 4" xfId="20246" xr:uid="{602215BF-758E-4745-BAD5-E04705B42D5A}"/>
    <cellStyle name="20% - Accent3 3 4 3" xfId="4871" xr:uid="{73424DDD-AF23-4E3D-A297-4310C8832B8C}"/>
    <cellStyle name="20% - Accent3 3 4 3 2" xfId="16458" xr:uid="{2F47A1BA-3C23-49B2-A3C8-74F87229F335}"/>
    <cellStyle name="20% - Accent3 3 4 3 3" xfId="25479" xr:uid="{527AD9A4-1645-49FD-9F0F-9F576E9BD913}"/>
    <cellStyle name="20% - Accent3 3 4 4" xfId="9195" xr:uid="{B1B9E05B-BA58-4E96-9EEF-EA6257380E86}"/>
    <cellStyle name="20% - Accent3 3 4 5" xfId="18261" xr:uid="{A0E1D9F3-562D-450F-B4B2-5332A188A3FF}"/>
    <cellStyle name="20% - Accent3 3 5" xfId="2522" xr:uid="{5DAD4CAF-7E26-4509-86FE-A49B2E59E6C6}"/>
    <cellStyle name="20% - Accent3 3 5 2" xfId="6724" xr:uid="{591575C8-EDE8-4ED6-960C-44FA18F88385}"/>
    <cellStyle name="20% - Accent3 3 5 2 2" xfId="17333" xr:uid="{9A63DABE-9BD0-4D63-80BD-C2C457C7584D}"/>
    <cellStyle name="20% - Accent3 3 5 2 3" xfId="26412" xr:uid="{C0BAA451-DEF4-45D5-A1F4-6A80EA3BDA37}"/>
    <cellStyle name="20% - Accent3 3 5 3" xfId="10750" xr:uid="{68DA1901-A1DF-48F4-9316-EF1C9CA99294}"/>
    <cellStyle name="20% - Accent3 3 5 4" xfId="19816" xr:uid="{4DB9C404-7D6D-41F0-AF76-FC687CAD3552}"/>
    <cellStyle name="20% - Accent3 3 6" xfId="4441" xr:uid="{E2776562-46BC-409A-98F0-812270BFB093}"/>
    <cellStyle name="20% - Accent3 3 6 2" xfId="15263" xr:uid="{6EFC5DB9-4DBB-4679-ACB8-D7BF156BCAC0}"/>
    <cellStyle name="20% - Accent3 3 6 3" xfId="24281" xr:uid="{F53F2FC9-2FC6-48C0-B434-E3C82758A9B9}"/>
    <cellStyle name="20% - Accent3 3 7" xfId="8765" xr:uid="{46B45543-12C9-4D75-BFC1-B24E1EA3A378}"/>
    <cellStyle name="20% - Accent3 3 8" xfId="17831" xr:uid="{13127B03-21CF-4890-8D5E-D2D8BEF48DA0}"/>
    <cellStyle name="20% - Accent3 4" xfId="957" xr:uid="{D8C16DC2-B317-4FFB-8CC9-17FB0BFF47D2}"/>
    <cellStyle name="20% - Accent3 4 2" xfId="1123" xr:uid="{33360069-F9EF-4D42-B735-D519159403B8}"/>
    <cellStyle name="20% - Accent3 4 2 2" xfId="1658" xr:uid="{2D26F108-E3D3-47FF-BC63-644B7858E1C3}"/>
    <cellStyle name="20% - Accent3 4 2 2 2" xfId="3128" xr:uid="{A272CA72-494D-4290-A1F4-5ECBD58320B8}"/>
    <cellStyle name="20% - Accent3 4 2 2 2 2" xfId="7330" xr:uid="{B1906D55-4971-498D-A9BD-BFDE5314FB63}"/>
    <cellStyle name="20% - Accent3 4 2 2 2 2 2" xfId="17236" xr:uid="{E02DE015-C738-4043-A628-37EC170C0B3D}"/>
    <cellStyle name="20% - Accent3 4 2 2 2 2 3" xfId="26303" xr:uid="{89A590BD-7505-4E97-8CC9-802E2073F068}"/>
    <cellStyle name="20% - Accent3 4 2 2 2 3" xfId="11356" xr:uid="{A4AF6446-A2C6-4BFD-B72B-985DE51A40EF}"/>
    <cellStyle name="20% - Accent3 4 2 2 2 4" xfId="20422" xr:uid="{9CFE8454-B36A-4F1C-BB5B-B0F47FA7AA04}"/>
    <cellStyle name="20% - Accent3 4 2 2 3" xfId="5047" xr:uid="{E4175EF5-BC43-42E1-842F-1B22AC834ED7}"/>
    <cellStyle name="20% - Accent3 4 2 2 3 2" xfId="16634" xr:uid="{EF345766-E479-43B0-B86B-833168127F55}"/>
    <cellStyle name="20% - Accent3 4 2 2 3 3" xfId="25655" xr:uid="{8732FF08-E5A8-4343-BBEE-8A43BF78E7D8}"/>
    <cellStyle name="20% - Accent3 4 2 2 4" xfId="9371" xr:uid="{6304289E-6E98-4CAA-AB3D-8CABAC82EF4F}"/>
    <cellStyle name="20% - Accent3 4 2 2 5" xfId="18437" xr:uid="{0EFE5E2E-ECD6-4932-B8BF-8B0E0C4B8DB1}"/>
    <cellStyle name="20% - Accent3 4 2 3" xfId="2696" xr:uid="{A4A75092-F020-4489-A6F9-D8B9628C1B1E}"/>
    <cellStyle name="20% - Accent3 4 2 3 2" xfId="6898" xr:uid="{712BAF7F-8658-4E8C-8151-B7BA58D3C863}"/>
    <cellStyle name="20% - Accent3 4 2 3 2 2" xfId="12379" xr:uid="{81740693-CCFE-4A63-9086-FF4FAE2DA6D3}"/>
    <cellStyle name="20% - Accent3 4 2 3 2 3" xfId="21433" xr:uid="{4C8B1D8F-4E2A-437F-B15F-8E6EDE214B1D}"/>
    <cellStyle name="20% - Accent3 4 2 3 3" xfId="10924" xr:uid="{98BEA50B-D03F-4EBA-9ABB-3E76C9639E50}"/>
    <cellStyle name="20% - Accent3 4 2 3 4" xfId="19990" xr:uid="{E43EB401-BD4D-4C57-9675-4075EEFFBD48}"/>
    <cellStyle name="20% - Accent3 4 2 4" xfId="4615" xr:uid="{A55C37A6-22F4-4F4A-9794-4E037C15C02B}"/>
    <cellStyle name="20% - Accent3 4 2 4 2" xfId="15211" xr:uid="{63804CDB-7742-46C3-A745-DE211A07EFC4}"/>
    <cellStyle name="20% - Accent3 4 2 4 3" xfId="24228" xr:uid="{33CFA482-05AD-4FAC-AF29-208B85262CD8}"/>
    <cellStyle name="20% - Accent3 4 2 5" xfId="8939" xr:uid="{07E12895-2ED9-4465-8AB4-8CBDEB095279}"/>
    <cellStyle name="20% - Accent3 4 2 6" xfId="18005" xr:uid="{982B2D17-413B-4FB5-BAEB-FBC06E05F62A}"/>
    <cellStyle name="20% - Accent3 4 3" xfId="1252" xr:uid="{7A8F1628-118B-446B-B483-0D18E62497F2}"/>
    <cellStyle name="20% - Accent3 4 3 2" xfId="1786" xr:uid="{545AA32A-783B-4967-AB38-C38D7FD82302}"/>
    <cellStyle name="20% - Accent3 4 3 2 2" xfId="3256" xr:uid="{F50D13DD-CE53-4C4F-BF57-47778CB98FA0}"/>
    <cellStyle name="20% - Accent3 4 3 2 2 2" xfId="7458" xr:uid="{1C36308B-33D6-4F9D-85D3-FF1AA875E1E4}"/>
    <cellStyle name="20% - Accent3 4 3 2 2 2 2" xfId="17513" xr:uid="{EE6A8B3B-AFEB-416C-9077-705DE7D40D98}"/>
    <cellStyle name="20% - Accent3 4 3 2 2 2 3" xfId="26619" xr:uid="{1FB2B9B5-9688-4BD0-A336-98DE79C74530}"/>
    <cellStyle name="20% - Accent3 4 3 2 2 3" xfId="11484" xr:uid="{916BFA27-FCD8-4DAD-B9FB-16A01CDAE535}"/>
    <cellStyle name="20% - Accent3 4 3 2 2 4" xfId="20550" xr:uid="{EFF74277-8E84-469A-9B88-B122D67927A3}"/>
    <cellStyle name="20% - Accent3 4 3 2 3" xfId="5175" xr:uid="{9508D651-6355-4913-BD6F-BB1DC2169718}"/>
    <cellStyle name="20% - Accent3 4 3 2 3 2" xfId="16762" xr:uid="{FF5F3522-E567-482E-B202-1A5CFCDB6289}"/>
    <cellStyle name="20% - Accent3 4 3 2 3 3" xfId="25783" xr:uid="{7F924D23-DF7A-41FE-B8C5-C5967D3316EF}"/>
    <cellStyle name="20% - Accent3 4 3 2 4" xfId="9499" xr:uid="{DBDEE0DF-44FD-4D62-BAD8-3545E7620B59}"/>
    <cellStyle name="20% - Accent3 4 3 2 5" xfId="18565" xr:uid="{F03D274A-574B-4FC0-A4AC-905BA710B486}"/>
    <cellStyle name="20% - Accent3 4 3 3" xfId="2825" xr:uid="{412DCFDB-33F0-4ED2-A3CA-73FF7B2D0DF0}"/>
    <cellStyle name="20% - Accent3 4 3 3 2" xfId="7027" xr:uid="{FD488364-FBDC-4086-8822-0C0A11FBDF41}"/>
    <cellStyle name="20% - Accent3 4 3 3 2 2" xfId="17239" xr:uid="{07186B9F-03B3-4D4D-B512-E8A09702D747}"/>
    <cellStyle name="20% - Accent3 4 3 3 2 3" xfId="26306" xr:uid="{56EF569C-0BA6-48D9-8332-14BED528B4B6}"/>
    <cellStyle name="20% - Accent3 4 3 3 3" xfId="11053" xr:uid="{4FCD7292-CCF6-48D9-A6DB-DA27F61E651C}"/>
    <cellStyle name="20% - Accent3 4 3 3 4" xfId="20119" xr:uid="{F2EDFC19-7DA6-4D14-80D3-C582DE31D379}"/>
    <cellStyle name="20% - Accent3 4 3 4" xfId="4744" xr:uid="{A01234FA-7916-47D7-AD0A-5F6D521B109B}"/>
    <cellStyle name="20% - Accent3 4 3 4 2" xfId="12486" xr:uid="{5BFFBBC6-ADDD-46FC-9A1D-1476ED526608}"/>
    <cellStyle name="20% - Accent3 4 3 4 3" xfId="21527" xr:uid="{DAF3DD7A-9D6E-4CC4-A0FD-53715E24F4F4}"/>
    <cellStyle name="20% - Accent3 4 3 5" xfId="9068" xr:uid="{D60473BD-E761-4B41-807D-05CA4BAFC499}"/>
    <cellStyle name="20% - Accent3 4 3 6" xfId="18134" xr:uid="{D5F01C95-7F5A-47F9-8785-0682100ED7E9}"/>
    <cellStyle name="20% - Accent3 4 4" xfId="1494" xr:uid="{0EDCD5B2-FB8B-46E3-B211-60EAD2DAB380}"/>
    <cellStyle name="20% - Accent3 4 4 2" xfId="2966" xr:uid="{FA3886F6-688C-46F0-9FAF-074E5673C0B1}"/>
    <cellStyle name="20% - Accent3 4 4 2 2" xfId="7168" xr:uid="{9489A7AF-5FE8-4EE2-B401-655D2EDB4FAA}"/>
    <cellStyle name="20% - Accent3 4 4 2 2 2" xfId="17202" xr:uid="{2451C9A2-9EE8-477D-AE05-29BC7AE3DE73}"/>
    <cellStyle name="20% - Accent3 4 4 2 2 3" xfId="26268" xr:uid="{272D9654-E72E-46F6-A4D6-12FD202BAC27}"/>
    <cellStyle name="20% - Accent3 4 4 2 3" xfId="11194" xr:uid="{55A178DA-1D35-43F2-92E7-F0D536F25426}"/>
    <cellStyle name="20% - Accent3 4 4 2 4" xfId="20260" xr:uid="{DA009ECE-A140-46E4-8011-87BBA6B7E568}"/>
    <cellStyle name="20% - Accent3 4 4 3" xfId="4885" xr:uid="{EEB4BB82-E9D8-415A-9417-52E3DFE087F6}"/>
    <cellStyle name="20% - Accent3 4 4 3 2" xfId="16472" xr:uid="{F68A4474-C312-4928-8BE4-DEA9F4FDBE2B}"/>
    <cellStyle name="20% - Accent3 4 4 3 3" xfId="25493" xr:uid="{B9F83CC3-EA84-40A3-B0BB-9106D9D85CE9}"/>
    <cellStyle name="20% - Accent3 4 4 4" xfId="9209" xr:uid="{E066BD02-FBCC-4E53-9566-26812F1A716C}"/>
    <cellStyle name="20% - Accent3 4 4 5" xfId="18275" xr:uid="{CC2C0F85-F21D-40E3-B348-CCDC8C8F8F5C}"/>
    <cellStyle name="20% - Accent3 4 5" xfId="2536" xr:uid="{E832A51A-0643-49B6-BBCD-5F2256EAF021}"/>
    <cellStyle name="20% - Accent3 4 5 2" xfId="6738" xr:uid="{8ACC8F8A-1032-4FDC-A840-1263F6B982EC}"/>
    <cellStyle name="20% - Accent3 4 5 2 2" xfId="17455" xr:uid="{60E231DA-8FDC-4DE8-A6F5-6F054A733D5C}"/>
    <cellStyle name="20% - Accent3 4 5 2 3" xfId="26553" xr:uid="{D872730E-43C2-4651-90F3-47A46CC9F042}"/>
    <cellStyle name="20% - Accent3 4 5 3" xfId="10764" xr:uid="{4266F11E-2999-436C-8B9B-18DC2880559C}"/>
    <cellStyle name="20% - Accent3 4 5 4" xfId="19830" xr:uid="{20B55BDE-056D-4BB7-A525-9B0603EF7913}"/>
    <cellStyle name="20% - Accent3 4 6" xfId="4455" xr:uid="{A4B2CD60-F328-4202-9974-9A005E028104}"/>
    <cellStyle name="20% - Accent3 4 6 2" xfId="12532" xr:uid="{6303C837-1513-4A11-85C9-3184291B8A60}"/>
    <cellStyle name="20% - Accent3 4 6 3" xfId="21570" xr:uid="{0286AB71-029F-4156-918F-5A644D099BAF}"/>
    <cellStyle name="20% - Accent3 4 7" xfId="8779" xr:uid="{4CD11DA3-FFFC-4101-BE58-1706F778F830}"/>
    <cellStyle name="20% - Accent3 4 8" xfId="17845" xr:uid="{9B585D3D-8B8E-4CE5-AC84-5FD8E243CE0B}"/>
    <cellStyle name="20% - Accent3 5" xfId="971" xr:uid="{EC166C6D-0CD0-4736-90A4-9947D64D4908}"/>
    <cellStyle name="20% - Accent3 5 2" xfId="1137" xr:uid="{7CDAF3C3-1919-4C32-B394-00F5EC4A718A}"/>
    <cellStyle name="20% - Accent3 5 2 2" xfId="1672" xr:uid="{1860AAFD-F7F0-41F4-99DA-8494AAF9F7A3}"/>
    <cellStyle name="20% - Accent3 5 2 2 2" xfId="3142" xr:uid="{4F05731E-001D-42F1-B863-9D9F95BD31C2}"/>
    <cellStyle name="20% - Accent3 5 2 2 2 2" xfId="7344" xr:uid="{32BB2F6E-534F-4FC5-B821-B010FCF90BB9}"/>
    <cellStyle name="20% - Accent3 5 2 2 2 2 2" xfId="17488" xr:uid="{FE0E0864-864C-4BB7-A5D2-87C3E17BC74A}"/>
    <cellStyle name="20% - Accent3 5 2 2 2 2 3" xfId="26591" xr:uid="{EAB8C33C-D20F-44B5-8E9C-3F6410A7A29D}"/>
    <cellStyle name="20% - Accent3 5 2 2 2 3" xfId="11370" xr:uid="{73AF5B9D-5D55-4947-B2E4-6686C94BBC0F}"/>
    <cellStyle name="20% - Accent3 5 2 2 2 4" xfId="20436" xr:uid="{0EB91222-9E5E-421A-A798-D274E77C222A}"/>
    <cellStyle name="20% - Accent3 5 2 2 3" xfId="5061" xr:uid="{7924B333-4BB2-440F-B5F3-A87E7A317CD5}"/>
    <cellStyle name="20% - Accent3 5 2 2 3 2" xfId="16648" xr:uid="{E1CCC489-D276-4C0E-A6B7-8AA6F12B9161}"/>
    <cellStyle name="20% - Accent3 5 2 2 3 3" xfId="25669" xr:uid="{E42E42BB-DCC3-468A-92C5-5FDD3B1F35A9}"/>
    <cellStyle name="20% - Accent3 5 2 2 4" xfId="9385" xr:uid="{8530DFCB-0B98-4F12-B39B-37B43F55CD6E}"/>
    <cellStyle name="20% - Accent3 5 2 2 5" xfId="18451" xr:uid="{F0E88B07-801C-4FF3-875B-E74E2D9DD2C5}"/>
    <cellStyle name="20% - Accent3 5 2 3" xfId="2710" xr:uid="{9DCA9868-9BF4-4A64-B8E4-AE06DCFA73B0}"/>
    <cellStyle name="20% - Accent3 5 2 3 2" xfId="6912" xr:uid="{3D02D867-24FF-4313-B55E-CE33DA7C3D92}"/>
    <cellStyle name="20% - Accent3 5 2 3 2 2" xfId="17106" xr:uid="{5277ED9B-F19B-44A2-ABDE-4EEF0CD77AF0}"/>
    <cellStyle name="20% - Accent3 5 2 3 2 3" xfId="26154" xr:uid="{9DB30131-0718-4433-B430-55BCFAAB1C4F}"/>
    <cellStyle name="20% - Accent3 5 2 3 3" xfId="10938" xr:uid="{57BE2BB8-DB58-449D-91CC-AA723C21F1E6}"/>
    <cellStyle name="20% - Accent3 5 2 3 4" xfId="20004" xr:uid="{D2DBDA8E-20BB-461C-8906-8BD9EB9B19F2}"/>
    <cellStyle name="20% - Accent3 5 2 4" xfId="4629" xr:uid="{B55AD247-9C11-49E6-AAFF-477AD35C3AA8}"/>
    <cellStyle name="20% - Accent3 5 2 4 2" xfId="15117" xr:uid="{C065F7C5-F700-46AA-AD53-04DE22358AC4}"/>
    <cellStyle name="20% - Accent3 5 2 4 3" xfId="24134" xr:uid="{C7D14530-F9A6-4BD0-A469-CCCEC9AB145F}"/>
    <cellStyle name="20% - Accent3 5 2 5" xfId="8953" xr:uid="{255B518E-775D-437E-A8AE-7FDD890CEB72}"/>
    <cellStyle name="20% - Accent3 5 2 6" xfId="18019" xr:uid="{FC543385-7EEC-4153-A8FA-0555CDAB7898}"/>
    <cellStyle name="20% - Accent3 5 3" xfId="1266" xr:uid="{5296E5CF-4E56-442E-898D-9D0DB5C91E0F}"/>
    <cellStyle name="20% - Accent3 5 3 2" xfId="1800" xr:uid="{B8FE54E3-1108-4EDA-B2A8-4041A1640A4B}"/>
    <cellStyle name="20% - Accent3 5 3 2 2" xfId="3270" xr:uid="{08401752-8616-45E0-9217-B34633840D2B}"/>
    <cellStyle name="20% - Accent3 5 3 2 2 2" xfId="7472" xr:uid="{38D2060E-115E-41E0-A24A-33340E72A621}"/>
    <cellStyle name="20% - Accent3 5 3 2 2 2 2" xfId="17104" xr:uid="{7A65A5BD-8F1A-47CE-B607-95BB0DB92BF5}"/>
    <cellStyle name="20% - Accent3 5 3 2 2 2 3" xfId="26152" xr:uid="{D0B7C89A-86C4-4965-B0D0-9811F320B4F7}"/>
    <cellStyle name="20% - Accent3 5 3 2 2 3" xfId="11498" xr:uid="{48276F0E-370F-44AA-81AF-2EE0D28A4A47}"/>
    <cellStyle name="20% - Accent3 5 3 2 2 4" xfId="20564" xr:uid="{441B33EE-B5EA-43A2-83DD-03ED09964571}"/>
    <cellStyle name="20% - Accent3 5 3 2 3" xfId="5189" xr:uid="{D3E7FDBF-A2BF-4E70-B87A-4D39D7B48BF6}"/>
    <cellStyle name="20% - Accent3 5 3 2 3 2" xfId="16776" xr:uid="{B880FAD5-0B20-4CA3-88A3-F6865C0854DA}"/>
    <cellStyle name="20% - Accent3 5 3 2 3 3" xfId="25797" xr:uid="{1DAB6E5A-E29B-40AE-9B51-BB4C25407B9E}"/>
    <cellStyle name="20% - Accent3 5 3 2 4" xfId="9513" xr:uid="{66DFB807-0679-4915-9431-3FD381E4782D}"/>
    <cellStyle name="20% - Accent3 5 3 2 5" xfId="18579" xr:uid="{38344EBF-5363-4398-9530-848CC6FC5B10}"/>
    <cellStyle name="20% - Accent3 5 3 3" xfId="2839" xr:uid="{69512B42-FBBA-402D-8404-FD62063A3544}"/>
    <cellStyle name="20% - Accent3 5 3 3 2" xfId="7041" xr:uid="{B5755697-7CC8-42A4-BFD7-232C15E77B4F}"/>
    <cellStyle name="20% - Accent3 5 3 3 2 2" xfId="17442" xr:uid="{97B89657-6C56-464A-A42A-0597176503F3}"/>
    <cellStyle name="20% - Accent3 5 3 3 2 3" xfId="26540" xr:uid="{3E300357-8918-46DD-8126-993A35B74134}"/>
    <cellStyle name="20% - Accent3 5 3 3 3" xfId="11067" xr:uid="{D49559B3-3C0A-4502-85D6-2D73252E1814}"/>
    <cellStyle name="20% - Accent3 5 3 3 4" xfId="20133" xr:uid="{0563078B-D49F-4081-895E-3E1FEE948081}"/>
    <cellStyle name="20% - Accent3 5 3 4" xfId="4758" xr:uid="{FB68BAA9-9915-4B6E-9BC9-62101EBA68D3}"/>
    <cellStyle name="20% - Accent3 5 3 4 2" xfId="15262" xr:uid="{52E5834A-114F-4A8A-88AB-0B52DA9F2BE4}"/>
    <cellStyle name="20% - Accent3 5 3 4 3" xfId="24280" xr:uid="{F46D80AD-E909-4939-8984-68B1CB600E7F}"/>
    <cellStyle name="20% - Accent3 5 3 5" xfId="9082" xr:uid="{825211F0-D4AB-4562-BD23-E565C8B87F37}"/>
    <cellStyle name="20% - Accent3 5 3 6" xfId="18148" xr:uid="{13D589F1-0AEB-45D8-8F4E-A2581D5B9063}"/>
    <cellStyle name="20% - Accent3 5 4" xfId="1508" xr:uid="{59E07D33-88B8-47C3-BE35-253632120BD4}"/>
    <cellStyle name="20% - Accent3 5 4 2" xfId="2980" xr:uid="{B835E162-CA17-448E-B843-EDE822CE2BD5}"/>
    <cellStyle name="20% - Accent3 5 4 2 2" xfId="7182" xr:uid="{DDF4B48A-E7C8-4CA3-8295-E8B3BD64E4BA}"/>
    <cellStyle name="20% - Accent3 5 4 2 2 2" xfId="17184" xr:uid="{F696C3C3-C6A5-4066-86DD-9A0CDD5C462E}"/>
    <cellStyle name="20% - Accent3 5 4 2 2 3" xfId="26248" xr:uid="{C2EFA90B-01C7-42DA-BB79-4D9415A4DED6}"/>
    <cellStyle name="20% - Accent3 5 4 2 3" xfId="11208" xr:uid="{7195AE91-281B-4388-A00F-2AD997880E0C}"/>
    <cellStyle name="20% - Accent3 5 4 2 4" xfId="20274" xr:uid="{836784FA-9D76-45FE-97A4-99BD30F07FD8}"/>
    <cellStyle name="20% - Accent3 5 4 3" xfId="4899" xr:uid="{E9AEC518-08EB-4FA7-B487-E9F86FA16356}"/>
    <cellStyle name="20% - Accent3 5 4 3 2" xfId="16486" xr:uid="{4B587F4B-A720-49A6-8EF8-394A1288C8C1}"/>
    <cellStyle name="20% - Accent3 5 4 3 3" xfId="25507" xr:uid="{47CE3A25-8841-4BCC-8195-AC26B3C25132}"/>
    <cellStyle name="20% - Accent3 5 4 4" xfId="9223" xr:uid="{4ED6B73E-9615-4CA0-B81C-FAD90FAACA6D}"/>
    <cellStyle name="20% - Accent3 5 4 5" xfId="18289" xr:uid="{D3B454FF-885B-4F6D-AFAB-83167CEE5EF2}"/>
    <cellStyle name="20% - Accent3 5 5" xfId="2550" xr:uid="{618A2E1F-3A64-4AE0-B8CF-0D2A446CC96D}"/>
    <cellStyle name="20% - Accent3 5 5 2" xfId="6752" xr:uid="{A602B591-7A25-4CF4-9E50-E9E68D1534C7}"/>
    <cellStyle name="20% - Accent3 5 5 2 2" xfId="17571" xr:uid="{BDBCD9E6-0FB2-40A8-8616-12B68B46D1A1}"/>
    <cellStyle name="20% - Accent3 5 5 2 3" xfId="26684" xr:uid="{C43C8814-1F80-4865-A407-7745BC7412FB}"/>
    <cellStyle name="20% - Accent3 5 5 3" xfId="10778" xr:uid="{FA3EFDE5-5876-4065-9F74-278CBFDA7230}"/>
    <cellStyle name="20% - Accent3 5 5 4" xfId="19844" xr:uid="{C6285FE4-9A89-4AEE-A9BE-B50D8B0D0A39}"/>
    <cellStyle name="20% - Accent3 5 6" xfId="4469" xr:uid="{58D70D4B-E1D9-4E66-AF10-F8E9CE762192}"/>
    <cellStyle name="20% - Accent3 5 6 2" xfId="15197" xr:uid="{41DD8690-2ABE-4A1B-9B43-E2DCBFD62EF2}"/>
    <cellStyle name="20% - Accent3 5 6 3" xfId="24214" xr:uid="{227B5586-6A41-4B4C-93CE-0D0C7392860F}"/>
    <cellStyle name="20% - Accent3 5 7" xfId="8793" xr:uid="{90BE5DC6-B61B-4435-86B6-C383A9BEEE05}"/>
    <cellStyle name="20% - Accent3 5 8" xfId="17859" xr:uid="{F053E98E-F868-4931-BCCB-55E0388A7F1C}"/>
    <cellStyle name="20% - Accent3 6" xfId="1055" xr:uid="{5F854F50-2309-4159-BEC1-E60221581813}"/>
    <cellStyle name="20% - Accent3 6 2" xfId="1589" xr:uid="{C404B55B-C899-45A5-8C3C-B55597D64112}"/>
    <cellStyle name="20% - Accent3 6 2 2" xfId="3059" xr:uid="{555C0BDF-CCD1-44BB-8082-36D33DF83ED0}"/>
    <cellStyle name="20% - Accent3 6 2 2 2" xfId="7261" xr:uid="{37A1130F-3871-4B7C-9398-E7A68A7E058B}"/>
    <cellStyle name="20% - Accent3 6 2 2 2 2" xfId="16966" xr:uid="{8864F9BF-B9C4-4243-8244-7E4BD2F5C274}"/>
    <cellStyle name="20% - Accent3 6 2 2 2 3" xfId="25989" xr:uid="{47CA7263-A181-4161-897F-A4D5B429B9F8}"/>
    <cellStyle name="20% - Accent3 6 2 2 3" xfId="11287" xr:uid="{315B2A8C-4CFD-44CD-B2EB-C649C91C3F3C}"/>
    <cellStyle name="20% - Accent3 6 2 2 4" xfId="20353" xr:uid="{932C7DD5-D2E2-4623-A656-06467CC01867}"/>
    <cellStyle name="20% - Accent3 6 2 3" xfId="4978" xr:uid="{AC2A79DF-9AEB-4049-BDF7-3D5FB2241917}"/>
    <cellStyle name="20% - Accent3 6 2 3 2" xfId="16565" xr:uid="{D4F4184D-0186-4F24-97EE-7551891D34C2}"/>
    <cellStyle name="20% - Accent3 6 2 3 3" xfId="25586" xr:uid="{C4946736-1E0D-43FE-B87E-6F1FA885E4A7}"/>
    <cellStyle name="20% - Accent3 6 2 4" xfId="9302" xr:uid="{5A5B83F1-7B19-4241-8250-209C30C607D2}"/>
    <cellStyle name="20% - Accent3 6 2 5" xfId="18368" xr:uid="{064642E6-78FB-4E06-BF3B-A35DE5B7141A}"/>
    <cellStyle name="20% - Accent3 6 3" xfId="2628" xr:uid="{CDE3B3B4-BD8F-49CE-B053-38835089D95F}"/>
    <cellStyle name="20% - Accent3 6 3 2" xfId="6830" xr:uid="{BD59F8BE-C6A9-4A28-AEB7-BBF289A8A9B9}"/>
    <cellStyle name="20% - Accent3 6 3 2 2" xfId="17249" xr:uid="{F0EB49E5-8BF8-4D9E-A14A-7A6CF87DBBB5}"/>
    <cellStyle name="20% - Accent3 6 3 2 3" xfId="26316" xr:uid="{51CED4D6-3B67-4CEE-AFD9-64FAF25C8698}"/>
    <cellStyle name="20% - Accent3 6 3 3" xfId="10856" xr:uid="{D02A6F2F-509B-415C-91B2-165DAF67FD84}"/>
    <cellStyle name="20% - Accent3 6 3 4" xfId="19922" xr:uid="{6998497C-2636-4D7B-B4EB-CF3190CBC81F}"/>
    <cellStyle name="20% - Accent3 6 4" xfId="4547" xr:uid="{51848B22-72B6-448C-B38F-F5595B6313BC}"/>
    <cellStyle name="20% - Accent3 6 4 2" xfId="12917" xr:uid="{5309F887-1FF4-45AC-BA79-2A37158BACA0}"/>
    <cellStyle name="20% - Accent3 6 4 3" xfId="21946" xr:uid="{CA01D4C6-B151-47EF-8ED2-2CF3C3B23EA4}"/>
    <cellStyle name="20% - Accent3 6 5" xfId="8871" xr:uid="{614885BD-DAD8-4EC5-A37D-7BCA27D8BEA2}"/>
    <cellStyle name="20% - Accent3 6 6" xfId="17937" xr:uid="{E0EFB8EA-D382-42B9-8CD8-A138794DF483}"/>
    <cellStyle name="20% - Accent3 7" xfId="1202" xr:uid="{8DC77935-BF88-420F-A8FE-71306AD3447F}"/>
    <cellStyle name="20% - Accent3 7 2" xfId="1737" xr:uid="{50F482AB-B3BC-4A42-8F28-ED2F6D6EDAE5}"/>
    <cellStyle name="20% - Accent3 7 2 2" xfId="3207" xr:uid="{26027331-1F53-4572-BCC6-0679A721D647}"/>
    <cellStyle name="20% - Accent3 7 2 2 2" xfId="7409" xr:uid="{29778DD7-A545-42AA-8E18-6362E3160946}"/>
    <cellStyle name="20% - Accent3 7 2 2 2 2" xfId="17544" xr:uid="{6B676A4F-1439-44A2-B1C4-24F7CC92C6C0}"/>
    <cellStyle name="20% - Accent3 7 2 2 2 3" xfId="26652" xr:uid="{8FB10B3E-FD7D-4B97-BDE5-C0D5F565C999}"/>
    <cellStyle name="20% - Accent3 7 2 2 3" xfId="11435" xr:uid="{FBC005EF-6A5C-4DC7-AD6A-06387406EE37}"/>
    <cellStyle name="20% - Accent3 7 2 2 4" xfId="20501" xr:uid="{0118A8E6-DAC9-4FB8-A0FA-D35BA51BFAA3}"/>
    <cellStyle name="20% - Accent3 7 2 3" xfId="5126" xr:uid="{706B2AE9-036C-46F4-969B-D37895FAC327}"/>
    <cellStyle name="20% - Accent3 7 2 3 2" xfId="16713" xr:uid="{D46BEE84-1720-4891-9C27-5F7759EC5CA8}"/>
    <cellStyle name="20% - Accent3 7 2 3 3" xfId="25734" xr:uid="{3496273A-7B3E-439C-AD3E-CBBA005353B2}"/>
    <cellStyle name="20% - Accent3 7 2 4" xfId="9450" xr:uid="{5D5BDC6C-C0A9-4947-9AA5-1462EA77FDE4}"/>
    <cellStyle name="20% - Accent3 7 2 5" xfId="18516" xr:uid="{7386523F-F410-4F47-96C1-881D41E1C23E}"/>
    <cellStyle name="20% - Accent3 7 3" xfId="2775" xr:uid="{6EC1E279-1620-4530-893E-CBBCF1F4C4D5}"/>
    <cellStyle name="20% - Accent3 7 3 2" xfId="6977" xr:uid="{F4629342-9EB9-4B09-AE9D-DF09603545E2}"/>
    <cellStyle name="20% - Accent3 7 3 2 2" xfId="17285" xr:uid="{D98DF429-F441-402E-84A3-AA57318D83F9}"/>
    <cellStyle name="20% - Accent3 7 3 2 3" xfId="26355" xr:uid="{694B130C-EB4E-4FB4-BD4E-C72355AAA22C}"/>
    <cellStyle name="20% - Accent3 7 3 3" xfId="11003" xr:uid="{1D6DE15B-70D3-4519-9DBF-3AB1BA18365E}"/>
    <cellStyle name="20% - Accent3 7 3 4" xfId="20069" xr:uid="{24667A44-BADB-46A3-A7D5-CAA6CB19F4AB}"/>
    <cellStyle name="20% - Accent3 7 4" xfId="4694" xr:uid="{C31B0A30-AB68-4FF3-9950-137A8C91883F}"/>
    <cellStyle name="20% - Accent3 7 4 2" xfId="13508" xr:uid="{E93AE6E5-6D8A-4F91-821F-9342C1062374}"/>
    <cellStyle name="20% - Accent3 7 4 3" xfId="22530" xr:uid="{82F7F8A7-7A7A-4101-BFCE-D6B000AA3A4C}"/>
    <cellStyle name="20% - Accent3 7 5" xfId="9018" xr:uid="{20FF63A1-4D0A-4F30-8819-23F7B1BE1920}"/>
    <cellStyle name="20% - Accent3 7 6" xfId="18084" xr:uid="{9677DF19-6D2D-41FB-90C7-9FDF0DC9CCE1}"/>
    <cellStyle name="20% - Accent3 8" xfId="1323" xr:uid="{AE9B2D52-20BA-47A4-8A44-7092D0BF2E22}"/>
    <cellStyle name="20% - Accent3 8 2" xfId="1835" xr:uid="{393CCCD3-EEEE-45A6-AE9E-9C46AE7D4D51}"/>
    <cellStyle name="20% - Accent3 9" xfId="1416" xr:uid="{9C67075E-E52D-433C-84A5-8F73BC024378}"/>
    <cellStyle name="20% - Accent3 9 2" xfId="2897" xr:uid="{04097960-ABDE-4E2F-88FA-E79837F334D1}"/>
    <cellStyle name="20% - Accent3 9 2 2" xfId="7099" xr:uid="{A05081B0-289B-4359-BA6D-CD8C701E282F}"/>
    <cellStyle name="20% - Accent3 9 2 2 2" xfId="17036" xr:uid="{3F5DE278-DF6C-4A51-8E7A-631F0A4642B3}"/>
    <cellStyle name="20% - Accent3 9 2 2 3" xfId="26072" xr:uid="{2802C648-7D78-4303-8F7B-934D70885B66}"/>
    <cellStyle name="20% - Accent3 9 2 3" xfId="11125" xr:uid="{0EBF859A-46E0-4689-A02F-59E6BB663922}"/>
    <cellStyle name="20% - Accent3 9 2 4" xfId="20191" xr:uid="{E6BC9D27-1F74-4BD9-8E59-2E880E3818FC}"/>
    <cellStyle name="20% - Accent3 9 3" xfId="4816" xr:uid="{809486E0-541D-44A8-9850-10863C8480AA}"/>
    <cellStyle name="20% - Accent3 9 3 2" xfId="13043" xr:uid="{63442C55-FAF1-46BB-9DD1-1E4D8D6FCFDD}"/>
    <cellStyle name="20% - Accent3 9 3 3" xfId="22068" xr:uid="{ADE254AF-56DB-47E2-84BC-1E440F8E2301}"/>
    <cellStyle name="20% - Accent3 9 4" xfId="9140" xr:uid="{EE1A7526-9CA3-4FD4-A495-3D09E256BC90}"/>
    <cellStyle name="20% - Accent3 9 5" xfId="18206" xr:uid="{5D0A93F0-2798-4117-A068-48736CCF4333}"/>
    <cellStyle name="20% - Accent4 10" xfId="388" xr:uid="{6B5A48B9-D732-463D-9DAF-1501A3FF7073}"/>
    <cellStyle name="20% - Accent4 10 2" xfId="3613" xr:uid="{750A949E-4CA2-4CE8-A76D-198AC51EB8BE}"/>
    <cellStyle name="20% - Accent4 10 2 2" xfId="7767" xr:uid="{C78A4501-FF35-4325-8842-810F9D6585DD}"/>
    <cellStyle name="20% - Accent4 10 2 2 2" xfId="12981" xr:uid="{4D7D432A-1A32-4942-90A7-D1983F52C557}"/>
    <cellStyle name="20% - Accent4 10 2 2 3" xfId="22007" xr:uid="{F03605CE-E26B-47BA-9D2B-5B7A363BDD92}"/>
    <cellStyle name="20% - Accent4 10 2 3" xfId="11749" xr:uid="{8B9716CC-4472-447D-A71C-8087327B9E9E}"/>
    <cellStyle name="20% - Accent4 10 2 4" xfId="20815" xr:uid="{9D3907C7-A316-4A11-B1EF-A3FA4DA28EFE}"/>
    <cellStyle name="20% - Accent4 10 3" xfId="5441" xr:uid="{8DC3118E-5F49-406C-AF64-3912C172F74B}"/>
    <cellStyle name="20% - Accent4 10 3 2" xfId="12464" xr:uid="{1B481B84-C8B2-4F23-BBF3-2679F40DF0F3}"/>
    <cellStyle name="20% - Accent4 10 3 3" xfId="21506" xr:uid="{E4695C0C-63D6-489D-81C2-9A0104925616}"/>
    <cellStyle name="20% - Accent4 10 4" xfId="9764" xr:uid="{52591241-8362-4B42-8729-DD519648FDB7}"/>
    <cellStyle name="20% - Accent4 10 5" xfId="18830" xr:uid="{52396EA0-5541-441C-A308-A37668C34953}"/>
    <cellStyle name="20% - Accent4 11" xfId="2426" xr:uid="{DC22AA82-92B9-4CD9-A4FE-F32FF6FFD448}"/>
    <cellStyle name="20% - Accent4 11 2" xfId="6627" xr:uid="{FB7B7A5F-E5AD-4B9B-B2CB-F0FE698CC301}"/>
    <cellStyle name="20% - Accent4 11 2 2" xfId="17051" xr:uid="{87049602-F47C-4DD5-A0FA-C55DC6C0E8DC}"/>
    <cellStyle name="20% - Accent4 11 2 3" xfId="26089" xr:uid="{0B31E8B0-C882-41ED-9C81-A41C0F38593B}"/>
    <cellStyle name="20% - Accent4 11 3" xfId="10653" xr:uid="{B7296108-0F46-4C87-A728-FC3D761C8D7A}"/>
    <cellStyle name="20% - Accent4 11 4" xfId="19719" xr:uid="{652382F6-E8A7-4169-A4BD-1426B9147058}"/>
    <cellStyle name="20% - Accent4 12" xfId="4342" xr:uid="{2B636E3D-C430-41E5-84F8-52B107685DAF}"/>
    <cellStyle name="20% - Accent4 12 2" xfId="13008" xr:uid="{7110DF2E-136D-437A-A0D5-ECBE905D449A}"/>
    <cellStyle name="20% - Accent4 12 3" xfId="22035" xr:uid="{F6A89CBE-C96F-415A-BD11-55FAC86F67F1}"/>
    <cellStyle name="20% - Accent4 13" xfId="8668" xr:uid="{94FFF64E-B00C-4B56-9910-1955D08288BB}"/>
    <cellStyle name="20% - Accent4 14" xfId="17733" xr:uid="{D47C51EF-4B0E-4889-A966-A24489C7500F}"/>
    <cellStyle name="20% - Accent4 2" xfId="891" xr:uid="{268951E8-954F-4035-8141-1664DAB045E8}"/>
    <cellStyle name="20% - Accent4 3" xfId="945" xr:uid="{CF02BCAA-38C0-47C8-9D2F-FECEB4D32452}"/>
    <cellStyle name="20% - Accent4 3 2" xfId="1111" xr:uid="{FF6C67A5-305D-427B-9BA4-136BB8D012DB}"/>
    <cellStyle name="20% - Accent4 3 2 2" xfId="1646" xr:uid="{5AAECD61-2CAE-4C00-B36F-BC3A130EA9FC}"/>
    <cellStyle name="20% - Accent4 3 2 2 2" xfId="3116" xr:uid="{3EEA5E17-C6BC-4500-B99C-4D379742AF72}"/>
    <cellStyle name="20% - Accent4 3 2 2 2 2" xfId="7318" xr:uid="{B8169624-AAA4-4A3A-B420-8632860155D8}"/>
    <cellStyle name="20% - Accent4 3 2 2 2 2 2" xfId="12728" xr:uid="{052B5FDF-0855-4482-B179-F75EE6329845}"/>
    <cellStyle name="20% - Accent4 3 2 2 2 2 3" xfId="21762" xr:uid="{B6F0B0D3-EE93-4997-AF42-631D50C21384}"/>
    <cellStyle name="20% - Accent4 3 2 2 2 3" xfId="11344" xr:uid="{9C1F4C6C-ECE8-4D2D-95C7-328F2FA9570C}"/>
    <cellStyle name="20% - Accent4 3 2 2 2 4" xfId="20410" xr:uid="{792ED0C4-168C-405B-935A-ED01F4E456FD}"/>
    <cellStyle name="20% - Accent4 3 2 2 3" xfId="5035" xr:uid="{BDB76D45-AA8B-453A-BA45-FE55B2F80F34}"/>
    <cellStyle name="20% - Accent4 3 2 2 3 2" xfId="16622" xr:uid="{5538DFF2-824B-4C10-9D62-C1B5F39701D7}"/>
    <cellStyle name="20% - Accent4 3 2 2 3 3" xfId="25643" xr:uid="{2D10019C-750C-4369-87EB-4F014A7990D4}"/>
    <cellStyle name="20% - Accent4 3 2 2 4" xfId="9359" xr:uid="{3922E205-A543-444B-9E94-6587C5937BC1}"/>
    <cellStyle name="20% - Accent4 3 2 2 5" xfId="18425" xr:uid="{47D14EF3-5E45-40C8-B989-62DA93458F47}"/>
    <cellStyle name="20% - Accent4 3 2 3" xfId="2684" xr:uid="{652842E8-9938-4E8B-B348-0FCEF1329A9E}"/>
    <cellStyle name="20% - Accent4 3 2 3 2" xfId="6886" xr:uid="{70858EDD-CC64-472E-9084-A1FBC69C0E6E}"/>
    <cellStyle name="20% - Accent4 3 2 3 2 2" xfId="14144" xr:uid="{749D9220-7340-4D59-B622-E14247CD6AE4}"/>
    <cellStyle name="20% - Accent4 3 2 3 2 3" xfId="23166" xr:uid="{90E58D32-BA18-4B4C-9346-E1ED3F070A33}"/>
    <cellStyle name="20% - Accent4 3 2 3 3" xfId="10912" xr:uid="{E9C9D6C4-509F-4EFC-BA2A-1A41BE274816}"/>
    <cellStyle name="20% - Accent4 3 2 3 4" xfId="19978" xr:uid="{E0ECB5E3-B1B9-4884-A51F-8EBED2A3D56A}"/>
    <cellStyle name="20% - Accent4 3 2 4" xfId="4603" xr:uid="{E07E75FE-BBE9-48DC-8824-27EFFCD3A704}"/>
    <cellStyle name="20% - Accent4 3 2 4 2" xfId="15220" xr:uid="{8BFFABF0-AA71-4B7D-8174-4C543E05EC88}"/>
    <cellStyle name="20% - Accent4 3 2 4 3" xfId="24238" xr:uid="{595A751B-314D-494D-9ADA-2C989229983A}"/>
    <cellStyle name="20% - Accent4 3 2 5" xfId="8927" xr:uid="{5D9DFFBB-7780-4633-A969-F5F75BE01B3F}"/>
    <cellStyle name="20% - Accent4 3 2 6" xfId="17993" xr:uid="{1E1C9D92-EB9C-459E-93E7-461CCD739EEA}"/>
    <cellStyle name="20% - Accent4 3 3" xfId="1240" xr:uid="{14333172-1964-48C5-8ABA-2474ED5D0B3A}"/>
    <cellStyle name="20% - Accent4 3 3 2" xfId="1774" xr:uid="{739CC388-9391-4C2B-94EF-227BA8F5713A}"/>
    <cellStyle name="20% - Accent4 3 3 2 2" xfId="3244" xr:uid="{B220A2DA-DEE6-4EED-BB66-68B9976CC884}"/>
    <cellStyle name="20% - Accent4 3 3 2 2 2" xfId="7446" xr:uid="{AEAFC3B3-B21F-437C-A526-EE68223DFF7D}"/>
    <cellStyle name="20% - Accent4 3 3 2 2 2 2" xfId="17641" xr:uid="{7CEB51BE-1139-4F41-BC43-2351315CD2C6}"/>
    <cellStyle name="20% - Accent4 3 3 2 2 2 3" xfId="26762" xr:uid="{413576EA-8710-4F15-A7C1-245D19049F19}"/>
    <cellStyle name="20% - Accent4 3 3 2 2 3" xfId="11472" xr:uid="{E7FA953A-B851-498A-8852-DE9BCC43A432}"/>
    <cellStyle name="20% - Accent4 3 3 2 2 4" xfId="20538" xr:uid="{5350501A-077B-4A6B-BE16-A127CCA1ACD2}"/>
    <cellStyle name="20% - Accent4 3 3 2 3" xfId="5163" xr:uid="{32C52AB5-54B6-4F6F-8A8E-A605F1BA14FE}"/>
    <cellStyle name="20% - Accent4 3 3 2 3 2" xfId="16750" xr:uid="{0AF77DEC-57DE-46CE-A1E1-A2317F685BA1}"/>
    <cellStyle name="20% - Accent4 3 3 2 3 3" xfId="25771" xr:uid="{BECB29E2-02BB-4296-B6CC-D995E2653056}"/>
    <cellStyle name="20% - Accent4 3 3 2 4" xfId="9487" xr:uid="{D84E7EB1-B7CC-4DBE-9F47-A588D0E713A6}"/>
    <cellStyle name="20% - Accent4 3 3 2 5" xfId="18553" xr:uid="{0EBA76BC-B91B-444D-ACDF-6537465B332E}"/>
    <cellStyle name="20% - Accent4 3 3 3" xfId="2813" xr:uid="{66152CFF-9518-43A3-B27F-BD284B6D6370}"/>
    <cellStyle name="20% - Accent4 3 3 3 2" xfId="7015" xr:uid="{06E76F01-C131-40CD-85E9-BC19AAC0C291}"/>
    <cellStyle name="20% - Accent4 3 3 3 2 2" xfId="17171" xr:uid="{9F610AC9-F4FD-435A-ACA1-D4AE5CC9F15A}"/>
    <cellStyle name="20% - Accent4 3 3 3 2 3" xfId="26233" xr:uid="{D9E678FD-C6E4-424F-9BD4-83BDF4BBA206}"/>
    <cellStyle name="20% - Accent4 3 3 3 3" xfId="11041" xr:uid="{EB76E8E9-30C8-4254-868B-912A28A4C4F1}"/>
    <cellStyle name="20% - Accent4 3 3 3 4" xfId="20107" xr:uid="{00BF82C6-7E40-4CDA-BD2F-A7962301E55B}"/>
    <cellStyle name="20% - Accent4 3 3 4" xfId="4732" xr:uid="{303EC948-7589-4963-AC95-A4A35217CD79}"/>
    <cellStyle name="20% - Accent4 3 3 4 2" xfId="14938" xr:uid="{330863DD-8C41-495C-A280-747EE23CA5E3}"/>
    <cellStyle name="20% - Accent4 3 3 4 3" xfId="23959" xr:uid="{2B75DF3E-C02A-4B07-9EF7-AF546BED8BFE}"/>
    <cellStyle name="20% - Accent4 3 3 5" xfId="9056" xr:uid="{BF123B3B-FAAF-401E-87BA-2F4C2CE71D99}"/>
    <cellStyle name="20% - Accent4 3 3 6" xfId="18122" xr:uid="{CA70D9E8-46D3-48C1-8717-C0CCAF3E3DB6}"/>
    <cellStyle name="20% - Accent4 3 4" xfId="1482" xr:uid="{28BF1DC3-02F8-4BFA-9442-7E85EF359350}"/>
    <cellStyle name="20% - Accent4 3 4 2" xfId="2954" xr:uid="{1624935D-2FAB-4E31-B93D-D7A3B37D2DB2}"/>
    <cellStyle name="20% - Accent4 3 4 2 2" xfId="7156" xr:uid="{E694E726-23FA-4B11-864D-B22D90E3BC39}"/>
    <cellStyle name="20% - Accent4 3 4 2 2 2" xfId="17010" xr:uid="{13F19B15-53E9-4BCA-80CF-F77CD11B31CD}"/>
    <cellStyle name="20% - Accent4 3 4 2 2 3" xfId="26042" xr:uid="{23E294EA-5329-4946-8E32-6C41C50D4A43}"/>
    <cellStyle name="20% - Accent4 3 4 2 3" xfId="11182" xr:uid="{706BDFDB-32CF-4C96-B3CF-53B277F68AFE}"/>
    <cellStyle name="20% - Accent4 3 4 2 4" xfId="20248" xr:uid="{82F4AD6F-2D63-40ED-8653-D73DACAEEA68}"/>
    <cellStyle name="20% - Accent4 3 4 3" xfId="4873" xr:uid="{268E51F4-5BE4-4431-88D1-BCC987B8F839}"/>
    <cellStyle name="20% - Accent4 3 4 3 2" xfId="16460" xr:uid="{9825E578-57C1-4895-8A66-17B0154713BE}"/>
    <cellStyle name="20% - Accent4 3 4 3 3" xfId="25481" xr:uid="{9D546F0A-1E4E-43B9-954D-0814D0CED2CE}"/>
    <cellStyle name="20% - Accent4 3 4 4" xfId="9197" xr:uid="{E1EDD47A-3985-4FB6-8E10-2C6C0CE4B8D8}"/>
    <cellStyle name="20% - Accent4 3 4 5" xfId="18263" xr:uid="{66B66668-8D86-4F0F-8228-99833D050078}"/>
    <cellStyle name="20% - Accent4 3 5" xfId="2524" xr:uid="{C2ACF32A-050B-47CB-B919-FC2ED536E2A2}"/>
    <cellStyle name="20% - Accent4 3 5 2" xfId="6726" xr:uid="{5CD1ADAE-EC7E-4809-B097-95DCC817167F}"/>
    <cellStyle name="20% - Accent4 3 5 2 2" xfId="17661" xr:uid="{E64145BC-B628-47EF-87DD-53CF876B6CEB}"/>
    <cellStyle name="20% - Accent4 3 5 2 3" xfId="26781" xr:uid="{3F57A88C-E2B9-4E9A-A076-65F5394424D0}"/>
    <cellStyle name="20% - Accent4 3 5 3" xfId="10752" xr:uid="{1ABD0017-422B-4137-AD26-E5D410967322}"/>
    <cellStyle name="20% - Accent4 3 5 4" xfId="19818" xr:uid="{9CA1E07E-2501-49FD-8E29-68E13685AB7A}"/>
    <cellStyle name="20% - Accent4 3 6" xfId="4443" xr:uid="{F8470820-5157-4DDB-88D8-0B26FC8C8484}"/>
    <cellStyle name="20% - Accent4 3 6 2" xfId="12581" xr:uid="{4EF646FE-E1A3-4183-9857-38CBE4700404}"/>
    <cellStyle name="20% - Accent4 3 6 3" xfId="21618" xr:uid="{42B8783D-EE10-4CFC-99A4-0009B8E7E2EB}"/>
    <cellStyle name="20% - Accent4 3 7" xfId="8767" xr:uid="{F4657E38-FBAE-4B97-BEF6-B17E518B05EB}"/>
    <cellStyle name="20% - Accent4 3 8" xfId="17833" xr:uid="{6C673640-107E-4A03-BF7C-6C11F059C0EC}"/>
    <cellStyle name="20% - Accent4 4" xfId="959" xr:uid="{5434875A-A3C6-4A90-9F06-050AFF3D4B46}"/>
    <cellStyle name="20% - Accent4 4 2" xfId="1125" xr:uid="{70923382-5902-4EA2-B751-080D282ABF92}"/>
    <cellStyle name="20% - Accent4 4 2 2" xfId="1660" xr:uid="{BC0BE1E9-971F-4A5D-8FAF-AC4148223046}"/>
    <cellStyle name="20% - Accent4 4 2 2 2" xfId="3130" xr:uid="{E745A6D9-2309-4ED2-BE5A-FFA9AB8147CA}"/>
    <cellStyle name="20% - Accent4 4 2 2 2 2" xfId="7332" xr:uid="{56B5A2BD-1522-4061-A755-CFD7D593070B}"/>
    <cellStyle name="20% - Accent4 4 2 2 2 2 2" xfId="17385" xr:uid="{DAFCCC4F-8BC2-4E72-BA0C-07D6848FF2C9}"/>
    <cellStyle name="20% - Accent4 4 2 2 2 2 3" xfId="26476" xr:uid="{8E822007-98A9-4F11-8A94-C07FE3F11022}"/>
    <cellStyle name="20% - Accent4 4 2 2 2 3" xfId="11358" xr:uid="{E900F153-64CB-4B45-AEB8-4C49026F08FC}"/>
    <cellStyle name="20% - Accent4 4 2 2 2 4" xfId="20424" xr:uid="{4D1FC2C6-8770-4A5F-89EF-C96E8281A768}"/>
    <cellStyle name="20% - Accent4 4 2 2 3" xfId="5049" xr:uid="{9019991D-7AA1-4400-A308-E24F47AFAA55}"/>
    <cellStyle name="20% - Accent4 4 2 2 3 2" xfId="16636" xr:uid="{6D7B6949-08FD-4D15-B10C-C871C1539EB6}"/>
    <cellStyle name="20% - Accent4 4 2 2 3 3" xfId="25657" xr:uid="{1F1455D4-FD5C-44C5-9997-24BB5463AF5F}"/>
    <cellStyle name="20% - Accent4 4 2 2 4" xfId="9373" xr:uid="{12A21189-07F8-484C-9180-FEFE2429C26B}"/>
    <cellStyle name="20% - Accent4 4 2 2 5" xfId="18439" xr:uid="{01BC9C1F-31FB-4CF8-8CBF-9587EE358841}"/>
    <cellStyle name="20% - Accent4 4 2 3" xfId="2698" xr:uid="{AC3EE87F-9775-403F-8569-8599A391AAAF}"/>
    <cellStyle name="20% - Accent4 4 2 3 2" xfId="6900" xr:uid="{D1B20E0A-E9B3-4B3A-B09A-6C7876F30FDA}"/>
    <cellStyle name="20% - Accent4 4 2 3 2 2" xfId="14877" xr:uid="{346AC16E-9942-498C-A1C8-E7F840E06C1D}"/>
    <cellStyle name="20% - Accent4 4 2 3 2 3" xfId="23898" xr:uid="{2F207C77-94F1-483F-AF56-DF3BC1F5DC62}"/>
    <cellStyle name="20% - Accent4 4 2 3 3" xfId="10926" xr:uid="{EB365FEB-8E5B-4EEF-8081-3B90F25C3492}"/>
    <cellStyle name="20% - Accent4 4 2 3 4" xfId="19992" xr:uid="{29D72E32-8381-47B9-8A54-2EE481C32AF2}"/>
    <cellStyle name="20% - Accent4 4 2 4" xfId="4617" xr:uid="{3B3381A9-AE9C-4FCE-A868-B4E39277FCD8}"/>
    <cellStyle name="20% - Accent4 4 2 4 2" xfId="15127" xr:uid="{63B2FD39-0CD5-4171-A337-86A62C14E5E7}"/>
    <cellStyle name="20% - Accent4 4 2 4 3" xfId="24144" xr:uid="{17116057-B307-4C2A-B450-4B17EC4C0935}"/>
    <cellStyle name="20% - Accent4 4 2 5" xfId="8941" xr:uid="{3C513F07-DC3C-4E90-BF16-31E2A0BD4CC6}"/>
    <cellStyle name="20% - Accent4 4 2 6" xfId="18007" xr:uid="{E4A923DD-0F47-4590-B27F-870ECBC37FB3}"/>
    <cellStyle name="20% - Accent4 4 3" xfId="1254" xr:uid="{F7DFCBBA-5826-4325-A05D-0FDA12ACFC8B}"/>
    <cellStyle name="20% - Accent4 4 3 2" xfId="1788" xr:uid="{0E18EE5F-1DEF-4E01-A9E6-B789F495F325}"/>
    <cellStyle name="20% - Accent4 4 3 2 2" xfId="3258" xr:uid="{13C545CF-32BE-4002-9662-C5163549A8AE}"/>
    <cellStyle name="20% - Accent4 4 3 2 2 2" xfId="7460" xr:uid="{A36D3895-1B54-471C-9A57-89FFC6658B05}"/>
    <cellStyle name="20% - Accent4 4 3 2 2 2 2" xfId="17660" xr:uid="{DC762D6A-7102-4A43-BD75-58E70741277D}"/>
    <cellStyle name="20% - Accent4 4 3 2 2 2 3" xfId="26780" xr:uid="{0E286AF1-C703-4C8B-BF00-68C1D3ECDA9A}"/>
    <cellStyle name="20% - Accent4 4 3 2 2 3" xfId="11486" xr:uid="{3AB76CD5-9EF8-4347-8B7B-69C30E9811D3}"/>
    <cellStyle name="20% - Accent4 4 3 2 2 4" xfId="20552" xr:uid="{0D213C5A-D3CF-46D6-947A-BBAAFF130C31}"/>
    <cellStyle name="20% - Accent4 4 3 2 3" xfId="5177" xr:uid="{5ECDE803-1902-426B-B26A-7350BC7CF2D3}"/>
    <cellStyle name="20% - Accent4 4 3 2 3 2" xfId="16764" xr:uid="{D238CE51-0D9F-4C91-9B5A-A1962F946E70}"/>
    <cellStyle name="20% - Accent4 4 3 2 3 3" xfId="25785" xr:uid="{22F9825F-2DCB-4801-A525-8CC2211623B1}"/>
    <cellStyle name="20% - Accent4 4 3 2 4" xfId="9501" xr:uid="{7C2A2FAA-B78B-4E14-9CD2-B57D21A41893}"/>
    <cellStyle name="20% - Accent4 4 3 2 5" xfId="18567" xr:uid="{66ADD578-4597-4A9F-87C7-EBB70BF7450F}"/>
    <cellStyle name="20% - Accent4 4 3 3" xfId="2827" xr:uid="{B77F44FA-D276-4CDE-874C-D26707F9D6DD}"/>
    <cellStyle name="20% - Accent4 4 3 3 2" xfId="7029" xr:uid="{3B848E80-7A7E-4134-9E1D-F96A072A6537}"/>
    <cellStyle name="20% - Accent4 4 3 3 2 2" xfId="17402" xr:uid="{B81D8014-BFF5-462D-9EE2-A3429B874367}"/>
    <cellStyle name="20% - Accent4 4 3 3 2 3" xfId="26496" xr:uid="{24609AAE-F268-47C1-B79E-BF7CB09A2DF5}"/>
    <cellStyle name="20% - Accent4 4 3 3 3" xfId="11055" xr:uid="{8DB90BD6-327A-4C84-9AC7-165E0F260F62}"/>
    <cellStyle name="20% - Accent4 4 3 3 4" xfId="20121" xr:uid="{D6993C8F-5552-4B16-9246-E39D739120DD}"/>
    <cellStyle name="20% - Accent4 4 3 4" xfId="4746" xr:uid="{0FC3B280-50B7-402F-880E-82ACA915C6BB}"/>
    <cellStyle name="20% - Accent4 4 3 4 2" xfId="15702" xr:uid="{5928D5EE-5A1D-471D-9B0D-EAAD76E3DA87}"/>
    <cellStyle name="20% - Accent4 4 3 4 3" xfId="24717" xr:uid="{93AC60CE-2410-45F4-A938-E1BFDE6CFFAF}"/>
    <cellStyle name="20% - Accent4 4 3 5" xfId="9070" xr:uid="{E17EB149-D7A9-4A7C-BA53-91A48043D2CA}"/>
    <cellStyle name="20% - Accent4 4 3 6" xfId="18136" xr:uid="{EFDE764E-F20A-4C57-B9C8-94FE9CFB220B}"/>
    <cellStyle name="20% - Accent4 4 4" xfId="1496" xr:uid="{DA3F136B-27C1-4857-B906-064FCBA67D3C}"/>
    <cellStyle name="20% - Accent4 4 4 2" xfId="2968" xr:uid="{E44ED5B0-98E9-473F-9884-76FC011D395F}"/>
    <cellStyle name="20% - Accent4 4 4 2 2" xfId="7170" xr:uid="{BDE473AC-5F13-4B18-975F-7CCD8E27EC2A}"/>
    <cellStyle name="20% - Accent4 4 4 2 2 2" xfId="12638" xr:uid="{02CBDEEC-C5C0-4F54-9E68-D45104F10B0B}"/>
    <cellStyle name="20% - Accent4 4 4 2 2 3" xfId="21674" xr:uid="{FCA141B5-CCE0-4486-90CA-B0940D369619}"/>
    <cellStyle name="20% - Accent4 4 4 2 3" xfId="11196" xr:uid="{D8B6B971-AE6E-407B-B841-C6FD64E8AA13}"/>
    <cellStyle name="20% - Accent4 4 4 2 4" xfId="20262" xr:uid="{EC85ADC4-676A-4394-BBE3-43029B13B4DA}"/>
    <cellStyle name="20% - Accent4 4 4 3" xfId="4887" xr:uid="{51F9715F-BDE0-4ED5-8B1D-ED46BDCD9BAC}"/>
    <cellStyle name="20% - Accent4 4 4 3 2" xfId="16474" xr:uid="{FF56C256-A9CC-4B51-BC93-DB0357DBB1CF}"/>
    <cellStyle name="20% - Accent4 4 4 3 3" xfId="25495" xr:uid="{4B5465AD-A232-4FF9-B466-709256C782C2}"/>
    <cellStyle name="20% - Accent4 4 4 4" xfId="9211" xr:uid="{02569A57-66BD-40F6-887C-BAB22272D9AD}"/>
    <cellStyle name="20% - Accent4 4 4 5" xfId="18277" xr:uid="{7D320DFA-9A97-4FAB-B662-A6E7F7E9A069}"/>
    <cellStyle name="20% - Accent4 4 5" xfId="2538" xr:uid="{AD2BE204-8012-48A9-8F88-B5F46D2E78D0}"/>
    <cellStyle name="20% - Accent4 4 5 2" xfId="6740" xr:uid="{723487E5-5D97-4955-9A23-A4E1E5BB8997}"/>
    <cellStyle name="20% - Accent4 4 5 2 2" xfId="14865" xr:uid="{33C4FFAF-4814-4520-AD81-30B15DFA4A26}"/>
    <cellStyle name="20% - Accent4 4 5 2 3" xfId="23886" xr:uid="{FD09AEE0-6CA2-44D5-906C-3A660DF711BA}"/>
    <cellStyle name="20% - Accent4 4 5 3" xfId="10766" xr:uid="{4FA5E3DC-801F-4C0B-B1ED-B6A8C291A2EC}"/>
    <cellStyle name="20% - Accent4 4 5 4" xfId="19832" xr:uid="{A3964129-2D5F-4073-B49D-C7573B66A314}"/>
    <cellStyle name="20% - Accent4 4 6" xfId="4457" xr:uid="{50597624-EF85-4848-A4F1-6B991CC5375B}"/>
    <cellStyle name="20% - Accent4 4 6 2" xfId="15206" xr:uid="{50356963-4376-4F8A-8DF9-68E3645E00D1}"/>
    <cellStyle name="20% - Accent4 4 6 3" xfId="24223" xr:uid="{7E8FF0F1-1104-44DC-8F17-0181449E6538}"/>
    <cellStyle name="20% - Accent4 4 7" xfId="8781" xr:uid="{222C57DB-AC8D-4353-8DB6-061F97DF9A39}"/>
    <cellStyle name="20% - Accent4 4 8" xfId="17847" xr:uid="{21C4885D-6FC3-46C6-922F-5AB0A65CA694}"/>
    <cellStyle name="20% - Accent4 5" xfId="973" xr:uid="{34EE20EE-FCF8-46AF-897B-5D1EC5FD5F3F}"/>
    <cellStyle name="20% - Accent4 5 2" xfId="1139" xr:uid="{BB342A07-80DD-401D-8BA3-FD046BF61B8A}"/>
    <cellStyle name="20% - Accent4 5 2 2" xfId="1674" xr:uid="{F6F831B3-31BE-474F-B287-AE568DA91538}"/>
    <cellStyle name="20% - Accent4 5 2 2 2" xfId="3144" xr:uid="{D832B378-3542-4518-AAAE-62AE78960EF7}"/>
    <cellStyle name="20% - Accent4 5 2 2 2 2" xfId="7346" xr:uid="{7563CAE3-18E9-42CF-B756-6BCF7F23C7AD}"/>
    <cellStyle name="20% - Accent4 5 2 2 2 2 2" xfId="17457" xr:uid="{CEDFB261-0BB4-4E50-A557-0DB9AED45B79}"/>
    <cellStyle name="20% - Accent4 5 2 2 2 2 3" xfId="26556" xr:uid="{F2E6643F-D61C-42D0-9207-1D3E54D7D31C}"/>
    <cellStyle name="20% - Accent4 5 2 2 2 3" xfId="11372" xr:uid="{BC177F15-193A-4DD9-B6B3-65919AC5648B}"/>
    <cellStyle name="20% - Accent4 5 2 2 2 4" xfId="20438" xr:uid="{2ADDE07E-7346-41C5-89A5-E435FE0B2243}"/>
    <cellStyle name="20% - Accent4 5 2 2 3" xfId="5063" xr:uid="{CED9FAD5-F2CB-4234-A5AF-674FDEEFD21D}"/>
    <cellStyle name="20% - Accent4 5 2 2 3 2" xfId="16650" xr:uid="{AF79E9FF-790C-43CC-909E-4C2946C717B9}"/>
    <cellStyle name="20% - Accent4 5 2 2 3 3" xfId="25671" xr:uid="{C3916ED3-EB5D-41DF-92CC-06121949BEBD}"/>
    <cellStyle name="20% - Accent4 5 2 2 4" xfId="9387" xr:uid="{449CE5D3-07B9-437A-9A0E-4896A72785BF}"/>
    <cellStyle name="20% - Accent4 5 2 2 5" xfId="18453" xr:uid="{262D68F2-DA8F-4E3F-A149-4D6EE7628F7F}"/>
    <cellStyle name="20% - Accent4 5 2 3" xfId="2712" xr:uid="{9BEFFAB6-0D58-4597-94CE-FE7445E1B98C}"/>
    <cellStyle name="20% - Accent4 5 2 3 2" xfId="6914" xr:uid="{154C8B48-99B8-4811-8BFA-9E76B55A8EED}"/>
    <cellStyle name="20% - Accent4 5 2 3 2 2" xfId="15286" xr:uid="{F7138980-19D6-486B-B03F-3061F6DD19F4}"/>
    <cellStyle name="20% - Accent4 5 2 3 2 3" xfId="24304" xr:uid="{EB5BDEC1-FEA0-416B-B5A1-DD436F25AD3E}"/>
    <cellStyle name="20% - Accent4 5 2 3 3" xfId="10940" xr:uid="{CDB30099-A8B2-4057-88D3-636580D4C824}"/>
    <cellStyle name="20% - Accent4 5 2 3 4" xfId="20006" xr:uid="{596449A6-DB9E-4451-B0FD-4FA63174A7CA}"/>
    <cellStyle name="20% - Accent4 5 2 4" xfId="4631" xr:uid="{9F7678BC-B71F-43A1-AA6C-D472808DA4FA}"/>
    <cellStyle name="20% - Accent4 5 2 4 2" xfId="13028" xr:uid="{06F5BD83-6F04-4B1B-BABB-054EFFB8AB99}"/>
    <cellStyle name="20% - Accent4 5 2 4 3" xfId="22055" xr:uid="{B8B45276-7A7B-407F-ACCF-ACF22EEF5A98}"/>
    <cellStyle name="20% - Accent4 5 2 5" xfId="8955" xr:uid="{CE006F21-37F8-482D-8238-1F75DF278E05}"/>
    <cellStyle name="20% - Accent4 5 2 6" xfId="18021" xr:uid="{D580105A-86E3-4F07-BC4F-E6A74630603D}"/>
    <cellStyle name="20% - Accent4 5 3" xfId="1268" xr:uid="{479F4B10-E70F-4E6E-9D70-AF6E183A2B37}"/>
    <cellStyle name="20% - Accent4 5 3 2" xfId="1802" xr:uid="{C9DDE1BA-E5E8-4716-A266-FB63AD086C7F}"/>
    <cellStyle name="20% - Accent4 5 3 2 2" xfId="3272" xr:uid="{B5305C60-2046-4595-8C04-3DFC1F1CD506}"/>
    <cellStyle name="20% - Accent4 5 3 2 2 2" xfId="7474" xr:uid="{D0A3FF79-348E-4B35-B00A-C18DF5D77194}"/>
    <cellStyle name="20% - Accent4 5 3 2 2 2 2" xfId="17186" xr:uid="{CF2B0307-F372-43D9-8712-D28142BB761F}"/>
    <cellStyle name="20% - Accent4 5 3 2 2 2 3" xfId="26250" xr:uid="{C1F36414-AF1A-425B-B2EC-5669D0DA5FD1}"/>
    <cellStyle name="20% - Accent4 5 3 2 2 3" xfId="11500" xr:uid="{5481554D-44BC-4CAC-9555-7D5EE0C7DBA4}"/>
    <cellStyle name="20% - Accent4 5 3 2 2 4" xfId="20566" xr:uid="{D5DD9DB7-D771-43B9-A486-0C5CEC861D73}"/>
    <cellStyle name="20% - Accent4 5 3 2 3" xfId="5191" xr:uid="{0B19E284-DF15-4FA9-9A6F-C6CCF45DC389}"/>
    <cellStyle name="20% - Accent4 5 3 2 3 2" xfId="16778" xr:uid="{1928BAE6-AF52-4A22-BF2B-9E1928F404D6}"/>
    <cellStyle name="20% - Accent4 5 3 2 3 3" xfId="25799" xr:uid="{6B4750C3-DEE2-4347-A65F-73F0661ECF57}"/>
    <cellStyle name="20% - Accent4 5 3 2 4" xfId="9515" xr:uid="{C002255B-95EA-4700-96B5-7ED39FCD468B}"/>
    <cellStyle name="20% - Accent4 5 3 2 5" xfId="18581" xr:uid="{5AF0254B-5B74-43AF-9CDE-047688A3D710}"/>
    <cellStyle name="20% - Accent4 5 3 3" xfId="2841" xr:uid="{4F942432-39AE-407E-A48E-ABAA090E513F}"/>
    <cellStyle name="20% - Accent4 5 3 3 2" xfId="7043" xr:uid="{44D335A7-54B8-4B82-810B-5BED16460D26}"/>
    <cellStyle name="20% - Accent4 5 3 3 2 2" xfId="16939" xr:uid="{D8ACFEE1-9BBA-44C5-9104-12BDF3D090A5}"/>
    <cellStyle name="20% - Accent4 5 3 3 2 3" xfId="25961" xr:uid="{83B836AB-E2D2-45BD-8920-C3DEAF987E57}"/>
    <cellStyle name="20% - Accent4 5 3 3 3" xfId="11069" xr:uid="{F716337F-99CB-4F1E-B7FC-A26E51BD9C36}"/>
    <cellStyle name="20% - Accent4 5 3 3 4" xfId="20135" xr:uid="{C767D0E2-71D4-4A80-8725-44724F10278E}"/>
    <cellStyle name="20% - Accent4 5 3 4" xfId="4760" xr:uid="{9071A4E4-C2A5-47EA-AED6-B5E43F7E0E0D}"/>
    <cellStyle name="20% - Accent4 5 3 4 2" xfId="12580" xr:uid="{FAFD06BD-DEF6-4B1D-B9BC-0677A016C9B6}"/>
    <cellStyle name="20% - Accent4 5 3 4 3" xfId="21617" xr:uid="{3536DB4A-1184-42CA-8BE5-2741C8343BA5}"/>
    <cellStyle name="20% - Accent4 5 3 5" xfId="9084" xr:uid="{6A963747-8E5A-46A4-B05D-972EBCD988AC}"/>
    <cellStyle name="20% - Accent4 5 3 6" xfId="18150" xr:uid="{8782231F-95C6-4BE4-87EF-D6AE2D2FD611}"/>
    <cellStyle name="20% - Accent4 5 4" xfId="1510" xr:uid="{F1A46E6D-1695-4E00-80E9-8FDA7274FF4B}"/>
    <cellStyle name="20% - Accent4 5 4 2" xfId="2982" xr:uid="{4E4CDD56-E30B-4817-B057-5AAB506B1CEF}"/>
    <cellStyle name="20% - Accent4 5 4 2 2" xfId="7184" xr:uid="{2E45EC45-6303-422F-8369-327C25A1235F}"/>
    <cellStyle name="20% - Accent4 5 4 2 2 2" xfId="17545" xr:uid="{E1166C21-1F2E-4FAD-AA2F-E6C95740C339}"/>
    <cellStyle name="20% - Accent4 5 4 2 2 3" xfId="26653" xr:uid="{281BAA84-D124-4E7C-92C2-6D49EE8F2AD5}"/>
    <cellStyle name="20% - Accent4 5 4 2 3" xfId="11210" xr:uid="{91F83E9A-A184-4F6C-A4C6-D786D5BD2925}"/>
    <cellStyle name="20% - Accent4 5 4 2 4" xfId="20276" xr:uid="{C7CA6F2C-5C9F-4FCC-8BDB-FDABE4F53340}"/>
    <cellStyle name="20% - Accent4 5 4 3" xfId="4901" xr:uid="{9635EE3F-55E7-4A1F-8D9C-6164FCB1B4A4}"/>
    <cellStyle name="20% - Accent4 5 4 3 2" xfId="16488" xr:uid="{41DDDA89-B094-4FC0-A6C3-2976AFD4E496}"/>
    <cellStyle name="20% - Accent4 5 4 3 3" xfId="25509" xr:uid="{E38E17CB-8885-45CF-9D6D-5F2930271411}"/>
    <cellStyle name="20% - Accent4 5 4 4" xfId="9225" xr:uid="{D00315CC-B275-40B4-8308-665C57083696}"/>
    <cellStyle name="20% - Accent4 5 4 5" xfId="18291" xr:uid="{FD2C3341-E21B-435D-BD41-C80F9368A780}"/>
    <cellStyle name="20% - Accent4 5 5" xfId="2552" xr:uid="{52460802-021A-436B-B0E1-095077AD2BF7}"/>
    <cellStyle name="20% - Accent4 5 5 2" xfId="6754" xr:uid="{22A80166-1148-4658-8697-6563CE6DB46F}"/>
    <cellStyle name="20% - Accent4 5 5 2 2" xfId="17614" xr:uid="{80BE9217-63FF-4D56-ACDE-F7799161CD40}"/>
    <cellStyle name="20% - Accent4 5 5 2 3" xfId="26729" xr:uid="{47E3577F-7A21-4E4A-B20C-7C5B3F3580D9}"/>
    <cellStyle name="20% - Accent4 5 5 3" xfId="10780" xr:uid="{88667F84-B587-421B-A5D8-A32BEB5C79B5}"/>
    <cellStyle name="20% - Accent4 5 5 4" xfId="19846" xr:uid="{2AEB8CD8-3502-4694-8BB8-266EB5FCC86F}"/>
    <cellStyle name="20% - Accent4 5 6" xfId="4471" xr:uid="{2E587D65-A1C9-4D1B-A54F-6780765EB449}"/>
    <cellStyle name="20% - Accent4 5 6 2" xfId="15113" xr:uid="{AF0B47A5-8BFB-4E8A-9366-3FA38DE950CE}"/>
    <cellStyle name="20% - Accent4 5 6 3" xfId="24130" xr:uid="{C00F6467-8BAD-41B5-947A-D4EA9AF9270D}"/>
    <cellStyle name="20% - Accent4 5 7" xfId="8795" xr:uid="{A678DA4B-06AF-44C6-B837-87AB8871B726}"/>
    <cellStyle name="20% - Accent4 5 8" xfId="17861" xr:uid="{4A092912-EBBE-4E90-B921-672BCC374ED3}"/>
    <cellStyle name="20% - Accent4 6" xfId="1057" xr:uid="{817AB9E2-589B-4943-BD64-FFC909F8B360}"/>
    <cellStyle name="20% - Accent4 6 2" xfId="1591" xr:uid="{A73BC877-5277-47DB-A945-AE8C2323A4A9}"/>
    <cellStyle name="20% - Accent4 6 2 2" xfId="3061" xr:uid="{A1D0914E-12B3-4C04-A471-D9DB6F7DA00E}"/>
    <cellStyle name="20% - Accent4 6 2 2 2" xfId="7263" xr:uid="{001846B1-CCAA-4B74-BB1B-9354EF63807F}"/>
    <cellStyle name="20% - Accent4 6 2 2 2 2" xfId="16947" xr:uid="{99B207B0-2D04-4D21-8980-BFD2F0F49A9A}"/>
    <cellStyle name="20% - Accent4 6 2 2 2 3" xfId="25968" xr:uid="{74B53595-EEBC-4495-8542-97F3356BB73B}"/>
    <cellStyle name="20% - Accent4 6 2 2 3" xfId="11289" xr:uid="{67C7761E-E6D2-41CA-915B-AAE822DFA702}"/>
    <cellStyle name="20% - Accent4 6 2 2 4" xfId="20355" xr:uid="{03FABF07-EB75-402D-944F-D5DC6D929798}"/>
    <cellStyle name="20% - Accent4 6 2 3" xfId="4980" xr:uid="{C3D4DE46-0A28-4EF1-982E-3B086E3E1CFE}"/>
    <cellStyle name="20% - Accent4 6 2 3 2" xfId="16567" xr:uid="{EA52D4A1-33DC-46D8-95FD-B932BB23E8CB}"/>
    <cellStyle name="20% - Accent4 6 2 3 3" xfId="25588" xr:uid="{4336BE7C-44D1-4FD2-9E6E-2BB4631DA7C8}"/>
    <cellStyle name="20% - Accent4 6 2 4" xfId="9304" xr:uid="{CF774F07-5559-4EBC-9948-467727BD761F}"/>
    <cellStyle name="20% - Accent4 6 2 5" xfId="18370" xr:uid="{80D0C440-FD4C-4CEA-9E21-D4EB6D3668FB}"/>
    <cellStyle name="20% - Accent4 6 3" xfId="2630" xr:uid="{7D43A5DF-6658-4C51-8186-6A23BB46267C}"/>
    <cellStyle name="20% - Accent4 6 3 2" xfId="6832" xr:uid="{A82E8DC4-5693-4553-AC0E-599A8796375E}"/>
    <cellStyle name="20% - Accent4 6 3 2 2" xfId="17594" xr:uid="{086FE312-9106-4B51-B9E1-F45786C07ADF}"/>
    <cellStyle name="20% - Accent4 6 3 2 3" xfId="26707" xr:uid="{54043192-9135-4AA6-9DA1-9ACF7D542E0C}"/>
    <cellStyle name="20% - Accent4 6 3 3" xfId="10858" xr:uid="{46FF029B-2E55-4C60-90F6-4A9BE818611A}"/>
    <cellStyle name="20% - Accent4 6 3 4" xfId="19924" xr:uid="{820175AC-59FC-4779-BE08-0ECF6B3C57E0}"/>
    <cellStyle name="20% - Accent4 6 4" xfId="4549" xr:uid="{24545ECE-D5CB-4669-AF3F-1372CB0E1C78}"/>
    <cellStyle name="20% - Accent4 6 4 2" xfId="14963" xr:uid="{0F20473E-458A-4D21-91F6-0D0AAA5C6AAC}"/>
    <cellStyle name="20% - Accent4 6 4 3" xfId="23983" xr:uid="{02FED5DB-DDB6-492D-A7BD-45EABC769A24}"/>
    <cellStyle name="20% - Accent4 6 5" xfId="8873" xr:uid="{A9CC9B44-AD30-48DC-B658-ADBE2BF1B9BD}"/>
    <cellStyle name="20% - Accent4 6 6" xfId="17939" xr:uid="{D0D12AB5-0285-45E1-85AE-F389E50012F8}"/>
    <cellStyle name="20% - Accent4 7" xfId="1204" xr:uid="{F66D1EF6-BE77-421A-8BDA-57D846444C09}"/>
    <cellStyle name="20% - Accent4 7 2" xfId="1739" xr:uid="{48BE36CF-61EA-4758-972A-D013E6767F38}"/>
    <cellStyle name="20% - Accent4 7 2 2" xfId="3209" xr:uid="{7764F6F4-8C64-4E2D-AF03-CBC18ECBD461}"/>
    <cellStyle name="20% - Accent4 7 2 2 2" xfId="7411" xr:uid="{1085110C-20DB-4AA5-BD35-54CD6A853BD8}"/>
    <cellStyle name="20% - Accent4 7 2 2 2 2" xfId="17235" xr:uid="{381DE5DF-B668-4E52-A0F5-012C82B48505}"/>
    <cellStyle name="20% - Accent4 7 2 2 2 3" xfId="26302" xr:uid="{D70F2415-2EC0-458B-A847-FC5C9DB279DD}"/>
    <cellStyle name="20% - Accent4 7 2 2 3" xfId="11437" xr:uid="{F3AF3E8D-3E9F-4B9A-91CF-5AA8C92C475E}"/>
    <cellStyle name="20% - Accent4 7 2 2 4" xfId="20503" xr:uid="{44DD2FB7-C2CB-4629-8FA6-366E829AB4CC}"/>
    <cellStyle name="20% - Accent4 7 2 3" xfId="5128" xr:uid="{BB143920-DE73-433B-9A94-DE94D230D6C5}"/>
    <cellStyle name="20% - Accent4 7 2 3 2" xfId="16715" xr:uid="{1D8CD35B-3FDD-4F04-8A03-BB379CD5698C}"/>
    <cellStyle name="20% - Accent4 7 2 3 3" xfId="25736" xr:uid="{60ADB71A-5262-4302-ADAF-911545B0F3F9}"/>
    <cellStyle name="20% - Accent4 7 2 4" xfId="9452" xr:uid="{FC287B85-7646-4C38-B017-7BE384577D5C}"/>
    <cellStyle name="20% - Accent4 7 2 5" xfId="18518" xr:uid="{5A692A27-AF6C-44D0-81FF-1FEA2E2C8279}"/>
    <cellStyle name="20% - Accent4 7 3" xfId="2777" xr:uid="{E5F5BB15-DCCC-42B9-8F7D-B9A13A52E6B1}"/>
    <cellStyle name="20% - Accent4 7 3 2" xfId="6979" xr:uid="{F8AFFDED-4990-4A7D-8736-0C7D469412D2}"/>
    <cellStyle name="20% - Accent4 7 3 2 2" xfId="17314" xr:uid="{97DB3D03-3471-4F22-8CC1-DF329237964B}"/>
    <cellStyle name="20% - Accent4 7 3 2 3" xfId="26389" xr:uid="{156364F2-BB84-4384-BC57-8A2F4126555A}"/>
    <cellStyle name="20% - Accent4 7 3 3" xfId="11005" xr:uid="{5F277D64-4E28-40A6-A229-1B53A1353476}"/>
    <cellStyle name="20% - Accent4 7 3 4" xfId="20071" xr:uid="{832CBE69-4002-484A-8AA9-0CD5230CAB2B}"/>
    <cellStyle name="20% - Accent4 7 4" xfId="4696" xr:uid="{B2D80F55-A15E-44C1-8338-56D13E1905D2}"/>
    <cellStyle name="20% - Accent4 7 4 2" xfId="15166" xr:uid="{AE024310-F304-4AAC-9D14-9291C7731D66}"/>
    <cellStyle name="20% - Accent4 7 4 3" xfId="24183" xr:uid="{9500C040-B80B-4F21-A3A6-C2E7DD92DC03}"/>
    <cellStyle name="20% - Accent4 7 5" xfId="9020" xr:uid="{582E3377-BBAE-4B72-AB88-D64357F0B67B}"/>
    <cellStyle name="20% - Accent4 7 6" xfId="18086" xr:uid="{B35A3819-9DDE-49C4-ABDB-39B122248B96}"/>
    <cellStyle name="20% - Accent4 8" xfId="1327" xr:uid="{5DA19DD1-61FE-4EA3-A9D3-49975B87548D}"/>
    <cellStyle name="20% - Accent4 8 2" xfId="1837" xr:uid="{F6F9A510-3866-44FE-A3B6-4E390259AC90}"/>
    <cellStyle name="20% - Accent4 9" xfId="1418" xr:uid="{11EC6001-B33A-4EC2-BAEF-531F3B034E33}"/>
    <cellStyle name="20% - Accent4 9 2" xfId="2899" xr:uid="{062FBF3A-7565-40BA-AF36-03B9F851C26D}"/>
    <cellStyle name="20% - Accent4 9 2 2" xfId="7101" xr:uid="{CDF8F1F0-C49D-4A66-A80F-FE9411429498}"/>
    <cellStyle name="20% - Accent4 9 2 2 2" xfId="16967" xr:uid="{96B5FC9D-5954-48FD-ABA3-18CCEECF7BF7}"/>
    <cellStyle name="20% - Accent4 9 2 2 3" xfId="25992" xr:uid="{03C66789-13C8-40C9-B643-2AE747E83206}"/>
    <cellStyle name="20% - Accent4 9 2 3" xfId="11127" xr:uid="{9BEF3AEF-4668-4E91-AEA0-502F5F1E35DA}"/>
    <cellStyle name="20% - Accent4 9 2 4" xfId="20193" xr:uid="{D1519821-820D-4380-A0F3-BDB308FFA01B}"/>
    <cellStyle name="20% - Accent4 9 3" xfId="4818" xr:uid="{3E299CC0-BFEF-42CD-B1DB-E6744481F0AF}"/>
    <cellStyle name="20% - Accent4 9 3 2" xfId="15052" xr:uid="{46457534-0085-4746-9A37-237FCF1C5611}"/>
    <cellStyle name="20% - Accent4 9 3 3" xfId="24071" xr:uid="{BABB5403-5FFD-4025-B2CE-2E4BB20C97F0}"/>
    <cellStyle name="20% - Accent4 9 4" xfId="9142" xr:uid="{87AFBDEE-209F-4EB0-AEAB-97E32FB04170}"/>
    <cellStyle name="20% - Accent4 9 5" xfId="18208" xr:uid="{A2FE2BC4-B6B2-4B3C-B01A-1BAFF719393C}"/>
    <cellStyle name="20% - Accent5 10" xfId="391" xr:uid="{8963C752-F29D-4958-AA8E-19158D2D6F07}"/>
    <cellStyle name="20% - Accent5 10 2" xfId="3615" xr:uid="{972DD133-80A4-4E9B-8722-294B7B483F59}"/>
    <cellStyle name="20% - Accent5 10 2 2" xfId="7769" xr:uid="{C16E3F8D-887B-4E68-B6B8-A29417E38868}"/>
    <cellStyle name="20% - Accent5 10 2 2 2" xfId="17139" xr:uid="{C6E4A23C-356B-41DC-93E8-0922785EE173}"/>
    <cellStyle name="20% - Accent5 10 2 2 3" xfId="26195" xr:uid="{A81515FC-F3BB-4EF6-B48E-11C21C408726}"/>
    <cellStyle name="20% - Accent5 10 2 3" xfId="11751" xr:uid="{FCB738DC-3667-463E-A7C1-39B9B6527DF9}"/>
    <cellStyle name="20% - Accent5 10 2 4" xfId="20817" xr:uid="{FFA343A0-8DC4-45FC-85F2-92082EDC1DC9}"/>
    <cellStyle name="20% - Accent5 10 3" xfId="5443" xr:uid="{B7296042-D811-4D9F-943F-98D44704CC70}"/>
    <cellStyle name="20% - Accent5 10 3 2" xfId="17382" xr:uid="{E906726C-776D-40C0-B7F2-82E299E052D2}"/>
    <cellStyle name="20% - Accent5 10 3 3" xfId="26471" xr:uid="{67636BF6-92C4-4857-9523-3282EA647B2B}"/>
    <cellStyle name="20% - Accent5 10 4" xfId="9766" xr:uid="{0EB486FF-0E94-4432-9787-1D1673BA0BCA}"/>
    <cellStyle name="20% - Accent5 10 5" xfId="18832" xr:uid="{8404F335-4677-40A2-8D60-D9B884364DBC}"/>
    <cellStyle name="20% - Accent5 11" xfId="2428" xr:uid="{BAD23535-9B11-49B1-B29A-55C564AF86CB}"/>
    <cellStyle name="20% - Accent5 11 2" xfId="6629" xr:uid="{66300A30-0DF9-4EE5-923E-473EDFCDA440}"/>
    <cellStyle name="20% - Accent5 11 2 2" xfId="17148" xr:uid="{79235B4F-D517-455E-8AAD-3BEF046E98DC}"/>
    <cellStyle name="20% - Accent5 11 2 3" xfId="26204" xr:uid="{85075A77-9850-4170-8B57-3767C4BEBE9F}"/>
    <cellStyle name="20% - Accent5 11 3" xfId="10655" xr:uid="{1952F5AE-9F5A-48D0-8A8F-98C73CF7C1BF}"/>
    <cellStyle name="20% - Accent5 11 4" xfId="19721" xr:uid="{176381AF-2377-4FB8-A8B5-71C595242DDA}"/>
    <cellStyle name="20% - Accent5 12" xfId="4344" xr:uid="{8C2B6277-C7CD-431A-B4E6-4D65D1D17779}"/>
    <cellStyle name="20% - Accent5 12 2" xfId="15006" xr:uid="{6F19D81E-781F-44DA-8F94-AB0C37CEECD3}"/>
    <cellStyle name="20% - Accent5 12 3" xfId="24026" xr:uid="{9EBCEED3-719D-4A85-AE50-C1A69AE627BA}"/>
    <cellStyle name="20% - Accent5 13" xfId="8670" xr:uid="{B5043EBF-C110-4FC0-9BD6-D096DBC00C08}"/>
    <cellStyle name="20% - Accent5 14" xfId="17735" xr:uid="{E970AFF8-BF6B-4E7F-9356-A7F146BD3F54}"/>
    <cellStyle name="20% - Accent5 2" xfId="892" xr:uid="{0BB95434-F4DE-42AD-88A3-2E68A6FA0232}"/>
    <cellStyle name="20% - Accent5 3" xfId="947" xr:uid="{213C170E-70AA-4CA2-9EE2-4450509A4F45}"/>
    <cellStyle name="20% - Accent5 3 2" xfId="1113" xr:uid="{0E06367B-B83A-471B-A98A-B14922C50480}"/>
    <cellStyle name="20% - Accent5 3 2 2" xfId="1648" xr:uid="{6AAF387C-D225-4578-8071-F730BB769DE5}"/>
    <cellStyle name="20% - Accent5 3 2 2 2" xfId="3118" xr:uid="{9344DBF8-986D-4945-8069-CA393A2E7D01}"/>
    <cellStyle name="20% - Accent5 3 2 2 2 2" xfId="7320" xr:uid="{2FFDA462-1216-49BD-A58C-AFFB8C080386}"/>
    <cellStyle name="20% - Accent5 3 2 2 2 2 2" xfId="17078" xr:uid="{05D3FCE7-1B34-4AE5-8212-0D3354BD16B5}"/>
    <cellStyle name="20% - Accent5 3 2 2 2 2 3" xfId="26120" xr:uid="{88D6B93C-9F86-4149-98CF-BC27A3B104AF}"/>
    <cellStyle name="20% - Accent5 3 2 2 2 3" xfId="11346" xr:uid="{4C6F219E-23C1-443C-B7DD-BDB3E1881A01}"/>
    <cellStyle name="20% - Accent5 3 2 2 2 4" xfId="20412" xr:uid="{E1D0E9C1-A494-4901-802D-C054361C429A}"/>
    <cellStyle name="20% - Accent5 3 2 2 3" xfId="5037" xr:uid="{CD9D9E27-1941-4047-AF4F-B8106B79F1B2}"/>
    <cellStyle name="20% - Accent5 3 2 2 3 2" xfId="16624" xr:uid="{2756F954-4926-4A3F-B005-9E014DD4EF92}"/>
    <cellStyle name="20% - Accent5 3 2 2 3 3" xfId="25645" xr:uid="{AC3D1F23-E53E-4B87-B790-0DE5D4E41D0E}"/>
    <cellStyle name="20% - Accent5 3 2 2 4" xfId="9361" xr:uid="{A7000F0D-B899-44DA-9DC8-0E14FCC32DCE}"/>
    <cellStyle name="20% - Accent5 3 2 2 5" xfId="18427" xr:uid="{825D1F57-4C87-4180-BAEA-55FE7413CB70}"/>
    <cellStyle name="20% - Accent5 3 2 3" xfId="2686" xr:uid="{9C2107B5-3647-4530-999A-C401F6D43E59}"/>
    <cellStyle name="20% - Accent5 3 2 3 2" xfId="6888" xr:uid="{7CF79AC3-10A4-4619-A667-B74529594F31}"/>
    <cellStyle name="20% - Accent5 3 2 3 2 2" xfId="17534" xr:uid="{502E7640-664D-47D2-AFFC-B08AA225A37D}"/>
    <cellStyle name="20% - Accent5 3 2 3 2 3" xfId="26642" xr:uid="{B957BBD5-1028-4377-98D0-9ACEB7480F87}"/>
    <cellStyle name="20% - Accent5 3 2 3 3" xfId="10914" xr:uid="{BFD04BFF-37B7-43E2-87AB-80675765092A}"/>
    <cellStyle name="20% - Accent5 3 2 3 4" xfId="19980" xr:uid="{1D9F102F-9D82-4B39-9DD9-BB6AA36FE914}"/>
    <cellStyle name="20% - Accent5 3 2 4" xfId="4605" xr:uid="{7013D4BA-1D8E-4E8A-AA74-B778EDCBB316}"/>
    <cellStyle name="20% - Accent5 3 2 4 2" xfId="15137" xr:uid="{7DEBF59B-1ED5-46AB-9104-E11727EEEFDF}"/>
    <cellStyle name="20% - Accent5 3 2 4 3" xfId="24154" xr:uid="{0DF6E2E3-609F-4061-AEFF-5BF27E159F10}"/>
    <cellStyle name="20% - Accent5 3 2 5" xfId="8929" xr:uid="{A3CDABA5-38F1-40F4-A1AC-28943F5C8E8F}"/>
    <cellStyle name="20% - Accent5 3 2 6" xfId="17995" xr:uid="{F6962F79-C052-4FBB-8BDC-C04721C502BC}"/>
    <cellStyle name="20% - Accent5 3 3" xfId="1242" xr:uid="{04057F23-7127-4801-A16D-3CAAD49BF17C}"/>
    <cellStyle name="20% - Accent5 3 3 2" xfId="1776" xr:uid="{E94D878A-4478-40AC-A6D7-B17E2B7C0CA4}"/>
    <cellStyle name="20% - Accent5 3 3 2 2" xfId="3246" xr:uid="{58C014F6-AEED-4439-98F6-6DF3FEB908B2}"/>
    <cellStyle name="20% - Accent5 3 3 2 2 2" xfId="7448" xr:uid="{9D5EBE5F-1E78-472C-885C-076F11C2E108}"/>
    <cellStyle name="20% - Accent5 3 3 2 2 2 2" xfId="17026" xr:uid="{FECFD176-0B65-4A5A-938A-FF6CD507A014}"/>
    <cellStyle name="20% - Accent5 3 3 2 2 2 3" xfId="26059" xr:uid="{CF72CFFC-CABC-4265-8455-C486A2763019}"/>
    <cellStyle name="20% - Accent5 3 3 2 2 3" xfId="11474" xr:uid="{68B76588-899A-4D8D-B967-25AE0975BE7C}"/>
    <cellStyle name="20% - Accent5 3 3 2 2 4" xfId="20540" xr:uid="{05242ADA-8FE3-45B3-B5E5-86B7F28FF90A}"/>
    <cellStyle name="20% - Accent5 3 3 2 3" xfId="5165" xr:uid="{962E98FF-1CF2-4901-828F-2BAFC8229B32}"/>
    <cellStyle name="20% - Accent5 3 3 2 3 2" xfId="16752" xr:uid="{B074100C-7DB9-4623-B3A6-5F069941CC2B}"/>
    <cellStyle name="20% - Accent5 3 3 2 3 3" xfId="25773" xr:uid="{BAD53E0D-D9FC-4E09-827A-456BAE99B4C6}"/>
    <cellStyle name="20% - Accent5 3 3 2 4" xfId="9489" xr:uid="{722A9F42-F354-4D70-9ADA-2F50675A183D}"/>
    <cellStyle name="20% - Accent5 3 3 2 5" xfId="18555" xr:uid="{545BD932-0853-471D-88D6-AE570B7C1EBC}"/>
    <cellStyle name="20% - Accent5 3 3 3" xfId="2815" xr:uid="{6A73A19A-97F9-4A34-8211-F0F8C6EF614B}"/>
    <cellStyle name="20% - Accent5 3 3 3 2" xfId="7017" xr:uid="{3F78FF1D-6ED4-46AA-A93D-B65AAD674A25}"/>
    <cellStyle name="20% - Accent5 3 3 3 2 2" xfId="17486" xr:uid="{069656C4-AE0A-4E1C-997E-FEE7EC26E2A1}"/>
    <cellStyle name="20% - Accent5 3 3 3 2 3" xfId="26589" xr:uid="{427779F0-0521-43EA-BA3B-DF3DCA04140A}"/>
    <cellStyle name="20% - Accent5 3 3 3 3" xfId="11043" xr:uid="{B89683F7-9128-4327-86FB-D815976B4624}"/>
    <cellStyle name="20% - Accent5 3 3 3 4" xfId="20109" xr:uid="{4240FAA6-235B-46C8-9F42-0B7551145FB7}"/>
    <cellStyle name="20% - Accent5 3 3 4" xfId="4734" xr:uid="{A515994E-A384-4910-A101-C38E59B350C6}"/>
    <cellStyle name="20% - Accent5 3 3 4 2" xfId="12842" xr:uid="{809BE53A-8EDD-4ECC-922B-C25B498732E8}"/>
    <cellStyle name="20% - Accent5 3 3 4 3" xfId="21874" xr:uid="{C6A43338-9802-47F8-B7F8-AC23B529127C}"/>
    <cellStyle name="20% - Accent5 3 3 5" xfId="9058" xr:uid="{A853EEC7-114C-4080-A99A-0E691AB5492A}"/>
    <cellStyle name="20% - Accent5 3 3 6" xfId="18124" xr:uid="{E62C0648-1E70-4495-8735-499D86BC1817}"/>
    <cellStyle name="20% - Accent5 3 4" xfId="1484" xr:uid="{EEEBE658-0991-47C0-9E41-C292124CC0AA}"/>
    <cellStyle name="20% - Accent5 3 4 2" xfId="2956" xr:uid="{8588024E-FF0F-465B-9B81-8D35EB75F2EC}"/>
    <cellStyle name="20% - Accent5 3 4 2 2" xfId="7158" xr:uid="{A03BEFDB-94D9-4F4F-929A-FC3B27043509}"/>
    <cellStyle name="20% - Accent5 3 4 2 2 2" xfId="17200" xr:uid="{FD175288-A2D3-4F90-A41B-C17C9F63C29F}"/>
    <cellStyle name="20% - Accent5 3 4 2 2 3" xfId="26265" xr:uid="{FA643BC8-EAEF-43C1-BA0A-B289BC07D2CC}"/>
    <cellStyle name="20% - Accent5 3 4 2 3" xfId="11184" xr:uid="{E29CB4A2-9382-4B27-A657-8B5B92A15255}"/>
    <cellStyle name="20% - Accent5 3 4 2 4" xfId="20250" xr:uid="{172A7351-8301-4D43-84EF-3DD18BC8E34C}"/>
    <cellStyle name="20% - Accent5 3 4 3" xfId="4875" xr:uid="{BBCEBDEB-EF4B-4171-9487-523800A108B5}"/>
    <cellStyle name="20% - Accent5 3 4 3 2" xfId="16462" xr:uid="{5966F9E1-0B64-442F-ADAE-8A3BE5382A8F}"/>
    <cellStyle name="20% - Accent5 3 4 3 3" xfId="25483" xr:uid="{4A7879D7-BBB8-4857-9FD5-220CE2BF8EEC}"/>
    <cellStyle name="20% - Accent5 3 4 4" xfId="9199" xr:uid="{3DEC0A81-00CF-4D3F-8AFE-0FFBE23CF39F}"/>
    <cellStyle name="20% - Accent5 3 4 5" xfId="18265" xr:uid="{4EAB8721-5C8B-4910-A66F-8BAE5D296B90}"/>
    <cellStyle name="20% - Accent5 3 5" xfId="2526" xr:uid="{4CF66389-BEB5-4D4E-86AC-EDB9AE6CA4F8}"/>
    <cellStyle name="20% - Accent5 3 5 2" xfId="6728" xr:uid="{997A8B8E-F26C-4AAC-B765-3B3B1236F2F9}"/>
    <cellStyle name="20% - Accent5 3 5 2 2" xfId="16979" xr:uid="{FCB61D80-E032-4C61-B125-394FAFEA0B90}"/>
    <cellStyle name="20% - Accent5 3 5 2 3" xfId="26006" xr:uid="{71FAA3F2-FCB3-4E6C-9205-C9F151119A1A}"/>
    <cellStyle name="20% - Accent5 3 5 3" xfId="10754" xr:uid="{36733411-17F4-47E5-BC66-9CA6F98D70E0}"/>
    <cellStyle name="20% - Accent5 3 5 4" xfId="19820" xr:uid="{731D7F5E-CF26-4C0F-B4B4-9EB0E25744ED}"/>
    <cellStyle name="20% - Accent5 3 6" xfId="4445" xr:uid="{3C811CA9-0F52-42AD-B93E-15271BDF8F91}"/>
    <cellStyle name="20% - Accent5 3 6 2" xfId="15216" xr:uid="{984F5624-C6B6-4145-90B3-B3ED7CD42E11}"/>
    <cellStyle name="20% - Accent5 3 6 3" xfId="24234" xr:uid="{62893049-11BA-4C47-A283-280490E6AC55}"/>
    <cellStyle name="20% - Accent5 3 7" xfId="8769" xr:uid="{66039801-823C-474E-BD01-1101984A2030}"/>
    <cellStyle name="20% - Accent5 3 8" xfId="17835" xr:uid="{8DE83F2B-1865-420E-86C2-77D535DF7957}"/>
    <cellStyle name="20% - Accent5 4" xfId="961" xr:uid="{DEA617AB-AC5E-4669-96BE-D1ABCD861AB4}"/>
    <cellStyle name="20% - Accent5 4 2" xfId="1127" xr:uid="{0033206B-75CF-4BDF-9CF3-8B05CCDD2786}"/>
    <cellStyle name="20% - Accent5 4 2 2" xfId="1662" xr:uid="{5FFCC8ED-20ED-4AC1-95CE-446A425AA14C}"/>
    <cellStyle name="20% - Accent5 4 2 2 2" xfId="3132" xr:uid="{9F184EAA-A36D-4D98-99AF-05648ADA0438}"/>
    <cellStyle name="20% - Accent5 4 2 2 2 2" xfId="7334" xr:uid="{DC6F814E-CAB6-4443-8F7B-ACF515D57C4F}"/>
    <cellStyle name="20% - Accent5 4 2 2 2 2 2" xfId="17439" xr:uid="{1E187BF5-C318-4D5E-9303-49B19117D02E}"/>
    <cellStyle name="20% - Accent5 4 2 2 2 2 3" xfId="26537" xr:uid="{641E9165-DBFC-42A3-A773-DE255B7C163E}"/>
    <cellStyle name="20% - Accent5 4 2 2 2 3" xfId="11360" xr:uid="{A740A942-D03C-4ED7-9559-D665B5B2EECA}"/>
    <cellStyle name="20% - Accent5 4 2 2 2 4" xfId="20426" xr:uid="{C902FD9B-4A21-4CEE-BDCD-DB92D4D41AD5}"/>
    <cellStyle name="20% - Accent5 4 2 2 3" xfId="5051" xr:uid="{93F9E2C7-15AD-4768-B18B-3BE0FA71E110}"/>
    <cellStyle name="20% - Accent5 4 2 2 3 2" xfId="16638" xr:uid="{AF0F3715-35D1-43F9-BEF2-DFFB9C6039F8}"/>
    <cellStyle name="20% - Accent5 4 2 2 3 3" xfId="25659" xr:uid="{052B9A2C-277F-4C36-9C0D-56C96C0519E0}"/>
    <cellStyle name="20% - Accent5 4 2 2 4" xfId="9375" xr:uid="{87C6319A-4A1A-4A5E-8647-B4A88DFB2667}"/>
    <cellStyle name="20% - Accent5 4 2 2 5" xfId="18441" xr:uid="{351A709E-F0DD-473E-A5EF-2CE90CBFC5DC}"/>
    <cellStyle name="20% - Accent5 4 2 3" xfId="2700" xr:uid="{A83600AE-80DE-4D58-9575-29F440B311F3}"/>
    <cellStyle name="20% - Accent5 4 2 3 2" xfId="6902" xr:uid="{049B9652-DC11-4CE6-982C-2E03986E7776}"/>
    <cellStyle name="20% - Accent5 4 2 3 2 2" xfId="17511" xr:uid="{E0D39EF8-368F-4C22-9CCD-CB96B328E8E0}"/>
    <cellStyle name="20% - Accent5 4 2 3 2 3" xfId="26616" xr:uid="{7C62BA60-A353-48B0-8270-4C4C0768E449}"/>
    <cellStyle name="20% - Accent5 4 2 3 3" xfId="10928" xr:uid="{F651173A-968A-4CDC-8402-829C153A746F}"/>
    <cellStyle name="20% - Accent5 4 2 3 4" xfId="19994" xr:uid="{9D38669B-3CEB-4307-8D2D-59193666F60F}"/>
    <cellStyle name="20% - Accent5 4 2 4" xfId="4619" xr:uid="{1D258989-4345-4C1C-BB76-9AD3794EC4FD}"/>
    <cellStyle name="20% - Accent5 4 2 4 2" xfId="13039" xr:uid="{B6E475D1-6DBB-495B-9D69-789D49BE301C}"/>
    <cellStyle name="20% - Accent5 4 2 4 3" xfId="22065" xr:uid="{0AFACDF6-B84C-4052-AE1E-4B9885B812E8}"/>
    <cellStyle name="20% - Accent5 4 2 5" xfId="8943" xr:uid="{CB33418A-0851-461C-B71F-7EADAA690BA9}"/>
    <cellStyle name="20% - Accent5 4 2 6" xfId="18009" xr:uid="{ACB4F190-5C4A-4257-A181-2CECA04E78FA}"/>
    <cellStyle name="20% - Accent5 4 3" xfId="1256" xr:uid="{9033CCCE-5C8C-48F4-A16E-CBD3F2468ACB}"/>
    <cellStyle name="20% - Accent5 4 3 2" xfId="1790" xr:uid="{19B6492E-4DD7-44CC-B83E-EF9121656CB2}"/>
    <cellStyle name="20% - Accent5 4 3 2 2" xfId="3260" xr:uid="{938E78FA-BD82-4AEA-8D2B-F8EB93C24158}"/>
    <cellStyle name="20% - Accent5 4 3 2 2 2" xfId="7462" xr:uid="{D6648D20-DEE1-4016-AA37-8F215B046F8E}"/>
    <cellStyle name="20% - Accent5 4 3 2 2 2 2" xfId="16938" xr:uid="{90546ECD-05CA-4713-8B56-6D3AC7844AB3}"/>
    <cellStyle name="20% - Accent5 4 3 2 2 2 3" xfId="25960" xr:uid="{2A0C29D4-D447-4A66-9F64-564DF23D3257}"/>
    <cellStyle name="20% - Accent5 4 3 2 2 3" xfId="11488" xr:uid="{3DED8C21-08C4-4FDC-BEB6-60D73B251B32}"/>
    <cellStyle name="20% - Accent5 4 3 2 2 4" xfId="20554" xr:uid="{7749F5AF-E9AE-44AE-84FD-65D1125569B9}"/>
    <cellStyle name="20% - Accent5 4 3 2 3" xfId="5179" xr:uid="{B3E0410D-4B6D-47BC-AE10-2EEC7CA10725}"/>
    <cellStyle name="20% - Accent5 4 3 2 3 2" xfId="16766" xr:uid="{4403B7AD-1BFE-4321-95D4-190D57A76A97}"/>
    <cellStyle name="20% - Accent5 4 3 2 3 3" xfId="25787" xr:uid="{EA615134-2239-42A4-90EB-24AE83D3CF21}"/>
    <cellStyle name="20% - Accent5 4 3 2 4" xfId="9503" xr:uid="{1D016167-3881-46E3-9E08-222CE17A8876}"/>
    <cellStyle name="20% - Accent5 4 3 2 5" xfId="18569" xr:uid="{66115FFE-06AD-47DC-9E38-1AEEB530FBBD}"/>
    <cellStyle name="20% - Accent5 4 3 3" xfId="2829" xr:uid="{35288E9C-BBF3-438B-A4EC-5E60F14E51AE}"/>
    <cellStyle name="20% - Accent5 4 3 3 2" xfId="7031" xr:uid="{CCFF88F2-0904-4B6C-9D59-14F7977E0DD8}"/>
    <cellStyle name="20% - Accent5 4 3 3 2 2" xfId="17490" xr:uid="{E4CE7D08-8826-4063-B992-49FE0A38197D}"/>
    <cellStyle name="20% - Accent5 4 3 3 2 3" xfId="26593" xr:uid="{CBFE70A7-2E13-4479-9CD1-3D34DF43AB55}"/>
    <cellStyle name="20% - Accent5 4 3 3 3" xfId="11057" xr:uid="{3D70D28E-5BD6-4656-8C9F-359A2A297769}"/>
    <cellStyle name="20% - Accent5 4 3 3 4" xfId="20123" xr:uid="{4831D8F4-D66C-4D61-A2A6-ACFB21987664}"/>
    <cellStyle name="20% - Accent5 4 3 4" xfId="4748" xr:uid="{521951A9-5B98-4C33-9CB3-E570621670ED}"/>
    <cellStyle name="20% - Accent5 4 3 4 2" xfId="12278" xr:uid="{B26C9673-BD1C-484E-A863-C25CD88DAD68}"/>
    <cellStyle name="20% - Accent5 4 3 4 3" xfId="21335" xr:uid="{7A6B72DF-A996-45A0-921B-AB116213835C}"/>
    <cellStyle name="20% - Accent5 4 3 5" xfId="9072" xr:uid="{3756B282-123A-4189-A02E-62E06C7553DA}"/>
    <cellStyle name="20% - Accent5 4 3 6" xfId="18138" xr:uid="{D168FEAA-F8C9-483E-B3C8-C8CF51DA174E}"/>
    <cellStyle name="20% - Accent5 4 4" xfId="1498" xr:uid="{0488F0DA-3682-41DA-8AD9-B52E481F0C6F}"/>
    <cellStyle name="20% - Accent5 4 4 2" xfId="2970" xr:uid="{2E6F420D-A94E-4460-A3DB-AADD16936086}"/>
    <cellStyle name="20% - Accent5 4 4 2 2" xfId="7172" xr:uid="{0845B1FE-6780-44FF-B42F-06ECE02947D7}"/>
    <cellStyle name="20% - Accent5 4 4 2 2 2" xfId="17549" xr:uid="{ABC9B7C5-A82B-456F-BC6E-BB316CF62334}"/>
    <cellStyle name="20% - Accent5 4 4 2 2 3" xfId="26658" xr:uid="{EAC6F813-6BDC-4433-910E-3B6D6588CAC2}"/>
    <cellStyle name="20% - Accent5 4 4 2 3" xfId="11198" xr:uid="{9925D06B-FEF4-40E5-B46F-4CD06BF714F3}"/>
    <cellStyle name="20% - Accent5 4 4 2 4" xfId="20264" xr:uid="{BEFDD418-79F3-49FD-B969-5E31314C7FE2}"/>
    <cellStyle name="20% - Accent5 4 4 3" xfId="4889" xr:uid="{278633F2-EAF6-4239-B70E-022C0DCA6BE5}"/>
    <cellStyle name="20% - Accent5 4 4 3 2" xfId="16476" xr:uid="{B537E5E1-7577-4BF4-89DD-21D89AD7C971}"/>
    <cellStyle name="20% - Accent5 4 4 3 3" xfId="25497" xr:uid="{BAD4DDCC-5B8C-4FF1-B2CC-F9D60A7DF910}"/>
    <cellStyle name="20% - Accent5 4 4 4" xfId="9213" xr:uid="{3754474D-0596-43EF-A0D6-BCB600F9F17B}"/>
    <cellStyle name="20% - Accent5 4 4 5" xfId="18279" xr:uid="{3CFF1B94-647D-4A31-A60F-7ED4B04B913F}"/>
    <cellStyle name="20% - Accent5 4 5" xfId="2540" xr:uid="{47108943-6335-4BA5-BAF2-17C06C3F5F7E}"/>
    <cellStyle name="20% - Accent5 4 5 2" xfId="6742" xr:uid="{E1EB2087-907D-4468-B816-CA64466DC037}"/>
    <cellStyle name="20% - Accent5 4 5 2 2" xfId="17642" xr:uid="{8055E2E7-6514-47D0-B5F9-306FB2E79BB5}"/>
    <cellStyle name="20% - Accent5 4 5 2 3" xfId="26763" xr:uid="{67F1EF90-AF59-44C4-9AC9-BBEDA9704F96}"/>
    <cellStyle name="20% - Accent5 4 5 3" xfId="10768" xr:uid="{F09C2813-06F6-450F-93D8-53B9BD5E1502}"/>
    <cellStyle name="20% - Accent5 4 5 4" xfId="19834" xr:uid="{0AABFB8C-057F-41A1-8D3B-5766A6DA79E2}"/>
    <cellStyle name="20% - Accent5 4 6" xfId="4459" xr:uid="{A12BB641-0920-4EF3-95A1-217F028F9222}"/>
    <cellStyle name="20% - Accent5 4 6 2" xfId="15122" xr:uid="{8B2C909C-96ED-4C4F-B8E7-DC438E1844A0}"/>
    <cellStyle name="20% - Accent5 4 6 3" xfId="24139" xr:uid="{606C4CEF-6B6C-4A23-8466-4A11098E987E}"/>
    <cellStyle name="20% - Accent5 4 7" xfId="8783" xr:uid="{76198228-CE15-4927-9295-A2537AB97866}"/>
    <cellStyle name="20% - Accent5 4 8" xfId="17849" xr:uid="{0001FC1D-FF73-44F7-BCAA-D62977F2263E}"/>
    <cellStyle name="20% - Accent5 5" xfId="975" xr:uid="{BDAE8389-3DAC-4D93-8D97-D5BD6280B28F}"/>
    <cellStyle name="20% - Accent5 5 2" xfId="1141" xr:uid="{46DFC4CE-8921-4AB6-8B43-31C27612C104}"/>
    <cellStyle name="20% - Accent5 5 2 2" xfId="1676" xr:uid="{11088F6D-A33B-46D1-86E5-553C6729F2F6}"/>
    <cellStyle name="20% - Accent5 5 2 2 2" xfId="3146" xr:uid="{0535F76F-3615-4845-A902-8B618C763F55}"/>
    <cellStyle name="20% - Accent5 5 2 2 2 2" xfId="7348" xr:uid="{177A007C-9AE3-4A05-9725-4006B4E10E3A}"/>
    <cellStyle name="20% - Accent5 5 2 2 2 2 2" xfId="17480" xr:uid="{5A8C834D-3FA3-4BFE-A334-D1E1B874D9F4}"/>
    <cellStyle name="20% - Accent5 5 2 2 2 2 3" xfId="26582" xr:uid="{42525795-CE63-4F3D-B1BC-A1137BF59152}"/>
    <cellStyle name="20% - Accent5 5 2 2 2 3" xfId="11374" xr:uid="{086EC316-F847-4B61-88A7-CEC3A781F62D}"/>
    <cellStyle name="20% - Accent5 5 2 2 2 4" xfId="20440" xr:uid="{7E79AEEE-25F0-4FF8-8755-2F115216E5B1}"/>
    <cellStyle name="20% - Accent5 5 2 2 3" xfId="5065" xr:uid="{22A441F6-63BF-4054-9345-1D20A7C020C7}"/>
    <cellStyle name="20% - Accent5 5 2 2 3 2" xfId="16652" xr:uid="{05C23FCD-196D-48E9-B46B-FA1FC881CE9D}"/>
    <cellStyle name="20% - Accent5 5 2 2 3 3" xfId="25673" xr:uid="{74F8D3F6-877D-4430-B2B7-E7BD35AF44D2}"/>
    <cellStyle name="20% - Accent5 5 2 2 4" xfId="9389" xr:uid="{A4C60760-323F-42D3-830E-14079AA3E408}"/>
    <cellStyle name="20% - Accent5 5 2 2 5" xfId="18455" xr:uid="{20898950-86E6-4E06-89D5-EA5C6E3207FC}"/>
    <cellStyle name="20% - Accent5 5 2 3" xfId="2714" xr:uid="{DAC8F065-52DF-40EC-BBD9-BB49299C89CD}"/>
    <cellStyle name="20% - Accent5 5 2 3 2" xfId="6916" xr:uid="{69E43A38-43C9-41F9-9A48-E30B0D3B8BC6}"/>
    <cellStyle name="20% - Accent5 5 2 3 2 2" xfId="14950" xr:uid="{2CF13BCC-8CCA-4F90-A90F-70D9FB8F8D06}"/>
    <cellStyle name="20% - Accent5 5 2 3 2 3" xfId="23971" xr:uid="{AFC58A96-A60B-4FC6-8E53-B98FC6A95217}"/>
    <cellStyle name="20% - Accent5 5 2 3 3" xfId="10942" xr:uid="{E4AAE3F6-881F-4BC8-8222-E3980E43163E}"/>
    <cellStyle name="20% - Accent5 5 2 3 4" xfId="20008" xr:uid="{06561E32-97B8-441F-94BD-461CEE943613}"/>
    <cellStyle name="20% - Accent5 5 2 4" xfId="4633" xr:uid="{A2155D47-F89A-4E76-81B9-FC6602A0D217}"/>
    <cellStyle name="20% - Accent5 5 2 4 2" xfId="15036" xr:uid="{3BF004F8-9BBD-4831-B14F-EB335D9F2456}"/>
    <cellStyle name="20% - Accent5 5 2 4 3" xfId="24055" xr:uid="{8F861B21-C57B-477E-A9DC-10D66967C485}"/>
    <cellStyle name="20% - Accent5 5 2 5" xfId="8957" xr:uid="{30C52881-DF5E-4B74-B1A7-FFB45130505F}"/>
    <cellStyle name="20% - Accent5 5 2 6" xfId="18023" xr:uid="{B59929FE-90C4-48A3-B6E4-4626B49A0F9A}"/>
    <cellStyle name="20% - Accent5 5 3" xfId="1270" xr:uid="{E5993A15-0264-47B7-8A68-2BFD214BD3C0}"/>
    <cellStyle name="20% - Accent5 5 3 2" xfId="1804" xr:uid="{9735330D-C8E0-4DC2-83F8-759908C71460}"/>
    <cellStyle name="20% - Accent5 5 3 2 2" xfId="3274" xr:uid="{E42228CA-1944-4F7A-A7B6-CE9815BC9F16}"/>
    <cellStyle name="20% - Accent5 5 3 2 2 2" xfId="7476" xr:uid="{B47836E5-B776-464C-AEB4-02D88B64C625}"/>
    <cellStyle name="20% - Accent5 5 3 2 2 2 2" xfId="17404" xr:uid="{A2EFA38C-35F1-4F3F-9ED2-4B2E476EB715}"/>
    <cellStyle name="20% - Accent5 5 3 2 2 2 3" xfId="26498" xr:uid="{11A912D9-61FC-464C-86ED-1E1F84214B2E}"/>
    <cellStyle name="20% - Accent5 5 3 2 2 3" xfId="11502" xr:uid="{586FA58C-ED44-48DA-BF97-4645E657D18F}"/>
    <cellStyle name="20% - Accent5 5 3 2 2 4" xfId="20568" xr:uid="{B2A3777C-1497-4890-912E-A175806CB464}"/>
    <cellStyle name="20% - Accent5 5 3 2 3" xfId="5193" xr:uid="{8742B77A-EA0E-4673-B594-905D769B1D3F}"/>
    <cellStyle name="20% - Accent5 5 3 2 3 2" xfId="16780" xr:uid="{BCEDC660-8F25-4D5E-9B40-5EEDA210A1DD}"/>
    <cellStyle name="20% - Accent5 5 3 2 3 3" xfId="25801" xr:uid="{479D9855-D18D-4EA3-B66A-5FAE6A3C58F5}"/>
    <cellStyle name="20% - Accent5 5 3 2 4" xfId="9517" xr:uid="{99223896-3BD6-4CB9-8F17-C7F1AC436697}"/>
    <cellStyle name="20% - Accent5 5 3 2 5" xfId="18583" xr:uid="{62E23BC7-905F-490D-A5CB-D194D6EDB48E}"/>
    <cellStyle name="20% - Accent5 5 3 3" xfId="2843" xr:uid="{C8A60E65-89BF-499A-BA53-C024DB56F709}"/>
    <cellStyle name="20% - Accent5 5 3 3 2" xfId="7045" xr:uid="{065E36EC-56CA-4D6D-8763-EF7009BA1F97}"/>
    <cellStyle name="20% - Accent5 5 3 3 2 2" xfId="17519" xr:uid="{DA1307B9-AE1B-497C-AC6D-7361DA5F9C4A}"/>
    <cellStyle name="20% - Accent5 5 3 3 2 3" xfId="26626" xr:uid="{9E3C5820-AAE4-4C83-AE10-342CB4FDFDBB}"/>
    <cellStyle name="20% - Accent5 5 3 3 3" xfId="11071" xr:uid="{DA7028C0-4347-4BA2-AD9B-BD426BD98BFE}"/>
    <cellStyle name="20% - Accent5 5 3 3 4" xfId="20137" xr:uid="{17FDC62E-60A8-4888-A145-76366BBFD893}"/>
    <cellStyle name="20% - Accent5 5 3 4" xfId="4762" xr:uid="{F98F74DC-1EBA-4CE8-8A67-2ADEEA13AC82}"/>
    <cellStyle name="20% - Accent5 5 3 4 2" xfId="15215" xr:uid="{F57DD1B4-F4CD-4B3E-AF90-7EC9E59DA078}"/>
    <cellStyle name="20% - Accent5 5 3 4 3" xfId="24233" xr:uid="{C3C28DD5-A745-47C8-ADA6-77125248A973}"/>
    <cellStyle name="20% - Accent5 5 3 5" xfId="9086" xr:uid="{30AB4728-31EF-49D1-A801-FAC0B1635DF3}"/>
    <cellStyle name="20% - Accent5 5 3 6" xfId="18152" xr:uid="{BF6C99F0-DFF0-475B-9742-47AD30B35451}"/>
    <cellStyle name="20% - Accent5 5 4" xfId="1512" xr:uid="{2EBC7ACD-B1CE-4708-9133-EB6BA6A612E4}"/>
    <cellStyle name="20% - Accent5 5 4 2" xfId="2984" xr:uid="{0B1C81FE-0400-4AAE-A6E7-A23B5091F405}"/>
    <cellStyle name="20% - Accent5 5 4 2 2" xfId="7186" xr:uid="{0149D567-6BA0-4D40-83A8-D3354A98D45E}"/>
    <cellStyle name="20% - Accent5 5 4 2 2 2" xfId="14913" xr:uid="{BBDA99E0-B700-44E4-9887-2C86BBEF0EBD}"/>
    <cellStyle name="20% - Accent5 5 4 2 2 3" xfId="23934" xr:uid="{A919E0E8-DE27-4A25-A8DD-F622B67090EF}"/>
    <cellStyle name="20% - Accent5 5 4 2 3" xfId="11212" xr:uid="{92230F93-1A48-4196-9BF8-2C0A7C9613AE}"/>
    <cellStyle name="20% - Accent5 5 4 2 4" xfId="20278" xr:uid="{64A25E2E-09F2-40A1-BB2A-7117DEE0E33F}"/>
    <cellStyle name="20% - Accent5 5 4 3" xfId="4903" xr:uid="{C806F518-AC2B-4379-8032-541A97258891}"/>
    <cellStyle name="20% - Accent5 5 4 3 2" xfId="16490" xr:uid="{D0768654-ED90-49A8-916A-2BBD4C4DA21F}"/>
    <cellStyle name="20% - Accent5 5 4 3 3" xfId="25511" xr:uid="{BC1404E4-6275-4862-84C9-F99642712A58}"/>
    <cellStyle name="20% - Accent5 5 4 4" xfId="9227" xr:uid="{3DFD6F1A-5B04-495F-81E9-2050BB083B40}"/>
    <cellStyle name="20% - Accent5 5 4 5" xfId="18293" xr:uid="{D835119D-8BB4-41C1-8989-3FB302294E1A}"/>
    <cellStyle name="20% - Accent5 5 5" xfId="2554" xr:uid="{C002C2A7-128E-4A90-8E32-7637E71C9D8E}"/>
    <cellStyle name="20% - Accent5 5 5 2" xfId="6756" xr:uid="{1CDAAB34-FDD9-40D5-9743-5C1DF0AC6B30}"/>
    <cellStyle name="20% - Accent5 5 5 2 2" xfId="17033" xr:uid="{57A4AD36-9DEE-4570-B715-F395A7939B1F}"/>
    <cellStyle name="20% - Accent5 5 5 2 3" xfId="26068" xr:uid="{5CCC37FD-E715-486B-ACED-A8A2F08CB58F}"/>
    <cellStyle name="20% - Accent5 5 5 3" xfId="10782" xr:uid="{C96A95A7-0734-4CAF-9B7C-1B0E9926FAE5}"/>
    <cellStyle name="20% - Accent5 5 5 4" xfId="19848" xr:uid="{1663CD7B-BD38-47D2-8D42-0D1C9267D827}"/>
    <cellStyle name="20% - Accent5 5 6" xfId="4473" xr:uid="{86B41BD9-8C56-4D4A-B748-01B7D724558C}"/>
    <cellStyle name="20% - Accent5 5 6 2" xfId="13024" xr:uid="{C7267ADA-02F2-4E18-8B40-63330401D126}"/>
    <cellStyle name="20% - Accent5 5 6 3" xfId="22051" xr:uid="{CEB390A5-4496-4C2F-900A-DE8E33D3C3FE}"/>
    <cellStyle name="20% - Accent5 5 7" xfId="8797" xr:uid="{EB57A71D-FC55-4B5C-A01B-0D76AF57E47F}"/>
    <cellStyle name="20% - Accent5 5 8" xfId="17863" xr:uid="{A351DAF1-CE2A-4B16-BFE3-D709F1177F83}"/>
    <cellStyle name="20% - Accent5 6" xfId="1059" xr:uid="{6DC04442-B7F7-496C-B3A9-66418AD5A0AA}"/>
    <cellStyle name="20% - Accent5 6 2" xfId="1593" xr:uid="{05867E7D-06AF-4798-AB1B-044143178A0D}"/>
    <cellStyle name="20% - Accent5 6 2 2" xfId="3063" xr:uid="{A6FB1A76-7D53-43CE-9918-F2C6ED58CAA6}"/>
    <cellStyle name="20% - Accent5 6 2 2 2" xfId="7265" xr:uid="{23736EBC-1FF9-445E-A622-BED5BE17ACFC}"/>
    <cellStyle name="20% - Accent5 6 2 2 2 2" xfId="17187" xr:uid="{3DBFB5A8-4996-458A-B96D-E7BCF61C1E83}"/>
    <cellStyle name="20% - Accent5 6 2 2 2 3" xfId="26251" xr:uid="{58CCDDC8-20E8-44D7-9AF2-6C33F7BC5682}"/>
    <cellStyle name="20% - Accent5 6 2 2 3" xfId="11291" xr:uid="{A057DC84-A908-441C-A04D-CF7220BCA27D}"/>
    <cellStyle name="20% - Accent5 6 2 2 4" xfId="20357" xr:uid="{C04F14B1-3F62-4685-9887-4BDEA5BBC4F3}"/>
    <cellStyle name="20% - Accent5 6 2 3" xfId="4982" xr:uid="{8BEDD46C-499B-4806-9EE9-97418E45621A}"/>
    <cellStyle name="20% - Accent5 6 2 3 2" xfId="16569" xr:uid="{BFA5F842-CCF5-462E-A741-C902DCF5DC06}"/>
    <cellStyle name="20% - Accent5 6 2 3 3" xfId="25590" xr:uid="{B069A698-B10B-48EC-A482-8E4F0222AFA1}"/>
    <cellStyle name="20% - Accent5 6 2 4" xfId="9306" xr:uid="{57374FDE-AA54-48B0-87FB-BF60E43CFF9A}"/>
    <cellStyle name="20% - Accent5 6 2 5" xfId="18372" xr:uid="{C414ABAD-381C-4781-B0E5-36A05BF409D4}"/>
    <cellStyle name="20% - Accent5 6 3" xfId="2632" xr:uid="{8F1A1C92-0B09-4FF4-A1DD-11CD9F8C06D5}"/>
    <cellStyle name="20% - Accent5 6 3 2" xfId="6834" xr:uid="{65000A6B-28BF-45AD-89A2-55098742C962}"/>
    <cellStyle name="20% - Accent5 6 3 2 2" xfId="17540" xr:uid="{4A6FB1F0-CC92-4547-ACB2-E8B91C0CA74C}"/>
    <cellStyle name="20% - Accent5 6 3 2 3" xfId="26648" xr:uid="{513CA9E6-1EAF-42E0-9F26-DC1902308B9C}"/>
    <cellStyle name="20% - Accent5 6 3 3" xfId="10860" xr:uid="{AC2C7836-12E0-4597-B8F4-1A297EE55803}"/>
    <cellStyle name="20% - Accent5 6 3 4" xfId="19926" xr:uid="{7659DDDE-7873-490C-A123-0E01A354664C}"/>
    <cellStyle name="20% - Accent5 6 4" xfId="4551" xr:uid="{BE62BCEA-164C-4E2C-A06A-B55216B8AEAC}"/>
    <cellStyle name="20% - Accent5 6 4 2" xfId="12868" xr:uid="{01A2CFEA-4AC8-4A27-9FBD-D948D21E5E4C}"/>
    <cellStyle name="20% - Accent5 6 4 3" xfId="21898" xr:uid="{15391853-B2E6-4D01-80BB-8CACB6BC080E}"/>
    <cellStyle name="20% - Accent5 6 5" xfId="8875" xr:uid="{C69C8E28-0BEC-4294-AAAD-493EC6F6CCCF}"/>
    <cellStyle name="20% - Accent5 6 6" xfId="17941" xr:uid="{6370424E-7592-426B-A6FB-805EF09E250A}"/>
    <cellStyle name="20% - Accent5 7" xfId="1207" xr:uid="{99202E5B-B2AB-42D2-96CB-FA1E3D4491A4}"/>
    <cellStyle name="20% - Accent5 7 2" xfId="1742" xr:uid="{64A36DAC-EFE8-448A-9477-A8C64FEBD8D7}"/>
    <cellStyle name="20% - Accent5 7 2 2" xfId="3212" xr:uid="{F82D6693-39D5-4DFC-90C5-CAED68D24DFA}"/>
    <cellStyle name="20% - Accent5 7 2 2 2" xfId="7414" xr:uid="{F0B83578-45CD-41F0-BEC4-BB80871D54D7}"/>
    <cellStyle name="20% - Accent5 7 2 2 2 2" xfId="15275" xr:uid="{5C8DC598-1F02-4846-9869-161D1EA48474}"/>
    <cellStyle name="20% - Accent5 7 2 2 2 3" xfId="24293" xr:uid="{9B0B93A9-BEA2-4DF5-A2F2-82C5A7744A40}"/>
    <cellStyle name="20% - Accent5 7 2 2 3" xfId="11440" xr:uid="{666CCA80-C4D0-41FF-AB1B-1AD1C5F4C12C}"/>
    <cellStyle name="20% - Accent5 7 2 2 4" xfId="20506" xr:uid="{8CDB4FCD-A116-4F64-ACEE-CB77885DAC61}"/>
    <cellStyle name="20% - Accent5 7 2 3" xfId="5131" xr:uid="{D4DE43D8-BE81-4F11-A5B0-53C9CABE02E6}"/>
    <cellStyle name="20% - Accent5 7 2 3 2" xfId="16718" xr:uid="{D391495C-03C2-468C-9391-A7D760726ED7}"/>
    <cellStyle name="20% - Accent5 7 2 3 3" xfId="25739" xr:uid="{B1576FBF-0105-44ED-BDD1-70C88F1D6D4D}"/>
    <cellStyle name="20% - Accent5 7 2 4" xfId="9455" xr:uid="{93E3C856-B91F-42A7-BBA2-D37CDA8B1AC5}"/>
    <cellStyle name="20% - Accent5 7 2 5" xfId="18521" xr:uid="{9B6F5E9A-7DA6-4F85-A89C-96B2BDA17093}"/>
    <cellStyle name="20% - Accent5 7 3" xfId="2780" xr:uid="{BC2943AA-4F78-42A1-A942-3B3FDC955536}"/>
    <cellStyle name="20% - Accent5 7 3 2" xfId="6982" xr:uid="{2680C8FA-7EB5-4DF4-9E81-D480DFE3E5AA}"/>
    <cellStyle name="20% - Accent5 7 3 2 2" xfId="17248" xr:uid="{52D94087-BE94-4278-925F-7D1086D590A9}"/>
    <cellStyle name="20% - Accent5 7 3 2 3" xfId="26315" xr:uid="{2EAD3ED9-5C87-4634-84B4-BD04554EA555}"/>
    <cellStyle name="20% - Accent5 7 3 3" xfId="11008" xr:uid="{F9008EAE-5CEA-4B77-AFFA-864C9BFEFDFB}"/>
    <cellStyle name="20% - Accent5 7 3 4" xfId="20074" xr:uid="{CDF1D7A7-8B3C-4CCA-80A6-A8F823525DA3}"/>
    <cellStyle name="20% - Accent5 7 4" xfId="4699" xr:uid="{7FDE2EAE-7F08-49BE-B05B-53E43A17789F}"/>
    <cellStyle name="20% - Accent5 7 4 2" xfId="12742" xr:uid="{71EAE831-A67C-40FB-A451-D16B0936CA4D}"/>
    <cellStyle name="20% - Accent5 7 4 3" xfId="21775" xr:uid="{5D6B1845-2F31-4940-8CF2-BE12BE4F60B5}"/>
    <cellStyle name="20% - Accent5 7 5" xfId="9023" xr:uid="{2FB58673-74F1-4E5B-A64C-CC155EC9258E}"/>
    <cellStyle name="20% - Accent5 7 6" xfId="18089" xr:uid="{8ADDD661-785A-4336-A2AB-5898E59A0D89}"/>
    <cellStyle name="20% - Accent5 8" xfId="1331" xr:uid="{10E8F9CA-8C88-47E5-8DBE-C63414540D4A}"/>
    <cellStyle name="20% - Accent5 8 2" xfId="1839" xr:uid="{B5E80CDA-E974-47E8-AC12-44495DA71B9B}"/>
    <cellStyle name="20% - Accent5 9" xfId="1420" xr:uid="{E1547D3F-182B-4BE8-9886-2A9D035EDC7A}"/>
    <cellStyle name="20% - Accent5 9 2" xfId="2901" xr:uid="{8D673821-40C6-46D0-A22F-56D9216F1727}"/>
    <cellStyle name="20% - Accent5 9 2 2" xfId="7103" xr:uid="{2B9E759F-7DCD-4F18-98AA-8FD63C3D837F}"/>
    <cellStyle name="20% - Accent5 9 2 2 2" xfId="17421" xr:uid="{46D2D683-AED6-452F-B242-702D84013F68}"/>
    <cellStyle name="20% - Accent5 9 2 2 3" xfId="26516" xr:uid="{9E7C7FC0-035E-4C8E-B1EF-3BB23D3A821A}"/>
    <cellStyle name="20% - Accent5 9 2 3" xfId="11129" xr:uid="{F8910F8C-F7BF-43A3-BE22-50BA73F70E2B}"/>
    <cellStyle name="20% - Accent5 9 2 4" xfId="20195" xr:uid="{B5645724-B44B-4A06-A692-A666098D32A9}"/>
    <cellStyle name="20% - Accent5 9 3" xfId="4820" xr:uid="{0E03ADCC-0CA8-4572-8482-B26ECE359870}"/>
    <cellStyle name="20% - Accent5 9 3 2" xfId="12962" xr:uid="{560C4953-6B47-42A5-8E31-96354CC3E261}"/>
    <cellStyle name="20% - Accent5 9 3 3" xfId="21990" xr:uid="{679B5BC4-57AF-491D-9007-3823A0FFAD32}"/>
    <cellStyle name="20% - Accent5 9 4" xfId="9144" xr:uid="{29437673-8B31-4415-A8B1-F9FADB5547AC}"/>
    <cellStyle name="20% - Accent5 9 5" xfId="18210" xr:uid="{96D6857E-8384-4725-868F-92115B34EFD5}"/>
    <cellStyle name="20% - Accent6 10" xfId="394" xr:uid="{E082097F-A51A-4FC6-9B8D-63519DE3B075}"/>
    <cellStyle name="20% - Accent6 10 2" xfId="3617" xr:uid="{03D8918A-E513-45F6-BA6E-69BD0CFB6F88}"/>
    <cellStyle name="20% - Accent6 10 2 2" xfId="7771" xr:uid="{834DCE17-44C3-45D3-B387-00145327D97D}"/>
    <cellStyle name="20% - Accent6 10 2 2 2" xfId="17535" xr:uid="{45288744-E9B4-4649-A67F-4460E859FA4F}"/>
    <cellStyle name="20% - Accent6 10 2 2 3" xfId="26643" xr:uid="{DDBBAC4D-84DA-4305-BEBE-FB6F4553179B}"/>
    <cellStyle name="20% - Accent6 10 2 3" xfId="11753" xr:uid="{0562D2B9-371D-447A-B419-4F8049E26630}"/>
    <cellStyle name="20% - Accent6 10 2 4" xfId="20819" xr:uid="{881C704C-22E7-4A06-B6CE-A843E72A68E1}"/>
    <cellStyle name="20% - Accent6 10 3" xfId="5445" xr:uid="{7352B99C-AF43-4ADF-A155-604BB9D61A16}"/>
    <cellStyle name="20% - Accent6 10 3 2" xfId="17134" xr:uid="{BA970901-FE4B-45E1-A9EE-6A5846240C81}"/>
    <cellStyle name="20% - Accent6 10 3 3" xfId="26189" xr:uid="{7DCFE725-5BC9-419E-940D-C3F92733547C}"/>
    <cellStyle name="20% - Accent6 10 4" xfId="9768" xr:uid="{BA1E7074-5300-4752-8205-7F181A71F29A}"/>
    <cellStyle name="20% - Accent6 10 5" xfId="18834" xr:uid="{FC9FB755-7427-4B1B-BDB8-A87BC5BFF00B}"/>
    <cellStyle name="20% - Accent6 11" xfId="2430" xr:uid="{5FEC5D4E-2F98-4213-849C-5E585F90B218}"/>
    <cellStyle name="20% - Accent6 11 2" xfId="6631" xr:uid="{EC5F8BDC-D40C-47C0-9C3C-ED4A7EB17217}"/>
    <cellStyle name="20% - Accent6 11 2 2" xfId="17525" xr:uid="{E953E48F-901B-4850-AD7B-E2662003178A}"/>
    <cellStyle name="20% - Accent6 11 2 3" xfId="26632" xr:uid="{B004247A-339A-45D1-98A2-48127A9EE866}"/>
    <cellStyle name="20% - Accent6 11 3" xfId="10657" xr:uid="{4E1DE497-670A-4BED-9AD1-9BB0449C5F43}"/>
    <cellStyle name="20% - Accent6 11 4" xfId="19723" xr:uid="{59D1CBE3-AC59-4045-A6E1-93EA821C492E}"/>
    <cellStyle name="20% - Accent6 12" xfId="4346" xr:uid="{C10ED7DF-A65B-4BE6-967F-B2338B0F7F80}"/>
    <cellStyle name="20% - Accent6 12 2" xfId="12916" xr:uid="{B69731B4-1575-4F31-BF0D-89ABA0F0398F}"/>
    <cellStyle name="20% - Accent6 12 3" xfId="21945" xr:uid="{E6D53649-6FC0-47E7-BCDF-39E21C9C79F7}"/>
    <cellStyle name="20% - Accent6 13" xfId="8672" xr:uid="{3651B056-994A-4F68-9FB8-DD440FA8D10C}"/>
    <cellStyle name="20% - Accent6 14" xfId="17737" xr:uid="{49CF1968-89AB-4AAF-BB0E-0352299F427A}"/>
    <cellStyle name="20% - Accent6 2" xfId="893" xr:uid="{FE4A15EF-04A7-49D2-B8A6-B9FBC0DB5B6A}"/>
    <cellStyle name="20% - Accent6 3" xfId="949" xr:uid="{0D1A892D-C2A5-48BC-AFEA-B1C2C14670DF}"/>
    <cellStyle name="20% - Accent6 3 2" xfId="1115" xr:uid="{6F62D75A-D6A0-4890-8FCF-31514336AF79}"/>
    <cellStyle name="20% - Accent6 3 2 2" xfId="1650" xr:uid="{A31390AC-F952-4031-9DF7-F90EF6B77F10}"/>
    <cellStyle name="20% - Accent6 3 2 2 2" xfId="3120" xr:uid="{4C5B97B3-C78B-46E7-A43F-926F554EAC9F}"/>
    <cellStyle name="20% - Accent6 3 2 2 2 2" xfId="7322" xr:uid="{8644E579-D3F0-4076-8243-9D04C1159570}"/>
    <cellStyle name="20% - Accent6 3 2 2 2 2 2" xfId="13365" xr:uid="{1AAB5B3D-F564-4A68-AE1C-5BF97DBEAF5F}"/>
    <cellStyle name="20% - Accent6 3 2 2 2 2 3" xfId="22389" xr:uid="{178D97BE-5A11-49E8-8531-0C5D725B3E0C}"/>
    <cellStyle name="20% - Accent6 3 2 2 2 3" xfId="11348" xr:uid="{DE60ABCD-3265-44D2-8895-7C2C655EA551}"/>
    <cellStyle name="20% - Accent6 3 2 2 2 4" xfId="20414" xr:uid="{16739864-B259-44FB-A3F8-04CB2F6A7EC9}"/>
    <cellStyle name="20% - Accent6 3 2 2 3" xfId="5039" xr:uid="{CD17B73A-0E48-46E3-87D1-4E34D4B65F77}"/>
    <cellStyle name="20% - Accent6 3 2 2 3 2" xfId="16626" xr:uid="{9096632E-7A9E-4390-BCF3-467974F55354}"/>
    <cellStyle name="20% - Accent6 3 2 2 3 3" xfId="25647" xr:uid="{65803302-71AA-4726-8B42-890A2F6594C1}"/>
    <cellStyle name="20% - Accent6 3 2 2 4" xfId="9363" xr:uid="{8C41C413-5874-4548-B36F-9590D0FB54F7}"/>
    <cellStyle name="20% - Accent6 3 2 2 5" xfId="18429" xr:uid="{BEFC1ED7-D6B8-4638-A1FD-A7A23923A036}"/>
    <cellStyle name="20% - Accent6 3 2 3" xfId="2688" xr:uid="{2FAAFB37-A356-49CC-B266-CF51EB0887E3}"/>
    <cellStyle name="20% - Accent6 3 2 3 2" xfId="6890" xr:uid="{E01B5DFD-A922-4C33-8439-A63149E207A9}"/>
    <cellStyle name="20% - Accent6 3 2 3 2 2" xfId="12381" xr:uid="{14CEFEB2-5397-4768-AF92-87675269FE66}"/>
    <cellStyle name="20% - Accent6 3 2 3 2 3" xfId="21435" xr:uid="{053A3DE9-946E-4BCB-BB8B-AFD3551836BF}"/>
    <cellStyle name="20% - Accent6 3 2 3 3" xfId="10916" xr:uid="{A2288868-2C21-4B9C-92B1-6E774B7C1074}"/>
    <cellStyle name="20% - Accent6 3 2 3 4" xfId="19982" xr:uid="{83747A0D-9AEF-4658-B9E1-11ED0C1930EC}"/>
    <cellStyle name="20% - Accent6 3 2 4" xfId="4607" xr:uid="{7254B1A1-A715-49C6-8105-6B2A66890A1E}"/>
    <cellStyle name="20% - Accent6 3 2 4 2" xfId="13049" xr:uid="{EAD6AAF0-F262-4554-9546-80B60A1C2D0D}"/>
    <cellStyle name="20% - Accent6 3 2 4 3" xfId="22074" xr:uid="{7C2C30A2-C389-4BBD-8FEA-89ABEB6BDCFF}"/>
    <cellStyle name="20% - Accent6 3 2 5" xfId="8931" xr:uid="{2B89D578-D982-40A1-B97D-1A2F0D0063F8}"/>
    <cellStyle name="20% - Accent6 3 2 6" xfId="17997" xr:uid="{BF1CD7B4-D045-42AC-A97E-47D2C7242F5F}"/>
    <cellStyle name="20% - Accent6 3 3" xfId="1244" xr:uid="{00177456-955D-4EA9-8047-9DE67E45EBF6}"/>
    <cellStyle name="20% - Accent6 3 3 2" xfId="1778" xr:uid="{C3E8278C-4783-4174-8E99-2BAE9ADC0413}"/>
    <cellStyle name="20% - Accent6 3 3 2 2" xfId="3248" xr:uid="{0D3BBF22-95E7-40F8-904A-DE001F1042F5}"/>
    <cellStyle name="20% - Accent6 3 3 2 2 2" xfId="7450" xr:uid="{13F24EF6-6AEE-47E5-99AD-B52C5D7840AC}"/>
    <cellStyle name="20% - Accent6 3 3 2 2 2 2" xfId="17096" xr:uid="{729D7C6E-C84E-4144-BC69-27BB4FADB6E9}"/>
    <cellStyle name="20% - Accent6 3 3 2 2 2 3" xfId="26142" xr:uid="{4C675713-91B2-4B81-8A5E-B03545B8D9D4}"/>
    <cellStyle name="20% - Accent6 3 3 2 2 3" xfId="11476" xr:uid="{4C2F2306-7C82-40F9-9155-E19C6AC96529}"/>
    <cellStyle name="20% - Accent6 3 3 2 2 4" xfId="20542" xr:uid="{BABF8CE9-2740-46E7-9ACD-A860DD776390}"/>
    <cellStyle name="20% - Accent6 3 3 2 3" xfId="5167" xr:uid="{F0A85986-B2EA-41E5-89B5-E577EAB06641}"/>
    <cellStyle name="20% - Accent6 3 3 2 3 2" xfId="16754" xr:uid="{3D58C0F6-3BAF-44AE-A661-FC7CCBB6D544}"/>
    <cellStyle name="20% - Accent6 3 3 2 3 3" xfId="25775" xr:uid="{F49B9EFD-A253-45D7-8CE3-7CCEF98F9ED0}"/>
    <cellStyle name="20% - Accent6 3 3 2 4" xfId="9491" xr:uid="{86E6D629-3F44-4E82-9E9B-5031FD4586CB}"/>
    <cellStyle name="20% - Accent6 3 3 2 5" xfId="18557" xr:uid="{CAA1626B-165F-4186-8405-0A6F45634A3D}"/>
    <cellStyle name="20% - Accent6 3 3 3" xfId="2817" xr:uid="{D93E1752-CBC1-45A6-AFEB-4AFC0CA098AA}"/>
    <cellStyle name="20% - Accent6 3 3 3 2" xfId="7019" xr:uid="{3A623D26-EFC6-45A9-A621-08CF0E96231D}"/>
    <cellStyle name="20% - Accent6 3 3 3 2 2" xfId="17495" xr:uid="{EA4F30E5-ACB1-4FC4-939D-BC4933249F64}"/>
    <cellStyle name="20% - Accent6 3 3 3 2 3" xfId="26599" xr:uid="{C3AD907D-D782-41E9-B65E-813551FAD742}"/>
    <cellStyle name="20% - Accent6 3 3 3 3" xfId="11045" xr:uid="{3A9AD1F4-2710-4D57-925B-993568205B50}"/>
    <cellStyle name="20% - Accent6 3 3 3 4" xfId="20111" xr:uid="{58DD4379-F604-4B2E-A934-3F6F2D4FBBE6}"/>
    <cellStyle name="20% - Accent6 3 3 4" xfId="4736" xr:uid="{A6ADD545-FB84-4E0F-81D3-88D07B0AD786}"/>
    <cellStyle name="20% - Accent6 3 3 4 2" xfId="15380" xr:uid="{2F1B5BE3-D109-4BEF-A4FD-542ECAF80840}"/>
    <cellStyle name="20% - Accent6 3 3 4 3" xfId="24396" xr:uid="{9731398C-CBB0-4191-AB71-D0CBBF8B3B62}"/>
    <cellStyle name="20% - Accent6 3 3 5" xfId="9060" xr:uid="{1B125D22-6948-4C50-981D-EBB1758188C6}"/>
    <cellStyle name="20% - Accent6 3 3 6" xfId="18126" xr:uid="{7D469ADD-7C58-4DD1-BC51-40A4B523C65A}"/>
    <cellStyle name="20% - Accent6 3 4" xfId="1486" xr:uid="{8CC6DF72-63BF-42CC-BE94-192DC7217212}"/>
    <cellStyle name="20% - Accent6 3 4 2" xfId="2958" xr:uid="{54D8600E-3E2F-4836-9EBA-D5E06BA3C4B7}"/>
    <cellStyle name="20% - Accent6 3 4 2 2" xfId="7160" xr:uid="{D60ECD98-9C21-4D28-BBED-B91E8CD6A29C}"/>
    <cellStyle name="20% - Accent6 3 4 2 2 2" xfId="17094" xr:uid="{6CDA4674-3146-4421-9521-3FF57A8AE0A2}"/>
    <cellStyle name="20% - Accent6 3 4 2 2 3" xfId="26138" xr:uid="{8AC8021D-7EC9-4804-A1EB-63B43CAAE989}"/>
    <cellStyle name="20% - Accent6 3 4 2 3" xfId="11186" xr:uid="{09A06414-919D-4794-A0FA-865DE7E3EEC5}"/>
    <cellStyle name="20% - Accent6 3 4 2 4" xfId="20252" xr:uid="{5BEA8F35-69BF-43D6-8826-5E1820C2B474}"/>
    <cellStyle name="20% - Accent6 3 4 3" xfId="4877" xr:uid="{A7945463-FC9C-4AFD-BB23-65C1BB25969F}"/>
    <cellStyle name="20% - Accent6 3 4 3 2" xfId="16464" xr:uid="{A66CB223-537A-4674-B29C-0277A6B6D4B8}"/>
    <cellStyle name="20% - Accent6 3 4 3 3" xfId="25485" xr:uid="{5BBC8BAC-F30E-423D-A9B7-5DF79AE8B48C}"/>
    <cellStyle name="20% - Accent6 3 4 4" xfId="9201" xr:uid="{31BC8BE5-71F3-46AE-A6B3-452D9752BF3E}"/>
    <cellStyle name="20% - Accent6 3 4 5" xfId="18267" xr:uid="{E94DDE5B-4AD6-4BBD-B7A1-396C9AB0AEFC}"/>
    <cellStyle name="20% - Accent6 3 5" xfId="2528" xr:uid="{38ADDF73-D1C2-4B9D-8ECF-1621C5D42333}"/>
    <cellStyle name="20% - Accent6 3 5 2" xfId="6730" xr:uid="{03EA2127-2988-4C4C-8418-5AD423D11B29}"/>
    <cellStyle name="20% - Accent6 3 5 2 2" xfId="16958" xr:uid="{43011807-D565-4F9F-B0E1-238689DDC533}"/>
    <cellStyle name="20% - Accent6 3 5 2 3" xfId="25980" xr:uid="{685E0AC8-A343-4679-B529-2291CF901F88}"/>
    <cellStyle name="20% - Accent6 3 5 3" xfId="10756" xr:uid="{9FE27E25-C8B1-447E-8027-EBD5EA3B83F5}"/>
    <cellStyle name="20% - Accent6 3 5 4" xfId="19822" xr:uid="{B0FD27EE-A7D0-4CC7-8C0C-CB0963AFA94B}"/>
    <cellStyle name="20% - Accent6 3 6" xfId="4447" xr:uid="{9BB34723-B301-48D3-98DC-5B8A77B043B0}"/>
    <cellStyle name="20% - Accent6 3 6 2" xfId="15133" xr:uid="{5C4DF3FB-77EA-406F-828C-83B6F93C7C46}"/>
    <cellStyle name="20% - Accent6 3 6 3" xfId="24150" xr:uid="{757A1CCF-7DF8-4A66-9CC3-440D09ACF7A3}"/>
    <cellStyle name="20% - Accent6 3 7" xfId="8771" xr:uid="{868D69C3-5BC0-457B-A0A0-7462F46872A5}"/>
    <cellStyle name="20% - Accent6 3 8" xfId="17837" xr:uid="{BC79F674-B010-4425-BFEB-39DEEAF7281C}"/>
    <cellStyle name="20% - Accent6 4" xfId="963" xr:uid="{45BD79CC-AB51-4FC6-A6F7-F6ED439E598C}"/>
    <cellStyle name="20% - Accent6 4 2" xfId="1129" xr:uid="{FA776F74-C5EA-441E-A0FE-4A02D6050133}"/>
    <cellStyle name="20% - Accent6 4 2 2" xfId="1664" xr:uid="{3474D83E-6B06-4AC7-8755-3B5996AD345D}"/>
    <cellStyle name="20% - Accent6 4 2 2 2" xfId="3134" xr:uid="{D43E28B6-910F-482B-AB30-62FB74371109}"/>
    <cellStyle name="20% - Accent6 4 2 2 2 2" xfId="7336" xr:uid="{524008CC-27D8-41A8-B3B5-5E5E8F15842C}"/>
    <cellStyle name="20% - Accent6 4 2 2 2 2 2" xfId="17504" xr:uid="{EF8DE263-E4C0-4382-8355-308313F21B04}"/>
    <cellStyle name="20% - Accent6 4 2 2 2 2 3" xfId="26609" xr:uid="{B8FEB807-3B14-4E66-A760-B99E5B53CFB3}"/>
    <cellStyle name="20% - Accent6 4 2 2 2 3" xfId="11362" xr:uid="{2F8B3CA7-0D08-494C-BE55-0AB4D65A2F94}"/>
    <cellStyle name="20% - Accent6 4 2 2 2 4" xfId="20428" xr:uid="{231D8A28-CDEC-4E68-9CD0-8A7B70B2B956}"/>
    <cellStyle name="20% - Accent6 4 2 2 3" xfId="5053" xr:uid="{6F68737E-C5E4-4FD0-A287-D363FE99FDD1}"/>
    <cellStyle name="20% - Accent6 4 2 2 3 2" xfId="16640" xr:uid="{3A0CA422-69DE-4325-8D60-F7B5AB57ACCC}"/>
    <cellStyle name="20% - Accent6 4 2 2 3 3" xfId="25661" xr:uid="{9A8CF81A-0E35-49EC-86B4-CDDC0740CCDF}"/>
    <cellStyle name="20% - Accent6 4 2 2 4" xfId="9377" xr:uid="{1EA3593B-9A71-4B6E-9DAD-63E90CC39B08}"/>
    <cellStyle name="20% - Accent6 4 2 2 5" xfId="18443" xr:uid="{653E64E6-C942-4E4A-BD73-D378D075E463}"/>
    <cellStyle name="20% - Accent6 4 2 3" xfId="2702" xr:uid="{DCF8A6FA-ACCF-45B6-AAC7-8774C59B3B90}"/>
    <cellStyle name="20% - Accent6 4 2 3 2" xfId="6904" xr:uid="{35E000E9-6C87-4562-9411-B9CB608AFE58}"/>
    <cellStyle name="20% - Accent6 4 2 3 2 2" xfId="17351" xr:uid="{59977098-D762-4A3B-849C-9EA526BEB16D}"/>
    <cellStyle name="20% - Accent6 4 2 3 2 3" xfId="26434" xr:uid="{804D1DDD-9B23-4748-A4B0-6C8913CD2B47}"/>
    <cellStyle name="20% - Accent6 4 2 3 3" xfId="10930" xr:uid="{548DD29C-0736-492D-9BF1-654527435CF8}"/>
    <cellStyle name="20% - Accent6 4 2 3 4" xfId="19996" xr:uid="{30DE20AE-8F59-4EC5-8512-5F77DB4C40F0}"/>
    <cellStyle name="20% - Accent6 4 2 4" xfId="4621" xr:uid="{63B1A24D-328C-4459-9B02-71D92F3FBD17}"/>
    <cellStyle name="20% - Accent6 4 2 4 2" xfId="15049" xr:uid="{DB85EC65-6181-49AA-A1E8-D04AE6F99A7D}"/>
    <cellStyle name="20% - Accent6 4 2 4 3" xfId="24067" xr:uid="{2E728550-E25D-4A2D-9985-2A09FED56CEF}"/>
    <cellStyle name="20% - Accent6 4 2 5" xfId="8945" xr:uid="{EA4BA1CD-DA25-4669-8154-1FB18CED8512}"/>
    <cellStyle name="20% - Accent6 4 2 6" xfId="18011" xr:uid="{EF251B01-1526-4D38-B358-C0C43151BB3C}"/>
    <cellStyle name="20% - Accent6 4 3" xfId="1258" xr:uid="{F20B0849-2514-441E-B594-F3FE4C40DF70}"/>
    <cellStyle name="20% - Accent6 4 3 2" xfId="1792" xr:uid="{6ADD9866-FCBB-411E-975F-7E0FF9B54A9D}"/>
    <cellStyle name="20% - Accent6 4 3 2 2" xfId="3262" xr:uid="{24D825BA-BF19-4A46-A006-CF89892EE405}"/>
    <cellStyle name="20% - Accent6 4 3 2 2 2" xfId="7464" xr:uid="{A1B4ABE5-0D40-4040-B498-2DD2FC42B4A7}"/>
    <cellStyle name="20% - Accent6 4 3 2 2 2 2" xfId="14892" xr:uid="{F62991F3-6641-4FF7-95C8-B23B5F07FDAA}"/>
    <cellStyle name="20% - Accent6 4 3 2 2 2 3" xfId="23913" xr:uid="{341F7488-D8FD-42E8-8025-05DB5A3B18FC}"/>
    <cellStyle name="20% - Accent6 4 3 2 2 3" xfId="11490" xr:uid="{B1CD179A-8B9D-4AF7-9E2E-C92F3608EC84}"/>
    <cellStyle name="20% - Accent6 4 3 2 2 4" xfId="20556" xr:uid="{068F29D1-42C3-4185-8E7D-3D455E33ED81}"/>
    <cellStyle name="20% - Accent6 4 3 2 3" xfId="5181" xr:uid="{6670DAF8-784C-4614-9D43-B18B209DB5A4}"/>
    <cellStyle name="20% - Accent6 4 3 2 3 2" xfId="16768" xr:uid="{C0E34D46-A762-4FB3-A6F6-C4D6AFB33671}"/>
    <cellStyle name="20% - Accent6 4 3 2 3 3" xfId="25789" xr:uid="{AB87039C-0E56-4AF9-A9F7-E4B358576D07}"/>
    <cellStyle name="20% - Accent6 4 3 2 4" xfId="9505" xr:uid="{D46B7E69-B014-4BD3-9582-FA56FCD9BFC4}"/>
    <cellStyle name="20% - Accent6 4 3 2 5" xfId="18571" xr:uid="{2B072E4D-6348-4AB3-A173-FDB4354D144A}"/>
    <cellStyle name="20% - Accent6 4 3 3" xfId="2831" xr:uid="{FCEA32A8-90B1-4A26-B8D3-E21C84AD6988}"/>
    <cellStyle name="20% - Accent6 4 3 3 2" xfId="7033" xr:uid="{393602E7-F876-4C24-8300-2547B0A50BE8}"/>
    <cellStyle name="20% - Accent6 4 3 3 2 2" xfId="16960" xr:uid="{78645A4E-E52E-4F25-8712-807036183EF1}"/>
    <cellStyle name="20% - Accent6 4 3 3 2 3" xfId="25982" xr:uid="{5AF4C2D1-E6DF-41E0-AB9C-927404D975DE}"/>
    <cellStyle name="20% - Accent6 4 3 3 3" xfId="11059" xr:uid="{A5046B08-50F9-4B4E-ABA9-1F62E13C3F15}"/>
    <cellStyle name="20% - Accent6 4 3 3 4" xfId="20125" xr:uid="{CF3D94CF-DF37-4EDC-B54A-A70207F10B14}"/>
    <cellStyle name="20% - Accent6 4 3 4" xfId="4750" xr:uid="{9952C77B-5364-4833-8D77-091C102FEF4B}"/>
    <cellStyle name="20% - Accent6 4 3 4 2" xfId="12798" xr:uid="{E2E4A11B-9E6A-4665-A232-A2E42FE119A7}"/>
    <cellStyle name="20% - Accent6 4 3 4 3" xfId="21831" xr:uid="{DEA790D3-1F9B-4110-8933-F71151647D64}"/>
    <cellStyle name="20% - Accent6 4 3 5" xfId="9074" xr:uid="{0DF80698-6ABB-4CEC-BD5D-9357AC7A9FEC}"/>
    <cellStyle name="20% - Accent6 4 3 6" xfId="18140" xr:uid="{D7C9AF71-C3AF-44BC-9079-B88D05210A66}"/>
    <cellStyle name="20% - Accent6 4 4" xfId="1500" xr:uid="{65FF64C2-1EFC-445E-AA96-3715EF97BAA6}"/>
    <cellStyle name="20% - Accent6 4 4 2" xfId="2972" xr:uid="{10DAB1E7-7B1F-46BA-ABEB-2C621C45F541}"/>
    <cellStyle name="20% - Accent6 4 4 2 2" xfId="7174" xr:uid="{A6831C84-1AA7-4001-B50F-23B45DDD4B08}"/>
    <cellStyle name="20% - Accent6 4 4 2 2 2" xfId="17520" xr:uid="{2D499D1E-9724-4ACD-9C5A-D4DB905E285C}"/>
    <cellStyle name="20% - Accent6 4 4 2 2 3" xfId="26628" xr:uid="{DFA52C95-625C-499A-AC06-40F0CD51C846}"/>
    <cellStyle name="20% - Accent6 4 4 2 3" xfId="11200" xr:uid="{B5555944-5945-443C-AB71-5A3E714620E7}"/>
    <cellStyle name="20% - Accent6 4 4 2 4" xfId="20266" xr:uid="{FE81671B-D08A-44B1-830D-C53660663D29}"/>
    <cellStyle name="20% - Accent6 4 4 3" xfId="4891" xr:uid="{6D8AA2F2-88BD-4C18-B4A4-1060AE00C6E5}"/>
    <cellStyle name="20% - Accent6 4 4 3 2" xfId="16478" xr:uid="{5CF30A7A-9B7F-469E-A79D-2975E4F3DCDE}"/>
    <cellStyle name="20% - Accent6 4 4 3 3" xfId="25499" xr:uid="{82D12D4F-91F1-40A1-AF2C-8FDFC48B41F3}"/>
    <cellStyle name="20% - Accent6 4 4 4" xfId="9215" xr:uid="{C02DDE9C-B41C-4A0A-A1D2-BFEF5FE64C59}"/>
    <cellStyle name="20% - Accent6 4 4 5" xfId="18281" xr:uid="{CB3D92D1-ACF8-4FA4-85FE-8D6815411539}"/>
    <cellStyle name="20% - Accent6 4 5" xfId="2542" xr:uid="{8FAF6C53-287D-427F-B180-620388C5D7C8}"/>
    <cellStyle name="20% - Accent6 4 5 2" xfId="6744" xr:uid="{8C89586A-4C76-4C01-B0CB-70477C2A52DC}"/>
    <cellStyle name="20% - Accent6 4 5 2 2" xfId="17098" xr:uid="{DF9F0D1B-A8A5-41A2-877F-B002B95B5878}"/>
    <cellStyle name="20% - Accent6 4 5 2 3" xfId="26144" xr:uid="{9E0E8CB4-A840-4522-883D-F14365417111}"/>
    <cellStyle name="20% - Accent6 4 5 3" xfId="10770" xr:uid="{493EB83A-46F8-415E-B236-7B7351B8C10F}"/>
    <cellStyle name="20% - Accent6 4 5 4" xfId="19836" xr:uid="{4D4A20A6-0166-440D-A670-003C95E457BF}"/>
    <cellStyle name="20% - Accent6 4 6" xfId="4461" xr:uid="{6EBDA277-B721-4BFB-86C2-83CBD7392D67}"/>
    <cellStyle name="20% - Accent6 4 6 2" xfId="13035" xr:uid="{942FBA15-335B-41F4-B9E2-1867B11B4F19}"/>
    <cellStyle name="20% - Accent6 4 6 3" xfId="22061" xr:uid="{0E0624BC-D414-4A64-94DD-D59B8EA42A0D}"/>
    <cellStyle name="20% - Accent6 4 7" xfId="8785" xr:uid="{0DA9CCA9-AA7B-4EF5-8E33-1DCE456BC544}"/>
    <cellStyle name="20% - Accent6 4 8" xfId="17851" xr:uid="{E37F8D13-65BF-4B4C-9FA8-62934BFCD894}"/>
    <cellStyle name="20% - Accent6 5" xfId="977" xr:uid="{87530682-4493-47C8-A371-84E94DFA9D4B}"/>
    <cellStyle name="20% - Accent6 5 2" xfId="1143" xr:uid="{B2CC1A30-56D1-4175-8C90-80D1326B3216}"/>
    <cellStyle name="20% - Accent6 5 2 2" xfId="1678" xr:uid="{81FA2FAB-F24D-41CA-B2EB-5633F7651D0B}"/>
    <cellStyle name="20% - Accent6 5 2 2 2" xfId="3148" xr:uid="{8B0C9605-E2F2-4E39-BB9D-B9B8505BEAB2}"/>
    <cellStyle name="20% - Accent6 5 2 2 2 2" xfId="7350" xr:uid="{1ABCD2F7-9A1D-4C91-9A4F-9A22069AE668}"/>
    <cellStyle name="20% - Accent6 5 2 2 2 2 2" xfId="17339" xr:uid="{0C15CF56-196E-4B60-A034-1F4CE03D0BF2}"/>
    <cellStyle name="20% - Accent6 5 2 2 2 2 3" xfId="26420" xr:uid="{D7D017D5-E46B-4F80-AA0A-FB633A8A9A3B}"/>
    <cellStyle name="20% - Accent6 5 2 2 2 3" xfId="11376" xr:uid="{883E12CE-B6E5-4E6D-AA2D-18333413BC94}"/>
    <cellStyle name="20% - Accent6 5 2 2 2 4" xfId="20442" xr:uid="{41E5D0CB-CFED-496D-8AC2-B40ADEAC8212}"/>
    <cellStyle name="20% - Accent6 5 2 2 3" xfId="5067" xr:uid="{D5897528-4904-44FA-8ACC-7CA53B115EB9}"/>
    <cellStyle name="20% - Accent6 5 2 2 3 2" xfId="16654" xr:uid="{45FD8893-3C6E-4816-AB67-7AEFCC054078}"/>
    <cellStyle name="20% - Accent6 5 2 2 3 3" xfId="25675" xr:uid="{80CDC8EC-A297-4F4B-AA13-11607A0C91F7}"/>
    <cellStyle name="20% - Accent6 5 2 2 4" xfId="9391" xr:uid="{C0E19B15-D1AC-4F3E-AC09-2E97233DBC0F}"/>
    <cellStyle name="20% - Accent6 5 2 2 5" xfId="18457" xr:uid="{7CEFA952-C6B0-429C-A019-78270D5F11F3}"/>
    <cellStyle name="20% - Accent6 5 2 3" xfId="2716" xr:uid="{0FD483FD-BCF3-4E83-A2C1-E9D072C81624}"/>
    <cellStyle name="20% - Accent6 5 2 3 2" xfId="6918" xr:uid="{515D19A5-0C15-4BA8-BC89-9664F188041E}"/>
    <cellStyle name="20% - Accent6 5 2 3 2 2" xfId="17350" xr:uid="{95F4DEF4-7274-4644-A99A-E84AA09062B9}"/>
    <cellStyle name="20% - Accent6 5 2 3 2 3" xfId="26433" xr:uid="{ACF03875-5937-4AFC-B0B3-948D46381BA7}"/>
    <cellStyle name="20% - Accent6 5 2 3 3" xfId="10944" xr:uid="{206B9C9B-B3AD-4115-B70D-785B01EC7D27}"/>
    <cellStyle name="20% - Accent6 5 2 3 4" xfId="20010" xr:uid="{B4BDE9D2-6B1D-40F4-9C1C-0F8994EAE249}"/>
    <cellStyle name="20% - Accent6 5 2 4" xfId="4635" xr:uid="{CA84FB4F-C838-4526-9383-8090A2371C61}"/>
    <cellStyle name="20% - Accent6 5 2 4 2" xfId="12949" xr:uid="{6D8F842E-BA0F-4A46-A7C4-3B588D724515}"/>
    <cellStyle name="20% - Accent6 5 2 4 3" xfId="21977" xr:uid="{5084217F-E7AC-4356-8919-4DF357CA286C}"/>
    <cellStyle name="20% - Accent6 5 2 5" xfId="8959" xr:uid="{B8ADE520-1FB1-4282-A99D-44B2DE70F340}"/>
    <cellStyle name="20% - Accent6 5 2 6" xfId="18025" xr:uid="{1436EC5B-3487-4080-AA36-B2CE7F166A78}"/>
    <cellStyle name="20% - Accent6 5 3" xfId="1272" xr:uid="{0844C8EE-2326-4B2E-8560-1AA619380309}"/>
    <cellStyle name="20% - Accent6 5 3 2" xfId="1806" xr:uid="{676A613E-0ACB-4766-83CC-3479CBED8DA8}"/>
    <cellStyle name="20% - Accent6 5 3 2 2" xfId="3276" xr:uid="{7EAA83B9-BFD8-46D4-B9E2-13678B9E06F7}"/>
    <cellStyle name="20% - Accent6 5 3 2 2 2" xfId="7478" xr:uid="{48323430-9E5C-47A6-98EB-9555554E297D}"/>
    <cellStyle name="20% - Accent6 5 3 2 2 2 2" xfId="17473" xr:uid="{7CFAE596-4880-42B4-94F8-B38F5426ECEE}"/>
    <cellStyle name="20% - Accent6 5 3 2 2 2 3" xfId="26573" xr:uid="{F525EE93-4EDF-42A1-B787-76FC04F55674}"/>
    <cellStyle name="20% - Accent6 5 3 2 2 3" xfId="11504" xr:uid="{B8A91E6F-102D-438C-B8C1-E22C7EB708C7}"/>
    <cellStyle name="20% - Accent6 5 3 2 2 4" xfId="20570" xr:uid="{ECB29067-A945-4D94-8CD4-83F8DF30D1D0}"/>
    <cellStyle name="20% - Accent6 5 3 2 3" xfId="5195" xr:uid="{50E05C5F-4DE6-47AD-B095-BB38CF23CD9D}"/>
    <cellStyle name="20% - Accent6 5 3 2 3 2" xfId="16782" xr:uid="{A1C833CC-0DDC-447C-8915-31FAF60C2F89}"/>
    <cellStyle name="20% - Accent6 5 3 2 3 3" xfId="25803" xr:uid="{2BE6137C-D518-4816-9C0A-E22E5EC5B186}"/>
    <cellStyle name="20% - Accent6 5 3 2 4" xfId="9519" xr:uid="{CDCF74B9-BF80-4146-818E-EA0BEA0B985C}"/>
    <cellStyle name="20% - Accent6 5 3 2 5" xfId="18585" xr:uid="{6E31CF55-733A-4768-8E9E-3A77F30C7097}"/>
    <cellStyle name="20% - Accent6 5 3 3" xfId="2845" xr:uid="{15F7257D-93B8-403C-82C7-C35C88DA7ED0}"/>
    <cellStyle name="20% - Accent6 5 3 3 2" xfId="7047" xr:uid="{4A7E5EB8-FA90-4F89-8E79-499A0E9EA992}"/>
    <cellStyle name="20% - Accent6 5 3 3 2 2" xfId="17059" xr:uid="{3908374A-E6D6-40EB-9D45-163EA3680A6A}"/>
    <cellStyle name="20% - Accent6 5 3 3 2 3" xfId="26097" xr:uid="{68D606B4-5D9A-496A-8DD8-3D0D64FC82AE}"/>
    <cellStyle name="20% - Accent6 5 3 3 3" xfId="11073" xr:uid="{1D886EA1-0B27-4F28-A44E-ADA0A77FDC32}"/>
    <cellStyle name="20% - Accent6 5 3 3 4" xfId="20139" xr:uid="{14DC75AA-484A-4174-B9DA-E862C285C3FE}"/>
    <cellStyle name="20% - Accent6 5 3 4" xfId="4764" xr:uid="{4DBB77F1-FFD7-4254-A82E-82065A2A6684}"/>
    <cellStyle name="20% - Accent6 5 3 4 2" xfId="15132" xr:uid="{95334397-9FE2-40C4-A486-A837ADC9ACD7}"/>
    <cellStyle name="20% - Accent6 5 3 4 3" xfId="24149" xr:uid="{165E313C-CBDD-4EE0-9D3F-D09008CEC8A6}"/>
    <cellStyle name="20% - Accent6 5 3 5" xfId="9088" xr:uid="{CD21349F-5242-49F1-ACAB-4192F41D0B13}"/>
    <cellStyle name="20% - Accent6 5 3 6" xfId="18154" xr:uid="{D65AEBBA-4AD6-4E59-B9EE-CC7A60D048F1}"/>
    <cellStyle name="20% - Accent6 5 4" xfId="1514" xr:uid="{10F2454F-C460-4276-A430-424CA53BA7BD}"/>
    <cellStyle name="20% - Accent6 5 4 2" xfId="2986" xr:uid="{54A30799-8C20-4B56-8920-4133D67706A4}"/>
    <cellStyle name="20% - Accent6 5 4 2 2" xfId="7188" xr:uid="{2D9FCEC3-59CA-4580-A76F-3BDD36924C3B}"/>
    <cellStyle name="20% - Accent6 5 4 2 2 2" xfId="17170" xr:uid="{AF570125-25BE-4A6D-91D2-2924C44C25AD}"/>
    <cellStyle name="20% - Accent6 5 4 2 2 3" xfId="26232" xr:uid="{BBF07942-003C-448B-8A21-80F2278B44C5}"/>
    <cellStyle name="20% - Accent6 5 4 2 3" xfId="11214" xr:uid="{BA4009F0-0F23-4F82-8C9A-BF5BCD9F198C}"/>
    <cellStyle name="20% - Accent6 5 4 2 4" xfId="20280" xr:uid="{878189A9-D662-40DA-92BB-A2A74377694E}"/>
    <cellStyle name="20% - Accent6 5 4 3" xfId="4905" xr:uid="{A40CA2A0-31D2-4841-A710-19107A9BF79E}"/>
    <cellStyle name="20% - Accent6 5 4 3 2" xfId="16492" xr:uid="{3539DC0D-17F1-4A9E-A805-869ACA943129}"/>
    <cellStyle name="20% - Accent6 5 4 3 3" xfId="25513" xr:uid="{845EE541-81DC-49F7-A9E4-355CFA4AAECC}"/>
    <cellStyle name="20% - Accent6 5 4 4" xfId="9229" xr:uid="{7840624B-DC1C-4900-99F2-EF6C310E0D95}"/>
    <cellStyle name="20% - Accent6 5 4 5" xfId="18295" xr:uid="{37B1E73E-B017-4E15-9403-31A8E0FF2C43}"/>
    <cellStyle name="20% - Accent6 5 5" xfId="2556" xr:uid="{D9A52458-3B71-4267-A854-802118DAB1C7}"/>
    <cellStyle name="20% - Accent6 5 5 2" xfId="6758" xr:uid="{A152C11E-2DA8-4B71-9C21-487CF2347628}"/>
    <cellStyle name="20% - Accent6 5 5 2 2" xfId="17602" xr:uid="{63E18F9C-FB75-4FAF-9471-92A11D21CB41}"/>
    <cellStyle name="20% - Accent6 5 5 2 3" xfId="26716" xr:uid="{8051C18D-C853-40D3-A429-D0C9DA772CF6}"/>
    <cellStyle name="20% - Accent6 5 5 3" xfId="10784" xr:uid="{2E168357-01BC-4401-8B86-25F582670873}"/>
    <cellStyle name="20% - Accent6 5 5 4" xfId="19850" xr:uid="{964A9F67-AF6E-4756-9268-35B91C58AEEE}"/>
    <cellStyle name="20% - Accent6 5 6" xfId="4475" xr:uid="{0BF20EC8-E194-49AC-AB3F-514C27FD6AEE}"/>
    <cellStyle name="20% - Accent6 5 6 2" xfId="15031" xr:uid="{ACE6D1B8-5938-46F6-9617-A7F13BEE2B7A}"/>
    <cellStyle name="20% - Accent6 5 6 3" xfId="24050" xr:uid="{0DEB09DF-FF44-4176-B658-81F8AFC0795E}"/>
    <cellStyle name="20% - Accent6 5 7" xfId="8799" xr:uid="{930848A2-62EB-4FA0-8199-0F8E47169FD0}"/>
    <cellStyle name="20% - Accent6 5 8" xfId="17865" xr:uid="{FBF41B95-CE3E-45B7-85ED-B391A5F887E1}"/>
    <cellStyle name="20% - Accent6 6" xfId="1061" xr:uid="{5F43B3F9-D45F-4A66-9B5C-CBB2FF3C7F61}"/>
    <cellStyle name="20% - Accent6 6 2" xfId="1595" xr:uid="{4E243753-77D5-403F-8316-D0572E4F3086}"/>
    <cellStyle name="20% - Accent6 6 2 2" xfId="3065" xr:uid="{E30CACEE-127E-42FE-805A-AA289C89C83B}"/>
    <cellStyle name="20% - Accent6 6 2 2 2" xfId="7267" xr:uid="{7F6A6BEB-26E3-47DC-8233-877D60C9CAEA}"/>
    <cellStyle name="20% - Accent6 6 2 2 2 2" xfId="17291" xr:uid="{15F9924E-48B3-479A-8427-F1B5AAF88031}"/>
    <cellStyle name="20% - Accent6 6 2 2 2 3" xfId="26363" xr:uid="{E82EC660-D390-4387-82E5-89687A511B87}"/>
    <cellStyle name="20% - Accent6 6 2 2 3" xfId="11293" xr:uid="{1B297231-EA14-4855-AC32-259FEDD36295}"/>
    <cellStyle name="20% - Accent6 6 2 2 4" xfId="20359" xr:uid="{93AFA222-DFA5-4B24-9065-C6497080398D}"/>
    <cellStyle name="20% - Accent6 6 2 3" xfId="4984" xr:uid="{07999561-9902-486F-9094-47B6B5699011}"/>
    <cellStyle name="20% - Accent6 6 2 3 2" xfId="16571" xr:uid="{831548C7-6081-4371-AA86-D63C95AD2E27}"/>
    <cellStyle name="20% - Accent6 6 2 3 3" xfId="25592" xr:uid="{A8885A2A-D587-4317-A9F4-5FE4423957AE}"/>
    <cellStyle name="20% - Accent6 6 2 4" xfId="9308" xr:uid="{DE4F7240-0A38-4574-8B03-A9433D9ACBCD}"/>
    <cellStyle name="20% - Accent6 6 2 5" xfId="18374" xr:uid="{5F471BE6-7F67-4313-91F5-589544097044}"/>
    <cellStyle name="20% - Accent6 6 3" xfId="2634" xr:uid="{AC41A812-60B3-41EF-AC30-7F0D1F75CE8A}"/>
    <cellStyle name="20% - Accent6 6 3 2" xfId="6836" xr:uid="{FCFAF9C9-E66B-4D80-BD6C-A196D39C50E5}"/>
    <cellStyle name="20% - Accent6 6 3 2 2" xfId="17052" xr:uid="{A8953ABB-4A82-47DF-9477-F85D47902016}"/>
    <cellStyle name="20% - Accent6 6 3 2 3" xfId="26090" xr:uid="{4D40FE87-6FD3-44A6-8E3F-3E1B406021BB}"/>
    <cellStyle name="20% - Accent6 6 3 3" xfId="10862" xr:uid="{1754F20B-B00B-488D-8C15-0118BBFC1F89}"/>
    <cellStyle name="20% - Accent6 6 3 4" xfId="19928" xr:uid="{D6EA4F63-94ED-4E88-AC62-91A119D44FF6}"/>
    <cellStyle name="20% - Accent6 6 4" xfId="4553" xr:uid="{913F3322-83B0-4E4C-8B92-5A0BF127C329}"/>
    <cellStyle name="20% - Accent6 6 4 2" xfId="15405" xr:uid="{57B09ED6-2AA2-4DE6-8D68-2F85E686D351}"/>
    <cellStyle name="20% - Accent6 6 4 3" xfId="24421" xr:uid="{CBEB11E9-DA79-4DEF-BE41-0F4276B59897}"/>
    <cellStyle name="20% - Accent6 6 5" xfId="8877" xr:uid="{F405EB16-2497-4BA0-8DE0-71A14CC4C482}"/>
    <cellStyle name="20% - Accent6 6 6" xfId="17943" xr:uid="{CB0A21B3-86C3-4509-BE99-DE19CB0D0368}"/>
    <cellStyle name="20% - Accent6 7" xfId="1209" xr:uid="{874B3C01-23BE-4D45-85E5-B0E4A3E2C6E6}"/>
    <cellStyle name="20% - Accent6 7 2" xfId="1744" xr:uid="{43E50AE5-3C59-4654-9088-91B22877327C}"/>
    <cellStyle name="20% - Accent6 7 2 2" xfId="3214" xr:uid="{C1567772-BA27-4CBF-9B08-451574A43591}"/>
    <cellStyle name="20% - Accent6 7 2 2 2" xfId="7416" xr:uid="{837CA921-0927-4F25-AF4E-98E9C9B49D8B}"/>
    <cellStyle name="20% - Accent6 7 2 2 2 2" xfId="17020" xr:uid="{41565E3C-4B25-4CAA-9FA2-1809C939BC54}"/>
    <cellStyle name="20% - Accent6 7 2 2 2 3" xfId="26053" xr:uid="{32687CFD-029B-48FF-BD53-4A023AA62196}"/>
    <cellStyle name="20% - Accent6 7 2 2 3" xfId="11442" xr:uid="{2BFBF1B0-E379-4106-87DF-97C0F97F1318}"/>
    <cellStyle name="20% - Accent6 7 2 2 4" xfId="20508" xr:uid="{57CF3032-7D07-4F19-BD67-E90396780AA0}"/>
    <cellStyle name="20% - Accent6 7 2 3" xfId="5133" xr:uid="{2C4BCB07-73C8-4655-92E0-0BE46E3903EA}"/>
    <cellStyle name="20% - Accent6 7 2 3 2" xfId="16720" xr:uid="{38B8490B-1905-44A2-9483-CC307CFCF296}"/>
    <cellStyle name="20% - Accent6 7 2 3 3" xfId="25741" xr:uid="{4A2A9CEA-04E7-4CE2-858A-9F94AB8D36B0}"/>
    <cellStyle name="20% - Accent6 7 2 4" xfId="9457" xr:uid="{7684EB7B-DCE1-48D2-A48B-540931CE0F43}"/>
    <cellStyle name="20% - Accent6 7 2 5" xfId="18523" xr:uid="{CE95AEFA-0386-463E-9B5D-CBF4C68E134B}"/>
    <cellStyle name="20% - Accent6 7 3" xfId="2782" xr:uid="{446E8323-C3DD-466A-A962-DAEF87CEC219}"/>
    <cellStyle name="20% - Accent6 7 3 2" xfId="6984" xr:uid="{8C922248-F660-4CF3-B7DB-D06E3E2CD2DC}"/>
    <cellStyle name="20% - Accent6 7 3 2 2" xfId="17154" xr:uid="{99E4FBC9-CC14-41C0-8078-69121BFE4A1E}"/>
    <cellStyle name="20% - Accent6 7 3 2 3" xfId="26211" xr:uid="{4658A7FF-E1C4-4A7C-92CC-AC9E21DBB4C0}"/>
    <cellStyle name="20% - Accent6 7 3 3" xfId="11010" xr:uid="{6ACB6305-BB3C-4F63-923E-42B20B9ACA70}"/>
    <cellStyle name="20% - Accent6 7 3 4" xfId="20076" xr:uid="{26BF5139-979E-4F9C-8EA1-2280FAAE041E}"/>
    <cellStyle name="20% - Accent6 7 4" xfId="4701" xr:uid="{478C0024-A70D-4E7B-BBB0-6B09AB87FC85}"/>
    <cellStyle name="20% - Accent6 7 4 2" xfId="15356" xr:uid="{84B58887-D068-4893-BEDB-36C66220411B}"/>
    <cellStyle name="20% - Accent6 7 4 3" xfId="24373" xr:uid="{F2C7A843-A5E9-4C2E-98D8-A01ACA2D32E3}"/>
    <cellStyle name="20% - Accent6 7 5" xfId="9025" xr:uid="{FF08EF68-92B8-4773-85B3-AD3756158A54}"/>
    <cellStyle name="20% - Accent6 7 6" xfId="18091" xr:uid="{D95EE5EF-CC27-4FE4-94C4-BDA18FB98226}"/>
    <cellStyle name="20% - Accent6 8" xfId="1335" xr:uid="{E49E7191-7575-4BF9-AB6A-933216A05814}"/>
    <cellStyle name="20% - Accent6 8 2" xfId="1841" xr:uid="{3C2E9DC8-CFCA-4BBB-8EB9-0C0125F11A60}"/>
    <cellStyle name="20% - Accent6 9" xfId="1422" xr:uid="{F78D2D1B-0E61-48B0-B0F4-6E4152BD8C05}"/>
    <cellStyle name="20% - Accent6 9 2" xfId="2903" xr:uid="{8002FAE8-F522-49B8-A51B-A89D6039B456}"/>
    <cellStyle name="20% - Accent6 9 2 2" xfId="7105" xr:uid="{89221C33-A19D-4572-A08D-FA256FCFD0AE}"/>
    <cellStyle name="20% - Accent6 9 2 2 2" xfId="17589" xr:uid="{C4ABE532-2CC7-43EE-876D-2655ADEEBD60}"/>
    <cellStyle name="20% - Accent6 9 2 2 3" xfId="26702" xr:uid="{2176BA1F-8384-4D35-8056-25C4CA68F764}"/>
    <cellStyle name="20% - Accent6 9 2 3" xfId="11131" xr:uid="{5D2DF3AB-8229-4320-99F1-B7E86380D09F}"/>
    <cellStyle name="20% - Accent6 9 2 4" xfId="20197" xr:uid="{D35B017E-71A4-4BFF-B615-B10BE0D75207}"/>
    <cellStyle name="20% - Accent6 9 3" xfId="4822" xr:uid="{4E524654-F1AC-4397-A981-FA81C71B31CB}"/>
    <cellStyle name="20% - Accent6 9 3 2" xfId="12529" xr:uid="{68A6B5AD-A2C4-4DE2-A27B-B1865BFE03B5}"/>
    <cellStyle name="20% - Accent6 9 3 3" xfId="21567" xr:uid="{2DF23C2B-B85C-48AA-BDAB-21B4F20988C8}"/>
    <cellStyle name="20% - Accent6 9 4" xfId="9146" xr:uid="{51029551-83BC-4329-8783-D0A6FF25BAC7}"/>
    <cellStyle name="20% - Accent6 9 5" xfId="18212" xr:uid="{51D29927-EABD-4514-920C-E8858A6EF458}"/>
    <cellStyle name="40% - Accent1 10" xfId="380" xr:uid="{471F97B7-EA2B-43ED-85AC-E6D997217676}"/>
    <cellStyle name="40% - Accent1 10 2" xfId="3608" xr:uid="{E48910DB-6A36-4CAD-90CE-1F42617A764E}"/>
    <cellStyle name="40% - Accent1 10 2 2" xfId="7762" xr:uid="{0F205426-DCDE-446F-88ED-A708F5A9869A}"/>
    <cellStyle name="40% - Accent1 10 2 2 2" xfId="17472" xr:uid="{E7D7E792-9545-4BC1-B24C-82025626E589}"/>
    <cellStyle name="40% - Accent1 10 2 2 3" xfId="26572" xr:uid="{FB1D9025-E16C-4B72-BC07-0352BE46BBA8}"/>
    <cellStyle name="40% - Accent1 10 2 3" xfId="11744" xr:uid="{4E6EFFC8-C373-4EB6-AD8C-4A8A57892294}"/>
    <cellStyle name="40% - Accent1 10 2 4" xfId="20810" xr:uid="{4FAEDFBB-36CD-4CA5-B710-19E1AE0BA5A5}"/>
    <cellStyle name="40% - Accent1 10 3" xfId="5436" xr:uid="{F4F85A1C-00CC-4710-8E34-1BB16EC12F85}"/>
    <cellStyle name="40% - Accent1 10 3 2" xfId="17561" xr:uid="{E786BC81-25DB-432B-BD5F-B8B709B33A0F}"/>
    <cellStyle name="40% - Accent1 10 3 3" xfId="26672" xr:uid="{76206A1D-128C-4058-A9F7-C05C8DA4FC18}"/>
    <cellStyle name="40% - Accent1 10 4" xfId="9759" xr:uid="{DBFE8705-7D7F-4907-AC63-33D6A39E38F5}"/>
    <cellStyle name="40% - Accent1 10 5" xfId="18825" xr:uid="{EF49BAAF-E397-437A-85BA-2BBEA4D03028}"/>
    <cellStyle name="40% - Accent1 11" xfId="2421" xr:uid="{7789355C-FCF4-48A8-B2F2-D20DBBF62872}"/>
    <cellStyle name="40% - Accent1 11 2" xfId="6622" xr:uid="{826C630E-A7A8-419B-BE84-5BEB54C4FD6A}"/>
    <cellStyle name="40% - Accent1 11 2 2" xfId="17665" xr:uid="{4F3D24C2-564A-4E2F-900B-C9C7BFCAD733}"/>
    <cellStyle name="40% - Accent1 11 2 3" xfId="26786" xr:uid="{E47F99A7-7D29-4F0B-BE32-719F85B81ECB}"/>
    <cellStyle name="40% - Accent1 11 3" xfId="10648" xr:uid="{836BB341-7C72-43EB-875C-AAA0B9CE79FB}"/>
    <cellStyle name="40% - Accent1 11 4" xfId="19714" xr:uid="{87F242B3-3C74-40B7-84C5-14640E509898}"/>
    <cellStyle name="40% - Accent1 12" xfId="4337" xr:uid="{A4B4385F-69D4-48E9-A926-CDC18E5F2988}"/>
    <cellStyle name="40% - Accent1 12 2" xfId="12803" xr:uid="{063C1137-BDBF-4DEF-9A2B-6805D61F344E}"/>
    <cellStyle name="40% - Accent1 12 3" xfId="21836" xr:uid="{9CE6E9DF-A891-4A9B-84B0-EDF4B1FB031A}"/>
    <cellStyle name="40% - Accent1 13" xfId="8663" xr:uid="{5054991F-B455-4A08-9FC5-C89AE543A3E0}"/>
    <cellStyle name="40% - Accent1 14" xfId="17728" xr:uid="{63BACD68-7E7D-47A3-B11A-33F2A74E078A}"/>
    <cellStyle name="40% - Accent1 2" xfId="894" xr:uid="{BF899572-9ADE-4585-8349-FE38A44B55EC}"/>
    <cellStyle name="40% - Accent1 3" xfId="940" xr:uid="{58627FA4-9606-447D-B2D1-DA66AAEB435F}"/>
    <cellStyle name="40% - Accent1 3 2" xfId="1106" xr:uid="{DD06EB1C-8AA8-43C8-9007-130ED50B6147}"/>
    <cellStyle name="40% - Accent1 3 2 2" xfId="1641" xr:uid="{7402B2F6-4BED-4FD8-8F57-E3269D317664}"/>
    <cellStyle name="40% - Accent1 3 2 2 2" xfId="3111" xr:uid="{2F5C9AE5-A905-4B85-8573-E0181E2ACC0F}"/>
    <cellStyle name="40% - Accent1 3 2 2 2 2" xfId="7313" xr:uid="{C3BB3BE3-6443-49BC-92D7-97760EAD1893}"/>
    <cellStyle name="40% - Accent1 3 2 2 2 2 2" xfId="17190" xr:uid="{1CAE072B-9E9E-4D25-BB20-A3E0EF5D2CA4}"/>
    <cellStyle name="40% - Accent1 3 2 2 2 2 3" xfId="26253" xr:uid="{9F2F3C14-BF45-4A40-8A20-A6AC53DCA840}"/>
    <cellStyle name="40% - Accent1 3 2 2 2 3" xfId="11339" xr:uid="{CCE6777F-7902-4BF7-926D-551770437FCB}"/>
    <cellStyle name="40% - Accent1 3 2 2 2 4" xfId="20405" xr:uid="{1C77CF4E-D5DC-4907-ABDA-CACFC3454C0A}"/>
    <cellStyle name="40% - Accent1 3 2 2 3" xfId="5030" xr:uid="{8031E231-0368-4F7D-80E9-9BEFAEE12A40}"/>
    <cellStyle name="40% - Accent1 3 2 2 3 2" xfId="16617" xr:uid="{50EB6DD0-AB54-40E6-8C91-7E2304D824B3}"/>
    <cellStyle name="40% - Accent1 3 2 2 3 3" xfId="25638" xr:uid="{30A4E193-5D25-4D43-BF87-0D59D3E168F7}"/>
    <cellStyle name="40% - Accent1 3 2 2 4" xfId="9354" xr:uid="{15285547-64F2-4417-B249-ACCE11F328C5}"/>
    <cellStyle name="40% - Accent1 3 2 2 5" xfId="18420" xr:uid="{4E434995-0385-429A-8B6D-4456624FAC23}"/>
    <cellStyle name="40% - Accent1 3 2 3" xfId="2679" xr:uid="{3A6D14CC-268A-4E92-BF1C-89A886FC535B}"/>
    <cellStyle name="40% - Accent1 3 2 3 2" xfId="6881" xr:uid="{6E7C5734-FCDE-4EEE-8889-23FB6EF4B1B8}"/>
    <cellStyle name="40% - Accent1 3 2 3 2 2" xfId="17550" xr:uid="{479EEEC3-9AEF-48A1-BCC8-EF9C8FC85AE9}"/>
    <cellStyle name="40% - Accent1 3 2 3 2 3" xfId="26660" xr:uid="{A74E859C-0093-4E92-BBFC-DCEC74B1C7B8}"/>
    <cellStyle name="40% - Accent1 3 2 3 3" xfId="10907" xr:uid="{C144906D-88C3-40AD-A97B-6778F9C6AAFF}"/>
    <cellStyle name="40% - Accent1 3 2 3 4" xfId="19973" xr:uid="{FED235AD-7E05-4090-A6EC-232D33631750}"/>
    <cellStyle name="40% - Accent1 3 2 4" xfId="4598" xr:uid="{E65C9F35-F034-4A3F-B9DA-48B055AF9368}"/>
    <cellStyle name="40% - Accent1 3 2 4 2" xfId="15005" xr:uid="{FD559AFE-822B-4EAB-AACC-3B80708EACE5}"/>
    <cellStyle name="40% - Accent1 3 2 4 3" xfId="24025" xr:uid="{E66DE396-98CE-43CA-AF68-DD8FBAF5D89A}"/>
    <cellStyle name="40% - Accent1 3 2 5" xfId="8922" xr:uid="{D9340A61-F9C0-4D36-9B59-6EDD52FCEB5F}"/>
    <cellStyle name="40% - Accent1 3 2 6" xfId="17988" xr:uid="{A82CE70C-9E73-4B32-9D07-17104D1C0CE2}"/>
    <cellStyle name="40% - Accent1 3 3" xfId="1235" xr:uid="{AB2FA838-1147-4FA8-B849-A4A1090B503D}"/>
    <cellStyle name="40% - Accent1 3 3 2" xfId="1769" xr:uid="{D04815CE-B3B8-4380-A355-2DF560462673}"/>
    <cellStyle name="40% - Accent1 3 3 2 2" xfId="3239" xr:uid="{43489B03-845B-4AFC-A278-D369D81F8284}"/>
    <cellStyle name="40% - Accent1 3 3 2 2 2" xfId="7441" xr:uid="{7A0349C9-A0C8-4F1C-8F5A-F8F9CBA803A7}"/>
    <cellStyle name="40% - Accent1 3 3 2 2 2 2" xfId="17387" xr:uid="{03D6DF8A-E8A1-461E-846E-57E9216EBE52}"/>
    <cellStyle name="40% - Accent1 3 3 2 2 2 3" xfId="26479" xr:uid="{782D4C15-0205-4961-AD5E-24C663A7178E}"/>
    <cellStyle name="40% - Accent1 3 3 2 2 3" xfId="11467" xr:uid="{389666B4-837B-4C8D-A170-DA0B446BA789}"/>
    <cellStyle name="40% - Accent1 3 3 2 2 4" xfId="20533" xr:uid="{1B350DE3-4767-4CFB-B6D6-A74B89221F1C}"/>
    <cellStyle name="40% - Accent1 3 3 2 3" xfId="5158" xr:uid="{8E147722-2241-47B5-8533-E2FC98C877A7}"/>
    <cellStyle name="40% - Accent1 3 3 2 3 2" xfId="16745" xr:uid="{2A6B7A5B-159D-4ADE-BC7D-5CC50530D378}"/>
    <cellStyle name="40% - Accent1 3 3 2 3 3" xfId="25766" xr:uid="{E4538B66-89BD-4526-A1EB-6C5E236FB661}"/>
    <cellStyle name="40% - Accent1 3 3 2 4" xfId="9482" xr:uid="{D503BD39-36C5-4761-AE1A-8D0AB23B7EC2}"/>
    <cellStyle name="40% - Accent1 3 3 2 5" xfId="18548" xr:uid="{42B3CCB0-1167-4D01-A5C4-544C75579E71}"/>
    <cellStyle name="40% - Accent1 3 3 3" xfId="2808" xr:uid="{EF5DC339-3018-4D58-8C13-AF8C7742516E}"/>
    <cellStyle name="40% - Accent1 3 3 3 2" xfId="7010" xr:uid="{322681CC-E05E-485C-86C4-0E5ED7E373BA}"/>
    <cellStyle name="40% - Accent1 3 3 3 2 2" xfId="17165" xr:uid="{B0F6CD7F-8C31-4053-9A8C-E4E1747A7C3B}"/>
    <cellStyle name="40% - Accent1 3 3 3 2 3" xfId="26224" xr:uid="{A35A5513-18DC-4CAD-B8AE-A31B7E6291C2}"/>
    <cellStyle name="40% - Accent1 3 3 3 3" xfId="11036" xr:uid="{B372FD8D-D482-4D28-B3CE-C29D661CECE4}"/>
    <cellStyle name="40% - Accent1 3 3 3 4" xfId="20102" xr:uid="{1873411B-02C1-4285-BB4C-F4423B056661}"/>
    <cellStyle name="40% - Accent1 3 3 4" xfId="4727" xr:uid="{4EE2978D-DD68-4022-ABD5-76E17BA1BF6C}"/>
    <cellStyle name="40% - Accent1 3 3 4 2" xfId="15045" xr:uid="{D5AC8EB5-3934-47D6-A863-3BE3590A1A7C}"/>
    <cellStyle name="40% - Accent1 3 3 4 3" xfId="24063" xr:uid="{315D5146-EBB6-438D-B81E-B2041E2AA38D}"/>
    <cellStyle name="40% - Accent1 3 3 5" xfId="9051" xr:uid="{6DD1B4D0-7FEC-4297-9546-DC667F16FC0A}"/>
    <cellStyle name="40% - Accent1 3 3 6" xfId="18117" xr:uid="{C57AFE25-3668-46E5-BC28-A896F4843792}"/>
    <cellStyle name="40% - Accent1 3 4" xfId="1477" xr:uid="{7E2C00E5-59FF-4B47-8C31-A4887B9EAAFE}"/>
    <cellStyle name="40% - Accent1 3 4 2" xfId="2949" xr:uid="{94733F0E-890C-485B-A124-B3F37D7D01F8}"/>
    <cellStyle name="40% - Accent1 3 4 2 2" xfId="7151" xr:uid="{158E01DA-CCF7-447D-AD35-7B8B5CE8CA4C}"/>
    <cellStyle name="40% - Accent1 3 4 2 2 2" xfId="17163" xr:uid="{E0D4BD0C-9539-4597-BA15-E81BD592CCAD}"/>
    <cellStyle name="40% - Accent1 3 4 2 2 3" xfId="26222" xr:uid="{B70E84E1-F027-482A-984A-B331A6D7DA76}"/>
    <cellStyle name="40% - Accent1 3 4 2 3" xfId="11177" xr:uid="{4BEDE9EE-1581-4E64-8226-DE100EB6F614}"/>
    <cellStyle name="40% - Accent1 3 4 2 4" xfId="20243" xr:uid="{F4FC498C-4444-4122-970A-96BFAF4E4FDE}"/>
    <cellStyle name="40% - Accent1 3 4 3" xfId="4868" xr:uid="{0396EF30-4896-46CA-BC44-D722CDE86170}"/>
    <cellStyle name="40% - Accent1 3 4 3 2" xfId="16455" xr:uid="{61568A3A-999C-4FAB-B4C7-D50AB357FA83}"/>
    <cellStyle name="40% - Accent1 3 4 3 3" xfId="25476" xr:uid="{5164827B-FB83-463E-90B5-CAB18F149493}"/>
    <cellStyle name="40% - Accent1 3 4 4" xfId="9192" xr:uid="{FE753350-E3C5-4B19-9AED-FA8D1A525C7F}"/>
    <cellStyle name="40% - Accent1 3 4 5" xfId="18258" xr:uid="{E0E0D75A-547C-4D22-BF81-676095410556}"/>
    <cellStyle name="40% - Accent1 3 5" xfId="2519" xr:uid="{AADD3D86-8992-4314-9432-AB592CB78D7A}"/>
    <cellStyle name="40% - Accent1 3 5 2" xfId="6721" xr:uid="{42E10534-7BFD-418C-91A4-DC51E3A37FF8}"/>
    <cellStyle name="40% - Accent1 3 5 2 2" xfId="17109" xr:uid="{E93BA405-31C8-4230-9056-739AB4325865}"/>
    <cellStyle name="40% - Accent1 3 5 2 3" xfId="26158" xr:uid="{B57C537B-BFF0-4390-BD10-E24E958A0591}"/>
    <cellStyle name="40% - Accent1 3 5 3" xfId="10747" xr:uid="{8CC4D053-AA57-4E90-A216-3E47E13FB188}"/>
    <cellStyle name="40% - Accent1 3 5 4" xfId="19813" xr:uid="{6BA4159C-30FC-4876-B3EE-124E990619D3}"/>
    <cellStyle name="40% - Accent1 3 6" xfId="4438" xr:uid="{F8348188-D8B7-4EB2-ACFC-D4EE5BEE8ADE}"/>
    <cellStyle name="40% - Accent1 3 6 2" xfId="13002" xr:uid="{31B99348-E1E2-4555-A5DE-419C6C9F0D3F}"/>
    <cellStyle name="40% - Accent1 3 6 3" xfId="22029" xr:uid="{D3347329-BA94-4F9A-9BE2-8EBED576620D}"/>
    <cellStyle name="40% - Accent1 3 7" xfId="8762" xr:uid="{D614DB0D-D5B9-4CD5-9BE0-18E160FA0282}"/>
    <cellStyle name="40% - Accent1 3 8" xfId="17828" xr:uid="{9F52A2A7-4CCB-4557-8EEC-CEC3F218ECB4}"/>
    <cellStyle name="40% - Accent1 4" xfId="954" xr:uid="{619D22AC-5596-409F-9852-7173872CA942}"/>
    <cellStyle name="40% - Accent1 4 2" xfId="1120" xr:uid="{2B4FBE09-1CA3-48EE-9A9D-955A6108522B}"/>
    <cellStyle name="40% - Accent1 4 2 2" xfId="1655" xr:uid="{A68A888D-E989-430F-9BD0-B720E575E4FE}"/>
    <cellStyle name="40% - Accent1 4 2 2 2" xfId="3125" xr:uid="{481DBBAA-DFA1-4A4B-B3A1-EBA7419D7D76}"/>
    <cellStyle name="40% - Accent1 4 2 2 2 2" xfId="7327" xr:uid="{47C53AA3-B45F-4212-AEAB-65BCEEECE272}"/>
    <cellStyle name="40% - Accent1 4 2 2 2 2 2" xfId="17042" xr:uid="{831D250B-A640-4757-8BDA-81F5610B0492}"/>
    <cellStyle name="40% - Accent1 4 2 2 2 2 3" xfId="26078" xr:uid="{694E3D84-9A73-46A7-8A6E-D4A04D76AA88}"/>
    <cellStyle name="40% - Accent1 4 2 2 2 3" xfId="11353" xr:uid="{C437A90A-32A4-413C-AA65-05395E37B556}"/>
    <cellStyle name="40% - Accent1 4 2 2 2 4" xfId="20419" xr:uid="{E2B62C35-80AB-4A47-94DA-760537D68CE2}"/>
    <cellStyle name="40% - Accent1 4 2 2 3" xfId="5044" xr:uid="{1726E1AD-3F92-4F49-BE08-DCBC10EBC935}"/>
    <cellStyle name="40% - Accent1 4 2 2 3 2" xfId="16631" xr:uid="{F438D05A-FD04-4D03-B89C-58D2F5C43797}"/>
    <cellStyle name="40% - Accent1 4 2 2 3 3" xfId="25652" xr:uid="{7E265FCE-0286-473C-96AF-1638DADB2419}"/>
    <cellStyle name="40% - Accent1 4 2 2 4" xfId="9368" xr:uid="{7C103256-3186-4F22-98D9-AB438451EC4D}"/>
    <cellStyle name="40% - Accent1 4 2 2 5" xfId="18434" xr:uid="{8269D64F-4186-4706-A7AC-7B42F0702229}"/>
    <cellStyle name="40% - Accent1 4 2 3" xfId="2693" xr:uid="{12F5AA57-7FE0-4566-84AE-2F284E7334A7}"/>
    <cellStyle name="40% - Accent1 4 2 3 2" xfId="6895" xr:uid="{540EB2DD-D04E-41F7-9789-4254DC7F119B}"/>
    <cellStyle name="40% - Accent1 4 2 3 2 2" xfId="17290" xr:uid="{35F2CDFB-0FF9-4CEA-8BC0-D670CF456BED}"/>
    <cellStyle name="40% - Accent1 4 2 3 2 3" xfId="26362" xr:uid="{D6324C54-957C-4334-BD2C-C3F939FD6B3B}"/>
    <cellStyle name="40% - Accent1 4 2 3 3" xfId="10921" xr:uid="{C02849DC-21DA-4483-A352-E84384015E35}"/>
    <cellStyle name="40% - Accent1 4 2 3 4" xfId="19987" xr:uid="{1983259D-7DBC-42C1-AC59-FC5AB6072294}"/>
    <cellStyle name="40% - Accent1 4 2 4" xfId="4612" xr:uid="{F96191B9-DE8B-4BAA-89ED-566C8EF2D568}"/>
    <cellStyle name="40% - Accent1 4 2 4 2" xfId="12637" xr:uid="{306FFAAF-764F-46E6-AF64-F9C56F579202}"/>
    <cellStyle name="40% - Accent1 4 2 4 3" xfId="21673" xr:uid="{D58D6233-34EF-460C-9F9D-996A70E86D12}"/>
    <cellStyle name="40% - Accent1 4 2 5" xfId="8936" xr:uid="{662B3AEF-F9E7-44EB-BB10-C378208C9C39}"/>
    <cellStyle name="40% - Accent1 4 2 6" xfId="18002" xr:uid="{778B044E-3B1A-474B-B745-61FC287A5F6B}"/>
    <cellStyle name="40% - Accent1 4 3" xfId="1249" xr:uid="{9CDEAFDF-18D7-4117-8C0A-46EE22CFB997}"/>
    <cellStyle name="40% - Accent1 4 3 2" xfId="1783" xr:uid="{858DF9F1-0797-452F-8984-FEB9E32CD3EE}"/>
    <cellStyle name="40% - Accent1 4 3 2 2" xfId="3253" xr:uid="{1BD54CA6-D626-45C7-899C-E15330C0226A}"/>
    <cellStyle name="40% - Accent1 4 3 2 2 2" xfId="7455" xr:uid="{E4135EE7-CF9E-47FD-AD39-4AA3F640298E}"/>
    <cellStyle name="40% - Accent1 4 3 2 2 2 2" xfId="12371" xr:uid="{864D2F00-B69F-472F-9C9E-969309CC2CA8}"/>
    <cellStyle name="40% - Accent1 4 3 2 2 2 3" xfId="21424" xr:uid="{8D701CE5-8C68-42ED-80F9-087472032D5F}"/>
    <cellStyle name="40% - Accent1 4 3 2 2 3" xfId="11481" xr:uid="{EC2077F6-16ED-458C-A9CE-58EF4EA89E28}"/>
    <cellStyle name="40% - Accent1 4 3 2 2 4" xfId="20547" xr:uid="{8AC0B688-EFB7-4305-9675-CC7E67E95D43}"/>
    <cellStyle name="40% - Accent1 4 3 2 3" xfId="5172" xr:uid="{5681619F-9F1F-4CF3-AE0D-DCDB7AAD8E59}"/>
    <cellStyle name="40% - Accent1 4 3 2 3 2" xfId="16759" xr:uid="{25D9B02E-8840-4A1A-9ACB-E182C83B6E4E}"/>
    <cellStyle name="40% - Accent1 4 3 2 3 3" xfId="25780" xr:uid="{ACA64485-F711-467A-9946-F961CF4D5C82}"/>
    <cellStyle name="40% - Accent1 4 3 2 4" xfId="9496" xr:uid="{4FFB639C-B2A1-4595-A40E-BF4841E34FD7}"/>
    <cellStyle name="40% - Accent1 4 3 2 5" xfId="18562" xr:uid="{FAF78299-7362-4071-B6E3-7AEAB121DA76}"/>
    <cellStyle name="40% - Accent1 4 3 3" xfId="2822" xr:uid="{2B14D682-AD70-4F90-8B33-9583D5A952F4}"/>
    <cellStyle name="40% - Accent1 4 3 3 2" xfId="7024" xr:uid="{2A2D5555-6D6D-4B02-B9C8-18D50379F337}"/>
    <cellStyle name="40% - Accent1 4 3 3 2 2" xfId="17286" xr:uid="{77C1E948-B563-49BD-A373-178EF4F73737}"/>
    <cellStyle name="40% - Accent1 4 3 3 2 3" xfId="26356" xr:uid="{91967153-D3D7-4D74-8279-C988ECD9B077}"/>
    <cellStyle name="40% - Accent1 4 3 3 3" xfId="11050" xr:uid="{3F5B30F2-9E0D-4FF8-83D9-E9F70390DEB0}"/>
    <cellStyle name="40% - Accent1 4 3 3 4" xfId="20116" xr:uid="{8FF04437-FD0E-4CA3-9DF7-499F22336E68}"/>
    <cellStyle name="40% - Accent1 4 3 4" xfId="4741" xr:uid="{AEC86A20-27E4-4A83-BF55-976437EFA094}"/>
    <cellStyle name="40% - Accent1 4 3 4 2" xfId="12945" xr:uid="{3B08A05A-BDB4-409E-AD2B-2F5D257FB43B}"/>
    <cellStyle name="40% - Accent1 4 3 4 3" xfId="21973" xr:uid="{8795B0EF-5D7F-4681-91F3-EBB2A1ADA1F0}"/>
    <cellStyle name="40% - Accent1 4 3 5" xfId="9065" xr:uid="{C832D431-BBB7-4B12-86F7-E6AD6BF3C7B8}"/>
    <cellStyle name="40% - Accent1 4 3 6" xfId="18131" xr:uid="{0B621D9C-5A9A-4B20-AAFA-6D7BEE55D60D}"/>
    <cellStyle name="40% - Accent1 4 4" xfId="1491" xr:uid="{4B928B38-DF07-4183-B26E-E7902B7A55A7}"/>
    <cellStyle name="40% - Accent1 4 4 2" xfId="2963" xr:uid="{C81214E4-ED9B-43C0-9068-4B573A9F0031}"/>
    <cellStyle name="40% - Accent1 4 4 2 2" xfId="7165" xr:uid="{93E2D5B7-6C14-47DD-B16D-ACE6088267CA}"/>
    <cellStyle name="40% - Accent1 4 4 2 2 2" xfId="15103" xr:uid="{08F86875-4709-41ED-A95B-AB2A99E6A77E}"/>
    <cellStyle name="40% - Accent1 4 4 2 2 3" xfId="24121" xr:uid="{DFE0BC47-4C3B-4394-8C42-09EB8E440C14}"/>
    <cellStyle name="40% - Accent1 4 4 2 3" xfId="11191" xr:uid="{48B1E86F-44A9-48E6-AEFC-B65E7659DE08}"/>
    <cellStyle name="40% - Accent1 4 4 2 4" xfId="20257" xr:uid="{A91E10FA-54DB-4A0E-94DF-87BB8E7FF7EC}"/>
    <cellStyle name="40% - Accent1 4 4 3" xfId="4882" xr:uid="{CA17A188-C505-4498-B65A-43FAB16D3022}"/>
    <cellStyle name="40% - Accent1 4 4 3 2" xfId="16469" xr:uid="{A1AC3F38-D9F2-4AFC-902A-B2BC91ED41F7}"/>
    <cellStyle name="40% - Accent1 4 4 3 3" xfId="25490" xr:uid="{ACF893F9-F1E0-47EE-9A48-D9159D5914A1}"/>
    <cellStyle name="40% - Accent1 4 4 4" xfId="9206" xr:uid="{43BEE187-FD67-4E9C-8AC9-A8CAC79790C5}"/>
    <cellStyle name="40% - Accent1 4 4 5" xfId="18272" xr:uid="{2E33AA02-ADFF-4AED-873A-585A9B11A306}"/>
    <cellStyle name="40% - Accent1 4 5" xfId="2533" xr:uid="{021A68EA-CD8D-49B2-A1F5-4F5CEF0916AE}"/>
    <cellStyle name="40% - Accent1 4 5 2" xfId="6735" xr:uid="{96C616F7-1C3D-4BEA-820A-F8DC02D9DD45}"/>
    <cellStyle name="40% - Accent1 4 5 2 2" xfId="17516" xr:uid="{374C0C5F-D08F-4D12-9DF4-DC7F1FEC6B3B}"/>
    <cellStyle name="40% - Accent1 4 5 2 3" xfId="26622" xr:uid="{DCEF3B91-2602-4120-95D2-FE79A465DE73}"/>
    <cellStyle name="40% - Accent1 4 5 3" xfId="10761" xr:uid="{C034AE09-3329-45F9-9A8D-035FB6FBB990}"/>
    <cellStyle name="40% - Accent1 4 5 4" xfId="19827" xr:uid="{490DC3D8-146C-46CB-9B94-83F70612ED19}"/>
    <cellStyle name="40% - Accent1 4 6" xfId="4452" xr:uid="{67EFB563-A69B-42AA-8B59-61C7E7A36986}"/>
    <cellStyle name="40% - Accent1 4 6 2" xfId="15316" xr:uid="{8F6BBE2E-52F1-49EA-B78E-3D124080CB78}"/>
    <cellStyle name="40% - Accent1 4 6 3" xfId="24334" xr:uid="{C0E28179-B1D4-42F5-8DEA-4B61E7D8267B}"/>
    <cellStyle name="40% - Accent1 4 7" xfId="8776" xr:uid="{A026D928-A1F1-4970-A309-EE3C832D6491}"/>
    <cellStyle name="40% - Accent1 4 8" xfId="17842" xr:uid="{90C13009-5F1E-4234-BC74-E21499CFCD80}"/>
    <cellStyle name="40% - Accent1 5" xfId="968" xr:uid="{95B8A306-80D1-4097-B8E6-A875B44A5BB4}"/>
    <cellStyle name="40% - Accent1 5 2" xfId="1134" xr:uid="{6E836D46-5886-45B4-8CF5-2529377C5E9C}"/>
    <cellStyle name="40% - Accent1 5 2 2" xfId="1669" xr:uid="{29CAEE55-358C-49B9-90F9-8803CE0F262A}"/>
    <cellStyle name="40% - Accent1 5 2 2 2" xfId="3139" xr:uid="{5D3F0BB3-5E75-4539-B351-6C2CE4037533}"/>
    <cellStyle name="40% - Accent1 5 2 2 2 2" xfId="7341" xr:uid="{35711087-D2FD-4F06-A9C5-5D1DDCFB3048}"/>
    <cellStyle name="40% - Accent1 5 2 2 2 2 2" xfId="17144" xr:uid="{6F928F3A-569E-4695-8D98-6E1CE530E7C7}"/>
    <cellStyle name="40% - Accent1 5 2 2 2 2 3" xfId="26200" xr:uid="{795E2F8E-E551-44C8-9528-424D95985A0B}"/>
    <cellStyle name="40% - Accent1 5 2 2 2 3" xfId="11367" xr:uid="{68093D08-4B40-463B-BF2F-95C5E800903E}"/>
    <cellStyle name="40% - Accent1 5 2 2 2 4" xfId="20433" xr:uid="{53856B93-BF3B-4AA8-9494-8907B63A62F2}"/>
    <cellStyle name="40% - Accent1 5 2 2 3" xfId="5058" xr:uid="{502306B3-5E5A-401C-876E-F211C0A66204}"/>
    <cellStyle name="40% - Accent1 5 2 2 3 2" xfId="16645" xr:uid="{646D54CE-1613-4257-834D-B2656217BF79}"/>
    <cellStyle name="40% - Accent1 5 2 2 3 3" xfId="25666" xr:uid="{0606798D-770A-40AA-A638-4DAB7FEF9B60}"/>
    <cellStyle name="40% - Accent1 5 2 2 4" xfId="9382" xr:uid="{F4624207-5BA5-4ED5-8DA5-E0A10A29205A}"/>
    <cellStyle name="40% - Accent1 5 2 2 5" xfId="18448" xr:uid="{34C2AA59-3637-4B94-9538-9F2EFD83AD4B}"/>
    <cellStyle name="40% - Accent1 5 2 3" xfId="2707" xr:uid="{F6519C87-A18F-4719-B6EC-F4BD552DDCC8}"/>
    <cellStyle name="40% - Accent1 5 2 3 2" xfId="6909" xr:uid="{D1B50C30-FFC5-4F45-91F1-A3D3912D6677}"/>
    <cellStyle name="40% - Accent1 5 2 3 2 2" xfId="12395" xr:uid="{04F87F8C-03D7-4515-925D-94C26C294091}"/>
    <cellStyle name="40% - Accent1 5 2 3 2 3" xfId="21445" xr:uid="{5508F340-3837-4AEB-95FE-852EC4AA176C}"/>
    <cellStyle name="40% - Accent1 5 2 3 3" xfId="10935" xr:uid="{550E65CE-379D-4981-985C-FE6940EF5937}"/>
    <cellStyle name="40% - Accent1 5 2 3 4" xfId="20001" xr:uid="{81252728-CF7C-41A9-98DE-13037ABDCF58}"/>
    <cellStyle name="40% - Accent1 5 2 4" xfId="4626" xr:uid="{C5AA9C00-7231-436C-971F-8477BB4D4438}"/>
    <cellStyle name="40% - Accent1 5 2 4 2" xfId="14941" xr:uid="{8F83EBF7-A25C-4E81-BB67-FF32AED61A4E}"/>
    <cellStyle name="40% - Accent1 5 2 4 3" xfId="23962" xr:uid="{6D2B3BE6-3791-4F17-B580-BE369A3C0A58}"/>
    <cellStyle name="40% - Accent1 5 2 5" xfId="8950" xr:uid="{A3900F6F-34A5-4C4D-98AD-EC0AAE63B48B}"/>
    <cellStyle name="40% - Accent1 5 2 6" xfId="18016" xr:uid="{D0F809A4-582F-4609-AA0D-0C0B34B62C50}"/>
    <cellStyle name="40% - Accent1 5 3" xfId="1263" xr:uid="{C715A20D-0A57-4344-933F-8FF959D0B8F0}"/>
    <cellStyle name="40% - Accent1 5 3 2" xfId="1797" xr:uid="{9C87BF75-0407-4082-871E-3FD887F41BD4}"/>
    <cellStyle name="40% - Accent1 5 3 2 2" xfId="3267" xr:uid="{090BAB41-3CB1-422B-B0AE-05F23DABFEF4}"/>
    <cellStyle name="40% - Accent1 5 3 2 2 2" xfId="7469" xr:uid="{0B5C63D9-398C-47EF-B303-9CE922E0EE4A}"/>
    <cellStyle name="40% - Accent1 5 3 2 2 2 2" xfId="17649" xr:uid="{59FD15E9-57A3-4006-AA39-E6B74FB6446B}"/>
    <cellStyle name="40% - Accent1 5 3 2 2 2 3" xfId="26769" xr:uid="{11AD9004-E82D-43BE-B55E-165A01FCA9BB}"/>
    <cellStyle name="40% - Accent1 5 3 2 2 3" xfId="11495" xr:uid="{AE361685-9B14-4A1D-AD0F-63BDE4BAE459}"/>
    <cellStyle name="40% - Accent1 5 3 2 2 4" xfId="20561" xr:uid="{C54388DA-601F-4308-BE75-3E321613CF56}"/>
    <cellStyle name="40% - Accent1 5 3 2 3" xfId="5186" xr:uid="{391A34C1-4D4C-4DAA-A7A4-EE8F8A6E3E9D}"/>
    <cellStyle name="40% - Accent1 5 3 2 3 2" xfId="16773" xr:uid="{87D5E23A-944E-45F7-9706-C68910B1F53C}"/>
    <cellStyle name="40% - Accent1 5 3 2 3 3" xfId="25794" xr:uid="{C621DAF7-5706-4535-827E-F08952783013}"/>
    <cellStyle name="40% - Accent1 5 3 2 4" xfId="9510" xr:uid="{373F28E9-D701-4950-9E2E-91AF449FE554}"/>
    <cellStyle name="40% - Accent1 5 3 2 5" xfId="18576" xr:uid="{3AE68625-5A96-4D1F-9341-B81EB9599273}"/>
    <cellStyle name="40% - Accent1 5 3 3" xfId="2836" xr:uid="{73946616-FDD0-4227-BC2F-283DDBCAA008}"/>
    <cellStyle name="40% - Accent1 5 3 3 2" xfId="7038" xr:uid="{A7180F1C-CC57-4BF3-BA71-55D6F941181D}"/>
    <cellStyle name="40% - Accent1 5 3 3 2 2" xfId="17322" xr:uid="{9D57926D-BA03-4F94-A6D1-EEE15AEA5FC4}"/>
    <cellStyle name="40% - Accent1 5 3 3 2 3" xfId="26398" xr:uid="{BB860CA9-EF61-4590-9D4C-CC4C68347088}"/>
    <cellStyle name="40% - Accent1 5 3 3 3" xfId="11064" xr:uid="{3449BCC4-E779-4625-ABD3-990DAB17AD95}"/>
    <cellStyle name="40% - Accent1 5 3 3 4" xfId="20130" xr:uid="{643F9AB7-B180-4C75-9472-C82A4AB46965}"/>
    <cellStyle name="40% - Accent1 5 3 4" xfId="4755" xr:uid="{A25ABF74-A0D9-4DF5-BCBF-BCF5BCABF8D8}"/>
    <cellStyle name="40% - Accent1 5 3 4 2" xfId="13001" xr:uid="{BF308E27-D8D9-4323-9786-B392E6D47B35}"/>
    <cellStyle name="40% - Accent1 5 3 4 3" xfId="22028" xr:uid="{58D4751C-34D8-4B90-800C-03DC1CA0ABA2}"/>
    <cellStyle name="40% - Accent1 5 3 5" xfId="9079" xr:uid="{92AB3E8C-28D0-4061-AAAF-2E9AFBD4F5C0}"/>
    <cellStyle name="40% - Accent1 5 3 6" xfId="18145" xr:uid="{DEE6D956-A70C-4727-962F-C123BE9718C5}"/>
    <cellStyle name="40% - Accent1 5 4" xfId="1505" xr:uid="{C24685C7-D9D0-4F0E-8506-7ABB5DE63B52}"/>
    <cellStyle name="40% - Accent1 5 4 2" xfId="2977" xr:uid="{762B2BD6-AA83-4733-AACC-6604D7B4B5DC}"/>
    <cellStyle name="40% - Accent1 5 4 2 2" xfId="7179" xr:uid="{E17E213E-9F50-45E4-A4E8-59C3BEAE848A}"/>
    <cellStyle name="40% - Accent1 5 4 2 2 2" xfId="17054" xr:uid="{1196A89B-4A16-4FCC-A084-9998AB8141E7}"/>
    <cellStyle name="40% - Accent1 5 4 2 2 3" xfId="26092" xr:uid="{63D8A3B9-BAA2-4C20-BA76-9E1F8E2B7DCA}"/>
    <cellStyle name="40% - Accent1 5 4 2 3" xfId="11205" xr:uid="{9009BE21-CB38-424F-B7DF-F99BB7882BF7}"/>
    <cellStyle name="40% - Accent1 5 4 2 4" xfId="20271" xr:uid="{558AAE64-01A3-4567-B160-F6C449E12B1D}"/>
    <cellStyle name="40% - Accent1 5 4 3" xfId="4896" xr:uid="{EC460106-EF06-4A1D-9353-B0D044B31AA7}"/>
    <cellStyle name="40% - Accent1 5 4 3 2" xfId="16483" xr:uid="{4B5964D4-797B-43CF-9986-BF50C28AFBBC}"/>
    <cellStyle name="40% - Accent1 5 4 3 3" xfId="25504" xr:uid="{1AA82162-DAF3-4AA4-BCC4-80E2B25A3931}"/>
    <cellStyle name="40% - Accent1 5 4 4" xfId="9220" xr:uid="{FED9D825-B838-4064-8424-4B28EC0FCB2F}"/>
    <cellStyle name="40% - Accent1 5 4 5" xfId="18286" xr:uid="{B24E628D-815D-49F7-B40A-801C2F2E576A}"/>
    <cellStyle name="40% - Accent1 5 5" xfId="2547" xr:uid="{8D02114E-2D6C-457E-9DA9-79B19A5F63DC}"/>
    <cellStyle name="40% - Accent1 5 5 2" xfId="6749" xr:uid="{196EE59E-B023-493A-804A-66EE77ABA53C}"/>
    <cellStyle name="40% - Accent1 5 5 2 2" xfId="17180" xr:uid="{4327CC11-5AB3-45C4-9C10-53354B6EBE52}"/>
    <cellStyle name="40% - Accent1 5 5 2 3" xfId="26244" xr:uid="{A938AD15-ADD8-4F7E-9998-6C9BA03AB8DB}"/>
    <cellStyle name="40% - Accent1 5 5 3" xfId="10775" xr:uid="{B1B03A04-CFE9-4B26-9DED-FA38471500C4}"/>
    <cellStyle name="40% - Accent1 5 5 4" xfId="19841" xr:uid="{7790117C-CEF0-4736-A9D3-D6E108C66A7C}"/>
    <cellStyle name="40% - Accent1 5 6" xfId="4466" xr:uid="{09B3007E-C585-4AAB-9C2B-0F40E6C10204}"/>
    <cellStyle name="40% - Accent1 5 6 2" xfId="12622" xr:uid="{73777AAD-0850-4424-8207-A7F84610CAC2}"/>
    <cellStyle name="40% - Accent1 5 6 3" xfId="21658" xr:uid="{7A202842-1F40-47E1-BCEC-A0DDC04C6454}"/>
    <cellStyle name="40% - Accent1 5 7" xfId="8790" xr:uid="{F35410C4-0700-4713-ADA2-55EB4FD2290D}"/>
    <cellStyle name="40% - Accent1 5 8" xfId="17856" xr:uid="{C9D5FFA6-57E2-4A67-9704-3A108DDDF0EF}"/>
    <cellStyle name="40% - Accent1 6" xfId="1052" xr:uid="{1BC1E9FD-99AF-4B9C-A185-ECDA72C8C329}"/>
    <cellStyle name="40% - Accent1 6 2" xfId="1586" xr:uid="{DEBBCED3-865F-4B4E-9229-26CA0980E183}"/>
    <cellStyle name="40% - Accent1 6 2 2" xfId="3056" xr:uid="{B8FE1BCA-7E0F-4E1A-8FF0-785BA4F0E7D9}"/>
    <cellStyle name="40% - Accent1 6 2 2 2" xfId="7258" xr:uid="{FC2F6A10-2D9A-42FD-80FC-74E200059FAE}"/>
    <cellStyle name="40% - Accent1 6 2 2 2 2" xfId="12410" xr:uid="{A29352D2-6F0B-4C92-A12B-365704094D31}"/>
    <cellStyle name="40% - Accent1 6 2 2 2 3" xfId="21460" xr:uid="{36FC88FF-8C67-4DEB-98D0-D9A5E7766855}"/>
    <cellStyle name="40% - Accent1 6 2 2 3" xfId="11284" xr:uid="{35BC512F-754D-415F-9C82-3431FFD82BC8}"/>
    <cellStyle name="40% - Accent1 6 2 2 4" xfId="20350" xr:uid="{A97D80FE-386D-48ED-968D-D1B2BB231599}"/>
    <cellStyle name="40% - Accent1 6 2 3" xfId="4975" xr:uid="{6B703F11-73C0-4F1B-B6C2-DCDBFAEE47FC}"/>
    <cellStyle name="40% - Accent1 6 2 3 2" xfId="16562" xr:uid="{C7527CC0-16C0-41A8-988E-97A9CC4AC38F}"/>
    <cellStyle name="40% - Accent1 6 2 3 3" xfId="25583" xr:uid="{6216A51B-11B4-41B4-822F-5CD94857E4CC}"/>
    <cellStyle name="40% - Accent1 6 2 4" xfId="9299" xr:uid="{E1AD6A17-65C4-4331-83E7-46C2CC7F8ACD}"/>
    <cellStyle name="40% - Accent1 6 2 5" xfId="18365" xr:uid="{AB876E70-B2CF-49F9-B876-596457C4589A}"/>
    <cellStyle name="40% - Accent1 6 3" xfId="2625" xr:uid="{61BF05A7-5D01-4F78-A18B-90959F66C84B}"/>
    <cellStyle name="40% - Accent1 6 3 2" xfId="6827" xr:uid="{8AF246F9-0DBE-4F39-9EFB-46F68BF2940F}"/>
    <cellStyle name="40% - Accent1 6 3 2 2" xfId="16969" xr:uid="{3A655A75-CD55-4C72-8A11-E3D98613DC50}"/>
    <cellStyle name="40% - Accent1 6 3 2 3" xfId="25994" xr:uid="{57317E29-9FE8-41C7-9E46-0C73E923943C}"/>
    <cellStyle name="40% - Accent1 6 3 3" xfId="10853" xr:uid="{819FFB86-97FA-4221-B447-9D9012424552}"/>
    <cellStyle name="40% - Accent1 6 3 4" xfId="19919" xr:uid="{AAC0087A-5C66-463A-949F-0A439389C92F}"/>
    <cellStyle name="40% - Accent1 6 4" xfId="4544" xr:uid="{4DD3BD25-E479-4452-8D39-FA80DD3DD70A}"/>
    <cellStyle name="40% - Accent1 6 4 2" xfId="12679" xr:uid="{DA596B33-463F-4CB6-93FC-A761D7B42206}"/>
    <cellStyle name="40% - Accent1 6 4 3" xfId="21714" xr:uid="{381DEE11-CCF3-4EF4-B572-736AFA911EB5}"/>
    <cellStyle name="40% - Accent1 6 5" xfId="8868" xr:uid="{1E3937CD-0D94-467A-AF6B-C2BD2873191E}"/>
    <cellStyle name="40% - Accent1 6 6" xfId="17934" xr:uid="{2680428B-4E24-461C-9D3B-5A5A536B2CEC}"/>
    <cellStyle name="40% - Accent1 7" xfId="1199" xr:uid="{692E2AC9-6245-4F2E-AADB-CB4D6A85C99A}"/>
    <cellStyle name="40% - Accent1 7 2" xfId="1734" xr:uid="{027F0D31-4F1B-49AD-A244-3D155E0502AD}"/>
    <cellStyle name="40% - Accent1 7 2 2" xfId="3204" xr:uid="{2F466A65-F98D-4798-B3C6-1D74334816E1}"/>
    <cellStyle name="40% - Accent1 7 2 2 2" xfId="7406" xr:uid="{2BC0AC8A-4C03-48D4-9FB4-9DD5AD7E710E}"/>
    <cellStyle name="40% - Accent1 7 2 2 2 2" xfId="17207" xr:uid="{436EF19F-8858-4E41-963F-C57DD600FDDD}"/>
    <cellStyle name="40% - Accent1 7 2 2 2 3" xfId="26273" xr:uid="{5466FB1E-F9AC-4860-B06E-FB0302256F76}"/>
    <cellStyle name="40% - Accent1 7 2 2 3" xfId="11432" xr:uid="{56916687-B86F-42A5-9660-3417297D4BF7}"/>
    <cellStyle name="40% - Accent1 7 2 2 4" xfId="20498" xr:uid="{E66158DA-040A-41CD-B412-A5486642D81E}"/>
    <cellStyle name="40% - Accent1 7 2 3" xfId="5123" xr:uid="{9E1C3130-0F07-446B-8A73-A0DA1334AAB9}"/>
    <cellStyle name="40% - Accent1 7 2 3 2" xfId="16710" xr:uid="{217EEE03-CC67-4B1D-98E4-48BD7A4C9E15}"/>
    <cellStyle name="40% - Accent1 7 2 3 3" xfId="25731" xr:uid="{E7207E4B-CBFC-4733-A769-B6BE2A75F28E}"/>
    <cellStyle name="40% - Accent1 7 2 4" xfId="9447" xr:uid="{7B018F07-5D52-46B7-BFB4-93F87E44B021}"/>
    <cellStyle name="40% - Accent1 7 2 5" xfId="18513" xr:uid="{4C7AAFFA-6901-4D32-A138-E0ADD8D8FC1E}"/>
    <cellStyle name="40% - Accent1 7 3" xfId="2772" xr:uid="{FC99C354-4B96-4B2C-8B5C-62E05ABB0194}"/>
    <cellStyle name="40% - Accent1 7 3 2" xfId="6974" xr:uid="{ED9DDFC0-C5DA-491B-9615-C551B773392B}"/>
    <cellStyle name="40% - Accent1 7 3 2 2" xfId="13042" xr:uid="{3006ED64-0072-45C3-BBEC-2D171BBD75AE}"/>
    <cellStyle name="40% - Accent1 7 3 2 3" xfId="22067" xr:uid="{9F0B9E41-D99C-4A27-956D-6E55FFBE87FC}"/>
    <cellStyle name="40% - Accent1 7 3 3" xfId="11000" xr:uid="{BBF55233-5A29-4CE9-A9BC-254205AA3100}"/>
    <cellStyle name="40% - Accent1 7 3 4" xfId="20066" xr:uid="{915E9ADF-B67E-41ED-902F-216D4AC741F0}"/>
    <cellStyle name="40% - Accent1 7 4" xfId="4691" xr:uid="{AB62CCC6-13F7-4C3A-BEA1-EB63116DA151}"/>
    <cellStyle name="40% - Accent1 7 4 2" xfId="12487" xr:uid="{D2B55A52-CB89-4832-80E5-A3BD52EE3D6A}"/>
    <cellStyle name="40% - Accent1 7 4 3" xfId="21528" xr:uid="{E5949B93-32CD-4C2C-8A2E-BF0B2EEF8C96}"/>
    <cellStyle name="40% - Accent1 7 5" xfId="9015" xr:uid="{FCCE3AE1-7921-4D34-8480-A7B5A2289DEF}"/>
    <cellStyle name="40% - Accent1 7 6" xfId="18081" xr:uid="{47FFA272-9501-4C32-9DFA-EF4332D46570}"/>
    <cellStyle name="40% - Accent1 8" xfId="1316" xr:uid="{96FBD6EB-CD38-4336-9361-2DDE798AF1B7}"/>
    <cellStyle name="40% - Accent1 8 2" xfId="1832" xr:uid="{E171881B-43D2-4CE3-B6CA-258E1066DFA5}"/>
    <cellStyle name="40% - Accent1 9" xfId="1413" xr:uid="{8D93633A-41CB-4525-96C6-14673C990D84}"/>
    <cellStyle name="40% - Accent1 9 2" xfId="2894" xr:uid="{E57CE0FB-7B1A-4FB6-B2A5-BD7DF3EC7B44}"/>
    <cellStyle name="40% - Accent1 9 2 2" xfId="7096" xr:uid="{F0792B9B-F0D3-452A-986B-158B905BD390}"/>
    <cellStyle name="40% - Accent1 9 2 2 2" xfId="17019" xr:uid="{D9280FDF-5C59-4253-9FF0-3390886842CA}"/>
    <cellStyle name="40% - Accent1 9 2 2 3" xfId="26052" xr:uid="{1239043A-604A-4AB3-9092-01868034D091}"/>
    <cellStyle name="40% - Accent1 9 2 3" xfId="11122" xr:uid="{E6DBE231-960D-410C-AD28-C34B91416B19}"/>
    <cellStyle name="40% - Accent1 9 2 4" xfId="20188" xr:uid="{1FE071BF-8263-4C24-AF7B-DC5FFEB01A13}"/>
    <cellStyle name="40% - Accent1 9 3" xfId="4813" xr:uid="{E03A6A2B-6745-4369-945C-3D864FF20C2A}"/>
    <cellStyle name="40% - Accent1 9 3 2" xfId="12859" xr:uid="{12355009-B15F-4D0C-BD49-ACF27C944C3D}"/>
    <cellStyle name="40% - Accent1 9 3 3" xfId="21890" xr:uid="{C0DB3758-67D6-4DA3-956D-EA584D568DAC}"/>
    <cellStyle name="40% - Accent1 9 4" xfId="9137" xr:uid="{9EAE63E4-AD1E-4897-AD1A-5FD9BF31599E}"/>
    <cellStyle name="40% - Accent1 9 5" xfId="18203" xr:uid="{3C675F7E-958B-4CB4-9F72-1BD7CEF97887}"/>
    <cellStyle name="40% - Accent2 10" xfId="383" xr:uid="{C65D006D-E252-4CD0-858A-8BB90B900388}"/>
    <cellStyle name="40% - Accent2 10 2" xfId="3610" xr:uid="{5052DCD6-E4C3-49E2-9419-F4A8EDCE96D4}"/>
    <cellStyle name="40% - Accent2 10 2 2" xfId="7764" xr:uid="{10FA35EA-5E25-4DF4-B804-FE22B57B65A8}"/>
    <cellStyle name="40% - Accent2 10 2 2 2" xfId="17618" xr:uid="{1BC86930-FFFB-4576-8A41-50BF6DDBE550}"/>
    <cellStyle name="40% - Accent2 10 2 2 3" xfId="26733" xr:uid="{45539BFC-F5C2-4DD3-9281-E2939548CA6F}"/>
    <cellStyle name="40% - Accent2 10 2 3" xfId="11746" xr:uid="{6608985E-0B5A-4FBE-BD2A-CF55F1F85262}"/>
    <cellStyle name="40% - Accent2 10 2 4" xfId="20812" xr:uid="{B8C61C03-59FE-41BF-AC1A-E39A8FE3D71E}"/>
    <cellStyle name="40% - Accent2 10 3" xfId="5438" xr:uid="{9AAF5213-8275-4E6B-B77A-06807D5798A7}"/>
    <cellStyle name="40% - Accent2 10 3 2" xfId="17015" xr:uid="{403B665A-E564-4AE1-B0EC-A8B82BE85334}"/>
    <cellStyle name="40% - Accent2 10 3 3" xfId="26048" xr:uid="{0B43070C-9F64-485D-89A2-A0FEBB8299E8}"/>
    <cellStyle name="40% - Accent2 10 4" xfId="9761" xr:uid="{4679599D-CB61-47B0-9C88-309277BD2DBB}"/>
    <cellStyle name="40% - Accent2 10 5" xfId="18827" xr:uid="{31BACA32-7453-4272-92C2-CADE38555F29}"/>
    <cellStyle name="40% - Accent2 11" xfId="2423" xr:uid="{88905103-5C23-4A30-A8BD-4393BD15C5BD}"/>
    <cellStyle name="40% - Accent2 11 2" xfId="6624" xr:uid="{D4C7C0EA-1A0A-4CBF-BF48-17A76E805E4D}"/>
    <cellStyle name="40% - Accent2 11 2 2" xfId="17366" xr:uid="{CFADB9D7-C254-4566-9AFD-AAA8E9EF1E6E}"/>
    <cellStyle name="40% - Accent2 11 2 3" xfId="26450" xr:uid="{015BA5E5-7F39-4A86-BABF-4CA5C60B1889}"/>
    <cellStyle name="40% - Accent2 11 3" xfId="10650" xr:uid="{B801C651-A40E-4791-965C-7414D848A070}"/>
    <cellStyle name="40% - Accent2 11 4" xfId="19716" xr:uid="{6313E6A3-801A-439F-9895-0D37A9D0AC89}"/>
    <cellStyle name="40% - Accent2 12" xfId="4339" xr:uid="{B2C7529C-EF85-4A14-BA21-0F5DA3FACB06}"/>
    <cellStyle name="40% - Accent2 12 2" xfId="12747" xr:uid="{7D8C6574-D779-4EAB-9517-7F8DCA2F7AD8}"/>
    <cellStyle name="40% - Accent2 12 3" xfId="21779" xr:uid="{07D7BEC9-3654-46AE-A5C9-ECB9DC23D8A3}"/>
    <cellStyle name="40% - Accent2 13" xfId="8665" xr:uid="{5AF0DFFF-CB08-4E02-AF2A-3F583C030435}"/>
    <cellStyle name="40% - Accent2 14" xfId="17730" xr:uid="{DB7D5FA5-A7BC-4574-B063-0A6C65785E12}"/>
    <cellStyle name="40% - Accent2 2" xfId="895" xr:uid="{F4EB819D-A883-49B9-82A1-7547000F0FF9}"/>
    <cellStyle name="40% - Accent2 3" xfId="942" xr:uid="{EC6BAB95-2910-4020-9A7D-8A2639109778}"/>
    <cellStyle name="40% - Accent2 3 2" xfId="1108" xr:uid="{80D70AD8-84E4-4340-9CBC-5E029387FA72}"/>
    <cellStyle name="40% - Accent2 3 2 2" xfId="1643" xr:uid="{2C03AB24-765E-4517-A684-67BF8CA5B781}"/>
    <cellStyle name="40% - Accent2 3 2 2 2" xfId="3113" xr:uid="{A7F6CF2F-3844-46CA-A71E-52F10BD156D5}"/>
    <cellStyle name="40% - Accent2 3 2 2 2 2" xfId="7315" xr:uid="{BC6E9A19-B580-45AF-A92E-1F6CE147F73E}"/>
    <cellStyle name="40% - Accent2 3 2 2 2 2 2" xfId="17231" xr:uid="{783C48A2-7C33-426C-A826-54C8DFCAE6AA}"/>
    <cellStyle name="40% - Accent2 3 2 2 2 2 3" xfId="26298" xr:uid="{867DDB45-F068-424C-9544-8A87EF710475}"/>
    <cellStyle name="40% - Accent2 3 2 2 2 3" xfId="11341" xr:uid="{EAD63573-CF85-43A0-8271-9895F5702674}"/>
    <cellStyle name="40% - Accent2 3 2 2 2 4" xfId="20407" xr:uid="{ACE15732-97F0-4309-9C52-49BBED647D0B}"/>
    <cellStyle name="40% - Accent2 3 2 2 3" xfId="5032" xr:uid="{3B19C017-2298-40D4-BB64-26E6CA8EC3B0}"/>
    <cellStyle name="40% - Accent2 3 2 2 3 2" xfId="16619" xr:uid="{E02A8BFE-C708-4354-8326-202DF20E168C}"/>
    <cellStyle name="40% - Accent2 3 2 2 3 3" xfId="25640" xr:uid="{5823A3A0-BE4D-44C4-BEB2-19D7306CC670}"/>
    <cellStyle name="40% - Accent2 3 2 2 4" xfId="9356" xr:uid="{96D7CF05-B38D-4361-9D55-5056BF96907B}"/>
    <cellStyle name="40% - Accent2 3 2 2 5" xfId="18422" xr:uid="{96284B9D-A32C-4CD7-9F54-CAB6352FFEDC}"/>
    <cellStyle name="40% - Accent2 3 2 3" xfId="2681" xr:uid="{EE5FE149-9F65-430F-9A9F-A1A7BF06AF8E}"/>
    <cellStyle name="40% - Accent2 3 2 3 2" xfId="6883" xr:uid="{97DC6A88-B815-4348-B1BB-153D212275D9}"/>
    <cellStyle name="40% - Accent2 3 2 3 2 2" xfId="17310" xr:uid="{A6ED3B52-5244-41FD-A39E-E4602F1A4CD6}"/>
    <cellStyle name="40% - Accent2 3 2 3 2 3" xfId="26385" xr:uid="{46DA4D6A-A84A-46E4-A0E3-45875D745A9E}"/>
    <cellStyle name="40% - Accent2 3 2 3 3" xfId="10909" xr:uid="{8B74B67C-111B-4D8D-B583-B3E71EAA0EA8}"/>
    <cellStyle name="40% - Accent2 3 2 3 4" xfId="19975" xr:uid="{28A869E8-F518-4F78-B978-27CDB364DAF6}"/>
    <cellStyle name="40% - Accent2 3 2 4" xfId="4600" xr:uid="{D16168F2-0D7F-4322-B0CA-1545006C4CC3}"/>
    <cellStyle name="40% - Accent2 3 2 4 2" xfId="12915" xr:uid="{8C6EC02D-ADDC-40D5-AFBE-698C96FAA839}"/>
    <cellStyle name="40% - Accent2 3 2 4 3" xfId="21944" xr:uid="{B8BD1CD6-708C-4AE9-914E-3D4ECF7E15E4}"/>
    <cellStyle name="40% - Accent2 3 2 5" xfId="8924" xr:uid="{5C41606E-4DFB-4D1B-A12B-C99614213568}"/>
    <cellStyle name="40% - Accent2 3 2 6" xfId="17990" xr:uid="{2EEC2B41-D779-42FF-8A28-0362B85E379F}"/>
    <cellStyle name="40% - Accent2 3 3" xfId="1237" xr:uid="{3A67F1DF-9FB3-441C-9B45-1C76E38B31F0}"/>
    <cellStyle name="40% - Accent2 3 3 2" xfId="1771" xr:uid="{C5B724D8-C673-4478-96B4-4C2022AEC532}"/>
    <cellStyle name="40% - Accent2 3 3 2 2" xfId="3241" xr:uid="{B1BBFFA5-69E1-469D-A7D3-051F4E1DB0BD}"/>
    <cellStyle name="40% - Accent2 3 3 2 2 2" xfId="7443" xr:uid="{751A2A21-CF45-4DB0-8512-4988A1E4F2FA}"/>
    <cellStyle name="40% - Accent2 3 3 2 2 2 2" xfId="16973" xr:uid="{9B838C15-3D91-428A-945C-91AD56A0FE22}"/>
    <cellStyle name="40% - Accent2 3 3 2 2 2 3" xfId="25999" xr:uid="{F35AA5B1-5E2A-43A5-B2A0-90E89AB995C7}"/>
    <cellStyle name="40% - Accent2 3 3 2 2 3" xfId="11469" xr:uid="{7E445877-DDA7-4CCB-9AFB-97187C668D26}"/>
    <cellStyle name="40% - Accent2 3 3 2 2 4" xfId="20535" xr:uid="{72773570-E681-4C19-A510-1712756871B1}"/>
    <cellStyle name="40% - Accent2 3 3 2 3" xfId="5160" xr:uid="{FBE81423-13E6-41C7-A1DE-3CCA1C615819}"/>
    <cellStyle name="40% - Accent2 3 3 2 3 2" xfId="16747" xr:uid="{5CDB3419-BA1D-4B27-8A60-ED0414A15450}"/>
    <cellStyle name="40% - Accent2 3 3 2 3 3" xfId="25768" xr:uid="{0A789057-D8C4-4D07-A2EE-FF81421D06FE}"/>
    <cellStyle name="40% - Accent2 3 3 2 4" xfId="9484" xr:uid="{CDE7C895-DCCE-485E-A4B4-E453397064A6}"/>
    <cellStyle name="40% - Accent2 3 3 2 5" xfId="18550" xr:uid="{DE6DE878-F22F-41DC-89A9-07FCB88F7738}"/>
    <cellStyle name="40% - Accent2 3 3 3" xfId="2810" xr:uid="{285B493C-A9B4-4B1E-822C-7C2E1E9CFC86}"/>
    <cellStyle name="40% - Accent2 3 3 3 2" xfId="7012" xr:uid="{8CECEA5B-AD3C-4ADC-B6EE-F74299AB1560}"/>
    <cellStyle name="40% - Accent2 3 3 3 2 2" xfId="14889" xr:uid="{8CF1D7A2-7FD4-4018-944E-15026C304A6A}"/>
    <cellStyle name="40% - Accent2 3 3 3 2 3" xfId="23910" xr:uid="{B68DAADF-2124-40E1-835F-661409A4E3D6}"/>
    <cellStyle name="40% - Accent2 3 3 3 3" xfId="11038" xr:uid="{919E1AC1-5DFB-4427-BA74-DDEBFD83A2EF}"/>
    <cellStyle name="40% - Accent2 3 3 3 4" xfId="20104" xr:uid="{2C4F0F82-6E45-4F1C-A660-2E94C84D1B56}"/>
    <cellStyle name="40% - Accent2 3 3 4" xfId="4729" xr:uid="{8112BE13-7E07-4870-8761-1ACA0CBAD37F}"/>
    <cellStyle name="40% - Accent2 3 3 4 2" xfId="12956" xr:uid="{D0E39411-CE76-42A7-A0B4-CA58BB115A89}"/>
    <cellStyle name="40% - Accent2 3 3 4 3" xfId="21984" xr:uid="{6E13297D-829D-49A3-A1C2-1C4966DCAE6B}"/>
    <cellStyle name="40% - Accent2 3 3 5" xfId="9053" xr:uid="{0013A508-8246-454F-9814-64E205085B70}"/>
    <cellStyle name="40% - Accent2 3 3 6" xfId="18119" xr:uid="{4C5DF4CA-1B20-47EB-BDF5-3AD06468D02F}"/>
    <cellStyle name="40% - Accent2 3 4" xfId="1479" xr:uid="{AA230613-859C-4366-BF53-5CF281C0662F}"/>
    <cellStyle name="40% - Accent2 3 4 2" xfId="2951" xr:uid="{88D5661B-9B10-40E6-B981-74F6ED707CA9}"/>
    <cellStyle name="40% - Accent2 3 4 2 2" xfId="7153" xr:uid="{1634C91A-9763-4187-A645-C38EE22C41CD}"/>
    <cellStyle name="40% - Accent2 3 4 2 2 2" xfId="16937" xr:uid="{48CCCB71-9CE1-4F8E-9112-BF6EF9C4795F}"/>
    <cellStyle name="40% - Accent2 3 4 2 2 3" xfId="25955" xr:uid="{4AF9FB40-8D33-4CD7-9849-3F894E656BD5}"/>
    <cellStyle name="40% - Accent2 3 4 2 3" xfId="11179" xr:uid="{1992CFE2-25BA-419B-A4CD-553F1A34284E}"/>
    <cellStyle name="40% - Accent2 3 4 2 4" xfId="20245" xr:uid="{0BFEE176-2CF1-419E-97EC-6D407B5B37D1}"/>
    <cellStyle name="40% - Accent2 3 4 3" xfId="4870" xr:uid="{72082B55-B975-48F0-B1EF-0429213CAAFB}"/>
    <cellStyle name="40% - Accent2 3 4 3 2" xfId="16457" xr:uid="{6A9932B6-D345-4473-A00F-539CAD0583DD}"/>
    <cellStyle name="40% - Accent2 3 4 3 3" xfId="25478" xr:uid="{37E58F87-D30F-417F-BF4F-514ED1ACB7F9}"/>
    <cellStyle name="40% - Accent2 3 4 4" xfId="9194" xr:uid="{EF8C2A4A-966B-457E-96AE-7F2DFD4CA139}"/>
    <cellStyle name="40% - Accent2 3 4 5" xfId="18260" xr:uid="{569843F4-9568-4AAE-A2FC-BD71FA5DDD32}"/>
    <cellStyle name="40% - Accent2 3 5" xfId="2521" xr:uid="{3A099E57-CD32-4E86-B483-B44FEC1B71FB}"/>
    <cellStyle name="40% - Accent2 3 5 2" xfId="6723" xr:uid="{89683686-EAB5-48B1-A55B-9EE40C1A744B}"/>
    <cellStyle name="40% - Accent2 3 5 2 2" xfId="17295" xr:uid="{AA6108E0-83E3-421A-B273-3565695801E0}"/>
    <cellStyle name="40% - Accent2 3 5 2 3" xfId="26367" xr:uid="{9C3EA5E4-3831-4E61-8062-6AE2BC284565}"/>
    <cellStyle name="40% - Accent2 3 5 3" xfId="10749" xr:uid="{092DA2F7-5EB8-44A9-95FB-0B451136BC85}"/>
    <cellStyle name="40% - Accent2 3 5 4" xfId="19815" xr:uid="{379BACA3-07B5-4506-9B48-E20D673E4EED}"/>
    <cellStyle name="40% - Accent2 3 6" xfId="4440" xr:uid="{315A3317-5454-47C4-BA6B-AD391FDCDD74}"/>
    <cellStyle name="40% - Accent2 3 6 2" xfId="15001" xr:uid="{2C495D90-7327-4BAB-B55C-C31B55BAA91E}"/>
    <cellStyle name="40% - Accent2 3 6 3" xfId="24021" xr:uid="{76C394E8-C9EF-4D5E-9434-3F9ED50721F1}"/>
    <cellStyle name="40% - Accent2 3 7" xfId="8764" xr:uid="{BBE091ED-3114-4BA3-A0DC-D8AFC5084974}"/>
    <cellStyle name="40% - Accent2 3 8" xfId="17830" xr:uid="{0877E120-4D32-4AA6-9B3C-B3DA5A0DBF11}"/>
    <cellStyle name="40% - Accent2 4" xfId="956" xr:uid="{3DF30E04-8E02-4D3D-BDAF-F27C4B2D4223}"/>
    <cellStyle name="40% - Accent2 4 2" xfId="1122" xr:uid="{18100342-17CA-4BE0-90FD-478C22CA4BEC}"/>
    <cellStyle name="40% - Accent2 4 2 2" xfId="1657" xr:uid="{88BE2F2E-86D7-40E0-ACF7-A592F6EE6453}"/>
    <cellStyle name="40% - Accent2 4 2 2 2" xfId="3127" xr:uid="{119C6795-D699-4003-82D3-9BE229510A84}"/>
    <cellStyle name="40% - Accent2 4 2 2 2 2" xfId="7329" xr:uid="{3EC189A6-E094-4B77-9663-C7802545EF3D}"/>
    <cellStyle name="40% - Accent2 4 2 2 2 2 2" xfId="17437" xr:uid="{7301B06D-4422-4539-83F6-58B3B1C2C056}"/>
    <cellStyle name="40% - Accent2 4 2 2 2 2 3" xfId="26533" xr:uid="{BBD2CC76-0931-49C2-90EA-4E8EED21804A}"/>
    <cellStyle name="40% - Accent2 4 2 2 2 3" xfId="11355" xr:uid="{E59F9D6E-A54E-4B23-B4CB-866979915601}"/>
    <cellStyle name="40% - Accent2 4 2 2 2 4" xfId="20421" xr:uid="{1F791520-6A34-4464-B653-EAA61C85CB3D}"/>
    <cellStyle name="40% - Accent2 4 2 2 3" xfId="5046" xr:uid="{B984A3E1-3F4D-4925-B833-54A80BB6E858}"/>
    <cellStyle name="40% - Accent2 4 2 2 3 2" xfId="16633" xr:uid="{F3447BE9-6F3A-4977-B8DF-B33621554064}"/>
    <cellStyle name="40% - Accent2 4 2 2 3 3" xfId="25654" xr:uid="{17C17344-1561-4FB8-A542-BB7C23AEF963}"/>
    <cellStyle name="40% - Accent2 4 2 2 4" xfId="9370" xr:uid="{A6818BA8-441D-4F99-8E00-CDF21245C504}"/>
    <cellStyle name="40% - Accent2 4 2 2 5" xfId="18436" xr:uid="{3778D26B-2C49-47A5-9B7C-E832A2C5A72E}"/>
    <cellStyle name="40% - Accent2 4 2 3" xfId="2695" xr:uid="{3EEEEB1A-A4A9-4DA4-B6AD-EC7D2BD2FBCC}"/>
    <cellStyle name="40% - Accent2 4 2 3 2" xfId="6897" xr:uid="{0C64D448-02ED-4C46-A3EF-6F94F9B915F6}"/>
    <cellStyle name="40% - Accent2 4 2 3 2 2" xfId="17518" xr:uid="{99D0A0E6-25C1-4383-B644-C50FF527F214}"/>
    <cellStyle name="40% - Accent2 4 2 3 2 3" xfId="26625" xr:uid="{B040129E-A0EE-4B6A-9546-C46DEBCA7889}"/>
    <cellStyle name="40% - Accent2 4 2 3 3" xfId="10923" xr:uid="{CC2B7661-94E6-4D6A-982C-FA1ACC4AA395}"/>
    <cellStyle name="40% - Accent2 4 2 3 4" xfId="19989" xr:uid="{8C8D817B-2BC0-4CED-966B-DF8249F9BFF9}"/>
    <cellStyle name="40% - Accent2 4 2 4" xfId="4614" xr:uid="{62C80FB6-FE92-4613-AF05-8F8E9F840B98}"/>
    <cellStyle name="40% - Accent2 4 2 4 2" xfId="14951" xr:uid="{ADCF1992-E949-4E39-9CD9-2A64FF8CADF0}"/>
    <cellStyle name="40% - Accent2 4 2 4 3" xfId="23972" xr:uid="{5D5EE053-66DB-4D98-8FF9-A8C80E08CE4F}"/>
    <cellStyle name="40% - Accent2 4 2 5" xfId="8938" xr:uid="{1188263C-B839-47C8-A06B-5B5CA9081C58}"/>
    <cellStyle name="40% - Accent2 4 2 6" xfId="18004" xr:uid="{090CD22E-472E-465D-A91D-8F98D6EF60C5}"/>
    <cellStyle name="40% - Accent2 4 3" xfId="1251" xr:uid="{268F1B78-932C-4288-86B3-60B3B14CEB2A}"/>
    <cellStyle name="40% - Accent2 4 3 2" xfId="1785" xr:uid="{5341E4F6-2F2F-41A5-8FB4-2C7CC37C1B68}"/>
    <cellStyle name="40% - Accent2 4 3 2 2" xfId="3255" xr:uid="{B9C56C38-7170-4FFA-8211-379301BF1BC2}"/>
    <cellStyle name="40% - Accent2 4 3 2 2 2" xfId="7457" xr:uid="{8FD330A1-A56C-4ADD-9C31-306B0438A85D}"/>
    <cellStyle name="40% - Accent2 4 3 2 2 2 2" xfId="17091" xr:uid="{79F7EE75-1613-46B0-B796-2ACAA1B86C59}"/>
    <cellStyle name="40% - Accent2 4 3 2 2 2 3" xfId="26134" xr:uid="{E3795E03-2E6C-4161-AF55-00AD875A7A75}"/>
    <cellStyle name="40% - Accent2 4 3 2 2 3" xfId="11483" xr:uid="{271559B3-F7B0-4B7B-A1E8-FEFC9C908825}"/>
    <cellStyle name="40% - Accent2 4 3 2 2 4" xfId="20549" xr:uid="{38225A5D-309D-41B4-B025-CFDE92629013}"/>
    <cellStyle name="40% - Accent2 4 3 2 3" xfId="5174" xr:uid="{05FC61D1-F63C-444D-BAD1-CC7417199469}"/>
    <cellStyle name="40% - Accent2 4 3 2 3 2" xfId="16761" xr:uid="{827BE5A0-10F0-4CC9-B461-BBC8F85F512F}"/>
    <cellStyle name="40% - Accent2 4 3 2 3 3" xfId="25782" xr:uid="{3AAC38FE-5286-411D-8350-76E6C921A483}"/>
    <cellStyle name="40% - Accent2 4 3 2 4" xfId="9498" xr:uid="{569B0163-AA35-4A3C-BE3B-D849C734DC23}"/>
    <cellStyle name="40% - Accent2 4 3 2 5" xfId="18564" xr:uid="{FC352ED4-D36B-460A-A2FD-1BE9BF47DAF3}"/>
    <cellStyle name="40% - Accent2 4 3 3" xfId="2824" xr:uid="{EBEC6B8A-D8AD-4196-BFAF-DBFD91620253}"/>
    <cellStyle name="40% - Accent2 4 3 3 2" xfId="7026" xr:uid="{425D5364-F39F-4BFF-902A-E94908129D23}"/>
    <cellStyle name="40% - Accent2 4 3 3 2 2" xfId="16334" xr:uid="{466B6735-8C6B-4005-887E-9C50857997E4}"/>
    <cellStyle name="40% - Accent2 4 3 3 2 3" xfId="25351" xr:uid="{42BCBCCF-8F1B-4C61-808C-92D120F53783}"/>
    <cellStyle name="40% - Accent2 4 3 3 3" xfId="11052" xr:uid="{19AD7060-9FBB-43F7-A7CE-0A40F91E1BB5}"/>
    <cellStyle name="40% - Accent2 4 3 3 4" xfId="20118" xr:uid="{F69CDC9C-A220-45FE-AB3D-F004F0533D68}"/>
    <cellStyle name="40% - Accent2 4 3 4" xfId="4743" xr:uid="{7FEE1B72-018A-4359-BB13-DA7E3E111524}"/>
    <cellStyle name="40% - Accent2 4 3 4 2" xfId="12510" xr:uid="{EEEAC55F-D669-420E-A537-717585C42E28}"/>
    <cellStyle name="40% - Accent2 4 3 4 3" xfId="21548" xr:uid="{FFC9CB0A-D564-4117-95B7-178D6CD8C87B}"/>
    <cellStyle name="40% - Accent2 4 3 5" xfId="9067" xr:uid="{D8E145C0-B9BF-4728-8CB7-9622E4949839}"/>
    <cellStyle name="40% - Accent2 4 3 6" xfId="18133" xr:uid="{B8FEE4D5-B302-4BD4-A31C-1022FEA81E94}"/>
    <cellStyle name="40% - Accent2 4 4" xfId="1493" xr:uid="{F2471F75-CBE3-4755-8DB5-25655742E794}"/>
    <cellStyle name="40% - Accent2 4 4 2" xfId="2965" xr:uid="{AC3D45B1-885A-408B-B0C5-14F8F02FC59D}"/>
    <cellStyle name="40% - Accent2 4 4 2 2" xfId="7167" xr:uid="{4EB554DE-BB75-4E8E-BBCC-349F52735E5D}"/>
    <cellStyle name="40% - Accent2 4 4 2 2 2" xfId="17434" xr:uid="{8751BE11-A726-4F4C-9778-04BBC7D23D5C}"/>
    <cellStyle name="40% - Accent2 4 4 2 2 3" xfId="26530" xr:uid="{008DA986-5E0B-4989-91BE-A432452AE65B}"/>
    <cellStyle name="40% - Accent2 4 4 2 3" xfId="11193" xr:uid="{714CD48C-8BDD-4336-8C9F-635E3D170888}"/>
    <cellStyle name="40% - Accent2 4 4 2 4" xfId="20259" xr:uid="{DB65B7B7-1B9E-4317-9D94-9EE0EEEF7F3C}"/>
    <cellStyle name="40% - Accent2 4 4 3" xfId="4884" xr:uid="{0966C286-BA6F-4099-B9E8-0441A36FE852}"/>
    <cellStyle name="40% - Accent2 4 4 3 2" xfId="16471" xr:uid="{DE9374B5-E95B-46DF-A4C7-1AA0A748DD59}"/>
    <cellStyle name="40% - Accent2 4 4 3 3" xfId="25492" xr:uid="{EFE4B621-4FBF-43F1-AA5C-00B0629C3884}"/>
    <cellStyle name="40% - Accent2 4 4 4" xfId="9208" xr:uid="{F78F18E7-ED24-41BC-B6B0-E544B77C6B2F}"/>
    <cellStyle name="40% - Accent2 4 4 5" xfId="18274" xr:uid="{327C6354-E2B8-4A43-9886-2998DEDBB544}"/>
    <cellStyle name="40% - Accent2 4 5" xfId="2535" xr:uid="{7445E7B6-05BD-4CAA-AD92-90AD381F2B26}"/>
    <cellStyle name="40% - Accent2 4 5 2" xfId="6737" xr:uid="{8ED9A1AE-423B-4D75-8147-71C78EE892CB}"/>
    <cellStyle name="40% - Accent2 4 5 2 2" xfId="17418" xr:uid="{E0D7D392-9696-4938-B203-78C108C6CA43}"/>
    <cellStyle name="40% - Accent2 4 5 2 3" xfId="26513" xr:uid="{2B474679-6B10-4DC1-8B90-7DF295DF528C}"/>
    <cellStyle name="40% - Accent2 4 5 3" xfId="10763" xr:uid="{4AAFC5F9-9CF5-417E-AE82-CD86D2F6B60E}"/>
    <cellStyle name="40% - Accent2 4 5 4" xfId="19829" xr:uid="{2BAF4B73-4A3A-465A-AF86-A7EF1496EC18}"/>
    <cellStyle name="40% - Accent2 4 6" xfId="4454" xr:uid="{E3B1C2CA-21B9-4A47-823C-9D9843BBC042}"/>
    <cellStyle name="40% - Accent2 4 6 2" xfId="12632" xr:uid="{93C5FDBE-9305-4C31-A7D3-B5519054503B}"/>
    <cellStyle name="40% - Accent2 4 6 3" xfId="21668" xr:uid="{EC693ABD-685E-437E-B188-B4513B98FE2F}"/>
    <cellStyle name="40% - Accent2 4 7" xfId="8778" xr:uid="{EB11EBB4-B7D8-4EC0-8248-F5CF1E731372}"/>
    <cellStyle name="40% - Accent2 4 8" xfId="17844" xr:uid="{93E6A02C-C71A-4292-9C5C-F27DA07C3B0C}"/>
    <cellStyle name="40% - Accent2 5" xfId="970" xr:uid="{E24831E7-BB9B-48A1-B04F-B3AAA3D238DD}"/>
    <cellStyle name="40% - Accent2 5 2" xfId="1136" xr:uid="{2213D9BB-2D0A-4982-A858-AB91975E8149}"/>
    <cellStyle name="40% - Accent2 5 2 2" xfId="1671" xr:uid="{BB909060-EAD3-4DD9-B5FC-6A0AD4781FBE}"/>
    <cellStyle name="40% - Accent2 5 2 2 2" xfId="3141" xr:uid="{E95D7A0B-77F0-46D1-BF17-AFE7C0A48FF9}"/>
    <cellStyle name="40% - Accent2 5 2 2 2 2" xfId="7343" xr:uid="{06A57C38-3B6F-46A2-9369-336BC8EAB86B}"/>
    <cellStyle name="40% - Accent2 5 2 2 2 2 2" xfId="17356" xr:uid="{699F3155-99A7-4056-889E-939A6694B6DE}"/>
    <cellStyle name="40% - Accent2 5 2 2 2 2 3" xfId="26440" xr:uid="{A10ACB77-CE6A-43CD-A8A0-41021C3B013D}"/>
    <cellStyle name="40% - Accent2 5 2 2 2 3" xfId="11369" xr:uid="{F90A7B95-3235-406E-8A6E-6ECDCD21D38E}"/>
    <cellStyle name="40% - Accent2 5 2 2 2 4" xfId="20435" xr:uid="{145F7EC7-8ED2-4380-8CEA-953DF3DCB84F}"/>
    <cellStyle name="40% - Accent2 5 2 2 3" xfId="5060" xr:uid="{39DCE641-D407-4421-9F52-5849C9DAF831}"/>
    <cellStyle name="40% - Accent2 5 2 2 3 2" xfId="16647" xr:uid="{48C8DC47-64A4-4D76-A707-508440A4FD7B}"/>
    <cellStyle name="40% - Accent2 5 2 2 3 3" xfId="25668" xr:uid="{EF1F5BF3-2589-4DE6-9C9C-2760A033B5B9}"/>
    <cellStyle name="40% - Accent2 5 2 2 4" xfId="9384" xr:uid="{A3EBEEE8-632B-4727-82C1-64A928954EDE}"/>
    <cellStyle name="40% - Accent2 5 2 2 5" xfId="18450" xr:uid="{6B1CDE8A-3F5F-4E05-91D9-1826CAA96B0E}"/>
    <cellStyle name="40% - Accent2 5 2 3" xfId="2709" xr:uid="{188E175E-F454-4CA7-81ED-1672E9B5E9BD}"/>
    <cellStyle name="40% - Accent2 5 2 3 2" xfId="6911" xr:uid="{72C64586-3901-4C80-9AE0-505D5B0EC435}"/>
    <cellStyle name="40% - Accent2 5 2 3 2 2" xfId="17376" xr:uid="{11361EA3-15F3-4D3E-AB12-C56477E5E8AB}"/>
    <cellStyle name="40% - Accent2 5 2 3 2 3" xfId="26464" xr:uid="{8E9981AE-E4AE-4BD4-8D01-B63A2F8C0618}"/>
    <cellStyle name="40% - Accent2 5 2 3 3" xfId="10937" xr:uid="{88A58100-C09D-4759-80FF-EED0D1A45F7D}"/>
    <cellStyle name="40% - Accent2 5 2 3 4" xfId="20003" xr:uid="{303D548D-90EA-4B5F-9136-97381E192CCD}"/>
    <cellStyle name="40% - Accent2 5 2 4" xfId="4628" xr:uid="{9473FA0F-D4F2-46D2-84F9-F0639EDF664A}"/>
    <cellStyle name="40% - Accent2 5 2 4 2" xfId="12845" xr:uid="{528CE271-974B-4412-95F0-9CFAF32E67DF}"/>
    <cellStyle name="40% - Accent2 5 2 4 3" xfId="21877" xr:uid="{8E80AD58-FBFA-43E9-BE83-6F680F49C606}"/>
    <cellStyle name="40% - Accent2 5 2 5" xfId="8952" xr:uid="{7D0E56F3-9F7A-4DD0-B92C-101A24994D4C}"/>
    <cellStyle name="40% - Accent2 5 2 6" xfId="18018" xr:uid="{004BAF5E-573B-4542-88E0-2D8A88848B23}"/>
    <cellStyle name="40% - Accent2 5 3" xfId="1265" xr:uid="{FCA74405-D8DB-459F-A847-7B84863C597E}"/>
    <cellStyle name="40% - Accent2 5 3 2" xfId="1799" xr:uid="{F90BD6C0-A728-4D21-A8EF-E0952D18BA8A}"/>
    <cellStyle name="40% - Accent2 5 3 2 2" xfId="3269" xr:uid="{6951D0AF-B8FC-43B4-A400-8CEDE65DDB98}"/>
    <cellStyle name="40% - Accent2 5 3 2 2 2" xfId="7471" xr:uid="{EE8DC353-94CE-4139-8476-CF61D1630ABC}"/>
    <cellStyle name="40% - Accent2 5 3 2 2 2 2" xfId="17395" xr:uid="{BF2B3AB7-66ED-4B3C-B6F3-7FD6C4B534B2}"/>
    <cellStyle name="40% - Accent2 5 3 2 2 2 3" xfId="26487" xr:uid="{4801D86E-35A6-4F27-8DB0-40E4AF93738E}"/>
    <cellStyle name="40% - Accent2 5 3 2 2 3" xfId="11497" xr:uid="{CF138EEB-DE86-47D4-9C55-D0E1E6AC52DB}"/>
    <cellStyle name="40% - Accent2 5 3 2 2 4" xfId="20563" xr:uid="{3210E7F9-1C16-4F26-9AD7-46C012435E70}"/>
    <cellStyle name="40% - Accent2 5 3 2 3" xfId="5188" xr:uid="{54CD7BD8-3979-4480-A053-3B2B28564806}"/>
    <cellStyle name="40% - Accent2 5 3 2 3 2" xfId="16775" xr:uid="{E6FC85ED-DA8B-4269-A8EF-315B99017D56}"/>
    <cellStyle name="40% - Accent2 5 3 2 3 3" xfId="25796" xr:uid="{0012737E-78D2-4DA6-880A-FDC479E7A7BA}"/>
    <cellStyle name="40% - Accent2 5 3 2 4" xfId="9512" xr:uid="{CA5F4DC4-A888-47B3-B39B-0073AB6D4176}"/>
    <cellStyle name="40% - Accent2 5 3 2 5" xfId="18578" xr:uid="{EF63163F-75E6-4BB0-A42B-F1F8C7E2F9D4}"/>
    <cellStyle name="40% - Accent2 5 3 3" xfId="2838" xr:uid="{B9FEFF0B-454A-4F38-A45D-1ED4290411CF}"/>
    <cellStyle name="40% - Accent2 5 3 3 2" xfId="7040" xr:uid="{A8AF7AE5-1449-484C-B23F-2BD1FFF11A24}"/>
    <cellStyle name="40% - Accent2 5 3 3 2 2" xfId="12730" xr:uid="{C535F2D9-CA50-4940-ACBC-1E9796728402}"/>
    <cellStyle name="40% - Accent2 5 3 3 2 3" xfId="21764" xr:uid="{4A8E5468-A2AF-44D9-BB81-4F86CF5D58E3}"/>
    <cellStyle name="40% - Accent2 5 3 3 3" xfId="11066" xr:uid="{3BCBF9E8-5332-4BC1-A975-D06C5ACBCD3A}"/>
    <cellStyle name="40% - Accent2 5 3 3 4" xfId="20132" xr:uid="{FC7D56FB-EB62-4B5F-825A-309F031C01D9}"/>
    <cellStyle name="40% - Accent2 5 3 4" xfId="4757" xr:uid="{5014320C-A97C-4B51-B5FE-5F5864980355}"/>
    <cellStyle name="40% - Accent2 5 3 4 2" xfId="15000" xr:uid="{CB27AD16-5988-4F5B-AC1A-7EA109437EA8}"/>
    <cellStyle name="40% - Accent2 5 3 4 3" xfId="24020" xr:uid="{F0BAEF48-B53B-4DA1-9ACC-718DF2DD7F3F}"/>
    <cellStyle name="40% - Accent2 5 3 5" xfId="9081" xr:uid="{5DDEF841-4749-4897-9D58-EF0ACD626A57}"/>
    <cellStyle name="40% - Accent2 5 3 6" xfId="18147" xr:uid="{21889A86-4418-404F-B460-EFDC6DD3446A}"/>
    <cellStyle name="40% - Accent2 5 4" xfId="1507" xr:uid="{F9BE0793-B09D-4772-B519-D04B777914C1}"/>
    <cellStyle name="40% - Accent2 5 4 2" xfId="2979" xr:uid="{B9C4ECA0-7147-4285-BC1E-13FF08CE6623}"/>
    <cellStyle name="40% - Accent2 5 4 2 2" xfId="7181" xr:uid="{A62F7D38-F0DB-45E4-8187-708126F1260E}"/>
    <cellStyle name="40% - Accent2 5 4 2 2 2" xfId="17009" xr:uid="{C45816A8-46A2-409F-BBAE-400FE1E24BE3}"/>
    <cellStyle name="40% - Accent2 5 4 2 2 3" xfId="26040" xr:uid="{3856402C-C62F-403F-A9CC-2E8834BEEEC5}"/>
    <cellStyle name="40% - Accent2 5 4 2 3" xfId="11207" xr:uid="{2FD675EB-7800-4A2C-95DB-B50EB2396D33}"/>
    <cellStyle name="40% - Accent2 5 4 2 4" xfId="20273" xr:uid="{8E239484-7FB2-42FC-8710-73BBF91BDDC1}"/>
    <cellStyle name="40% - Accent2 5 4 3" xfId="4898" xr:uid="{46E1AD8C-3CD6-4061-B70F-2FBE99ED508F}"/>
    <cellStyle name="40% - Accent2 5 4 3 2" xfId="16485" xr:uid="{C14E5150-9D7F-40F3-825E-1205C4CB4671}"/>
    <cellStyle name="40% - Accent2 5 4 3 3" xfId="25506" xr:uid="{BD2D10C1-4EAE-4DB7-8A1D-FFA44660694C}"/>
    <cellStyle name="40% - Accent2 5 4 4" xfId="9222" xr:uid="{6AED4599-B255-43AD-BA7E-A89E6F0520D2}"/>
    <cellStyle name="40% - Accent2 5 4 5" xfId="18288" xr:uid="{B143E3B5-2CEC-4BA5-9D94-7C0E4E35FCE6}"/>
    <cellStyle name="40% - Accent2 5 5" xfId="2549" xr:uid="{F4EECC7C-B7CC-416A-9732-D69102F527E0}"/>
    <cellStyle name="40% - Accent2 5 5 2" xfId="6751" xr:uid="{E0C62978-E87A-4E55-9AD5-D9D82E075128}"/>
    <cellStyle name="40% - Accent2 5 5 2 2" xfId="12390" xr:uid="{5F16A047-4244-4572-BCA5-417B44352F22}"/>
    <cellStyle name="40% - Accent2 5 5 2 3" xfId="21442" xr:uid="{C1E18721-0CA6-4900-8886-3654F4EE1AF2}"/>
    <cellStyle name="40% - Accent2 5 5 3" xfId="10777" xr:uid="{8E77F86A-8ADE-4B30-AD4A-5E0AC776A436}"/>
    <cellStyle name="40% - Accent2 5 5 4" xfId="19843" xr:uid="{1C51CD0A-B3F2-4926-A69E-B6F0DD1DA23E}"/>
    <cellStyle name="40% - Accent2 5 6" xfId="4468" xr:uid="{AAC61CFE-735C-4DF5-8E3A-5A7F052D071F}"/>
    <cellStyle name="40% - Accent2 5 6 2" xfId="14937" xr:uid="{F33D6C6F-FD2B-4930-817A-9A55336CC993}"/>
    <cellStyle name="40% - Accent2 5 6 3" xfId="23958" xr:uid="{F624DC82-6D0B-4BDF-AF15-509E12B19BFC}"/>
    <cellStyle name="40% - Accent2 5 7" xfId="8792" xr:uid="{E18D2E4B-6A49-4241-B39D-14C91ADE23F6}"/>
    <cellStyle name="40% - Accent2 5 8" xfId="17858" xr:uid="{BED1E77D-2F07-4A0F-8156-B8942720745D}"/>
    <cellStyle name="40% - Accent2 6" xfId="1054" xr:uid="{3CE63EFB-9566-42B0-A3F8-7B2979EB2922}"/>
    <cellStyle name="40% - Accent2 6 2" xfId="1588" xr:uid="{CA3958EB-5739-4B24-97DA-1EEE4BD70457}"/>
    <cellStyle name="40% - Accent2 6 2 2" xfId="3058" xr:uid="{0F979DCB-F4E1-4FF9-9946-6E60FFFE735D}"/>
    <cellStyle name="40% - Accent2 6 2 2 2" xfId="7260" xr:uid="{B5E4D48B-BA65-470C-A9B8-E9BF3255BFC5}"/>
    <cellStyle name="40% - Accent2 6 2 2 2 2" xfId="17672" xr:uid="{3524D3AB-CE0B-47D7-AEB8-750585B9C956}"/>
    <cellStyle name="40% - Accent2 6 2 2 2 3" xfId="26795" xr:uid="{55FF366F-25C1-41E7-BAD0-1D3495ECBAC4}"/>
    <cellStyle name="40% - Accent2 6 2 2 3" xfId="11286" xr:uid="{19F4244E-8ACD-4229-95BF-17595F6EBBCB}"/>
    <cellStyle name="40% - Accent2 6 2 2 4" xfId="20352" xr:uid="{0FB11039-8645-4553-8B8B-68FCC9CFF349}"/>
    <cellStyle name="40% - Accent2 6 2 3" xfId="4977" xr:uid="{D41DB5EA-61E1-4381-A394-F6BF05F67F5F}"/>
    <cellStyle name="40% - Accent2 6 2 3 2" xfId="16564" xr:uid="{794667ED-DD6D-47F3-8E38-DB198A987759}"/>
    <cellStyle name="40% - Accent2 6 2 3 3" xfId="25585" xr:uid="{7833D58D-F890-4D6C-B238-8E1BFD0FD386}"/>
    <cellStyle name="40% - Accent2 6 2 4" xfId="9301" xr:uid="{329EE554-F898-4B66-8567-ED3ECD2055CD}"/>
    <cellStyle name="40% - Accent2 6 2 5" xfId="18367" xr:uid="{64F8CFE7-1C61-4BCB-B7EA-371DE10DFA80}"/>
    <cellStyle name="40% - Accent2 6 3" xfId="2627" xr:uid="{5E90F0BA-686F-4A3A-984A-F8B14D947F65}"/>
    <cellStyle name="40% - Accent2 6 3 2" xfId="6829" xr:uid="{0655A522-8F66-4DFD-BDFC-B80C2A62A6E4}"/>
    <cellStyle name="40% - Accent2 6 3 2 2" xfId="17303" xr:uid="{DC01C466-603C-4583-A28C-9708D469BD93}"/>
    <cellStyle name="40% - Accent2 6 3 2 3" xfId="26375" xr:uid="{AB649B5E-86E7-4E05-8EBD-9B19028C19E5}"/>
    <cellStyle name="40% - Accent2 6 3 3" xfId="10855" xr:uid="{77EFC85B-AE0E-4973-B30C-1A978BB749A5}"/>
    <cellStyle name="40% - Accent2 6 3 4" xfId="19921" xr:uid="{9563EEF6-EEFA-48C2-8869-0786720AB7B1}"/>
    <cellStyle name="40% - Accent2 6 4" xfId="4546" xr:uid="{02CAC483-BEFF-4B67-B1EF-5A229D279CF8}"/>
    <cellStyle name="40% - Accent2 6 4 2" xfId="15269" xr:uid="{5B070BFB-3A4F-4D57-AC61-AE80B2928CFE}"/>
    <cellStyle name="40% - Accent2 6 4 3" xfId="24287" xr:uid="{3B403B50-C9F2-46F9-9BB1-DFD897F31528}"/>
    <cellStyle name="40% - Accent2 6 5" xfId="8870" xr:uid="{B50CFA4A-F1A7-40CA-8BC3-D32A81AF03E3}"/>
    <cellStyle name="40% - Accent2 6 6" xfId="17936" xr:uid="{5FDCA8AF-DFF0-4B6B-B058-5898D6BB49CA}"/>
    <cellStyle name="40% - Accent2 7" xfId="1201" xr:uid="{A61F2ED7-48A5-4550-86D7-99C410D9E06A}"/>
    <cellStyle name="40% - Accent2 7 2" xfId="1736" xr:uid="{5E13E865-50DB-45FF-B4F5-5410A5E21A7F}"/>
    <cellStyle name="40% - Accent2 7 2 2" xfId="3206" xr:uid="{93CF1163-22D2-4F4D-97A1-0934725B1536}"/>
    <cellStyle name="40% - Accent2 7 2 2 2" xfId="7408" xr:uid="{95B350D7-373F-4752-9486-7CC672D7F7F9}"/>
    <cellStyle name="40% - Accent2 7 2 2 2 2" xfId="17583" xr:uid="{11D19425-2E50-4564-BAAE-A803CC6C7121}"/>
    <cellStyle name="40% - Accent2 7 2 2 2 3" xfId="26696" xr:uid="{94A0279C-D195-4B93-9151-A81E1D297AD0}"/>
    <cellStyle name="40% - Accent2 7 2 2 3" xfId="11434" xr:uid="{2677D1EB-524C-42A9-A780-67DB121611D2}"/>
    <cellStyle name="40% - Accent2 7 2 2 4" xfId="20500" xr:uid="{8B922FAF-51FE-47BC-ACF9-E0ADA58D2424}"/>
    <cellStyle name="40% - Accent2 7 2 3" xfId="5125" xr:uid="{B72207ED-A7DD-4FEA-95FF-B073344464D5}"/>
    <cellStyle name="40% - Accent2 7 2 3 2" xfId="16712" xr:uid="{30D089C6-FEE4-4519-A359-12D93EA4F22B}"/>
    <cellStyle name="40% - Accent2 7 2 3 3" xfId="25733" xr:uid="{3E861836-2E48-4558-84D1-B5CBC3718497}"/>
    <cellStyle name="40% - Accent2 7 2 4" xfId="9449" xr:uid="{A8B9F161-5791-4402-91A7-2A05C8D3585A}"/>
    <cellStyle name="40% - Accent2 7 2 5" xfId="18515" xr:uid="{9B9AC98D-6AFB-4B32-ABE8-7E96637D1ACD}"/>
    <cellStyle name="40% - Accent2 7 3" xfId="2774" xr:uid="{AE5DAEBA-BB3F-40E8-905B-83830585AE6A}"/>
    <cellStyle name="40% - Accent2 7 3 2" xfId="6976" xr:uid="{0813F1CC-0999-4FD4-82A5-8E36D728FE7B}"/>
    <cellStyle name="40% - Accent2 7 3 2 2" xfId="12592" xr:uid="{0374F8C6-11E7-4643-A23A-CF8EAEFCEEE0}"/>
    <cellStyle name="40% - Accent2 7 3 2 3" xfId="21629" xr:uid="{8FD7B554-9FD4-41EE-A2DD-D5901DE0AE1A}"/>
    <cellStyle name="40% - Accent2 7 3 3" xfId="11002" xr:uid="{94B7C824-5437-447E-9D43-8C4F3CA18A9C}"/>
    <cellStyle name="40% - Accent2 7 3 4" xfId="20068" xr:uid="{922E3FA7-5D73-451F-9FC1-E676B9683569}"/>
    <cellStyle name="40% - Accent2 7 4" xfId="4693" xr:uid="{D98BB526-B482-41B6-A49D-D632C2A5F6A8}"/>
    <cellStyle name="40% - Accent2 7 4 2" xfId="15704" xr:uid="{11AFD9A3-E206-4CA5-97FD-58C3B90CE6F4}"/>
    <cellStyle name="40% - Accent2 7 4 3" xfId="24719" xr:uid="{435E02BA-FB3C-4775-A333-EADF573B72BB}"/>
    <cellStyle name="40% - Accent2 7 5" xfId="9017" xr:uid="{2E1303F4-DE17-4356-95F9-F62790F8DA00}"/>
    <cellStyle name="40% - Accent2 7 6" xfId="18083" xr:uid="{CE400506-6834-4C79-B5E8-3BDA94F963C3}"/>
    <cellStyle name="40% - Accent2 8" xfId="1320" xr:uid="{27E931C7-84C1-4AAC-A7C4-11CD51E824E9}"/>
    <cellStyle name="40% - Accent2 8 2" xfId="1834" xr:uid="{D86FD2F8-842F-44CA-A0AC-5234CC7E6A87}"/>
    <cellStyle name="40% - Accent2 9" xfId="1415" xr:uid="{7969E98B-6E64-4E9C-8820-10538340CCDE}"/>
    <cellStyle name="40% - Accent2 9 2" xfId="2896" xr:uid="{DDB0956B-5006-44A3-9BCA-62C980CC3328}"/>
    <cellStyle name="40% - Accent2 9 2 2" xfId="7098" xr:uid="{BA37F643-2A42-4478-9806-C92F695B8360}"/>
    <cellStyle name="40% - Accent2 9 2 2 2" xfId="17241" xr:uid="{69998362-F786-48BC-B9A1-1BFE0EE6347B}"/>
    <cellStyle name="40% - Accent2 9 2 2 3" xfId="26308" xr:uid="{C5923E17-8A46-4193-BB80-BBE2EB411089}"/>
    <cellStyle name="40% - Accent2 9 2 3" xfId="11124" xr:uid="{7D631BE7-7C14-4275-8123-DD7BA5133AFB}"/>
    <cellStyle name="40% - Accent2 9 2 4" xfId="20190" xr:uid="{66AB9605-FCFF-4698-997D-D05F6E676D46}"/>
    <cellStyle name="40% - Accent2 9 3" xfId="4815" xr:uid="{E53433E6-6829-4C2D-8907-36F4BF1DEA77}"/>
    <cellStyle name="40% - Accent2 9 3 2" xfId="15397" xr:uid="{42B8489D-B4BA-4C24-A9B6-B57CCAEC8DE0}"/>
    <cellStyle name="40% - Accent2 9 3 3" xfId="24413" xr:uid="{3C027EB7-24EC-4992-B39F-049B59D59864}"/>
    <cellStyle name="40% - Accent2 9 4" xfId="9139" xr:uid="{777D2B28-C87B-4D29-9B5A-29177ADC92A8}"/>
    <cellStyle name="40% - Accent2 9 5" xfId="18205" xr:uid="{FFAA2932-4BDD-414B-9B30-8BF4D7C94726}"/>
    <cellStyle name="40% - Accent3 10" xfId="386" xr:uid="{6ACCD680-6C1F-4F9A-9225-62D60BD95AA3}"/>
    <cellStyle name="40% - Accent3 10 2" xfId="3612" xr:uid="{223FE9E9-D5BA-4856-BBDA-9E0A8CC31824}"/>
    <cellStyle name="40% - Accent3 10 2 2" xfId="7766" xr:uid="{2823199B-A860-4BD7-BA99-E177AD67B39C}"/>
    <cellStyle name="40% - Accent3 10 2 2 2" xfId="13349" xr:uid="{06140A95-99DD-4D98-9143-F5E0FD86C127}"/>
    <cellStyle name="40% - Accent3 10 2 2 3" xfId="22373" xr:uid="{9299FF8A-1EF2-406E-98E7-6DE2193B463D}"/>
    <cellStyle name="40% - Accent3 10 2 3" xfId="11748" xr:uid="{82B29B4B-E085-48FE-882D-C73DEEBFD783}"/>
    <cellStyle name="40% - Accent3 10 2 4" xfId="20814" xr:uid="{FCEA0ABF-98EC-4674-9C87-48BF57CEF1A4}"/>
    <cellStyle name="40% - Accent3 10 3" xfId="5440" xr:uid="{E3F81578-26E5-4ECF-9917-7DAA288BE2BF}"/>
    <cellStyle name="40% - Accent3 10 3 2" xfId="17070" xr:uid="{8193D2F8-75B4-40C7-9F66-4392177272F8}"/>
    <cellStyle name="40% - Accent3 10 3 3" xfId="26110" xr:uid="{0BCCEE09-2710-4E96-834D-CF776A11B65E}"/>
    <cellStyle name="40% - Accent3 10 4" xfId="9763" xr:uid="{E5F277BC-F9AE-4445-98F9-DD51945115ED}"/>
    <cellStyle name="40% - Accent3 10 5" xfId="18829" xr:uid="{16877134-BAEF-4108-99D4-853EED089A7A}"/>
    <cellStyle name="40% - Accent3 11" xfId="2425" xr:uid="{16FDC4AD-520A-49C5-BF52-D78950E6AF79}"/>
    <cellStyle name="40% - Accent3 11 2" xfId="6626" xr:uid="{900E045C-6E35-4B76-8374-3A0F1C51CCC4}"/>
    <cellStyle name="40% - Accent3 11 2 2" xfId="17448" xr:uid="{803BE6FF-CE35-4852-BC63-7DB7860E112D}"/>
    <cellStyle name="40% - Accent3 11 2 3" xfId="26546" xr:uid="{E2B3E395-10EB-49E5-ABB6-5A0761823904}"/>
    <cellStyle name="40% - Accent3 11 3" xfId="10652" xr:uid="{D1F743F4-745D-41D2-96DF-16EDCE5ED1D4}"/>
    <cellStyle name="40% - Accent3 11 4" xfId="19718" xr:uid="{BCE35515-ABA9-42BF-9F64-4D8099E3AAE2}"/>
    <cellStyle name="40% - Accent3 12" xfId="4341" xr:uid="{1D1CB926-9A60-4032-8963-E07F2440A321}"/>
    <cellStyle name="40% - Accent3 12 2" xfId="15361" xr:uid="{D6AC0B0F-7CEC-4318-B950-E0B102B7A60E}"/>
    <cellStyle name="40% - Accent3 12 3" xfId="24378" xr:uid="{268E841A-DD9F-4137-81CF-384D571DA30B}"/>
    <cellStyle name="40% - Accent3 13" xfId="8667" xr:uid="{8E9719DA-CDE7-474F-91C1-1B0456BDBB3E}"/>
    <cellStyle name="40% - Accent3 14" xfId="17732" xr:uid="{FB43ECCA-9C5D-4B7B-A4DF-66E1954D54B2}"/>
    <cellStyle name="40% - Accent3 2" xfId="896" xr:uid="{A2F3CE2D-9A29-4823-B41A-5D3E7F0C7E83}"/>
    <cellStyle name="40% - Accent3 3" xfId="944" xr:uid="{99919220-7C8D-41DC-B04A-2A45452E20E5}"/>
    <cellStyle name="40% - Accent3 3 2" xfId="1110" xr:uid="{2029650C-CA39-4F6C-BB77-B8F806F11F19}"/>
    <cellStyle name="40% - Accent3 3 2 2" xfId="1645" xr:uid="{14A0FC2F-0894-4250-BA36-19C96950AA8F}"/>
    <cellStyle name="40% - Accent3 3 2 2 2" xfId="3115" xr:uid="{11FCD161-42AB-4B02-9F69-CD14A2C3ADC7}"/>
    <cellStyle name="40% - Accent3 3 2 2 2 2" xfId="7317" xr:uid="{FBDAC0DC-D44E-4D77-B72A-0B24FF9A16D4}"/>
    <cellStyle name="40% - Accent3 3 2 2 2 2 2" xfId="17045" xr:uid="{C2C6D4F1-0D2E-402F-B3BF-572235B2CE18}"/>
    <cellStyle name="40% - Accent3 3 2 2 2 2 3" xfId="26081" xr:uid="{03670B5C-D56C-4A12-9945-17338B6515D4}"/>
    <cellStyle name="40% - Accent3 3 2 2 2 3" xfId="11343" xr:uid="{AF7DF59D-2EBE-4EA5-AE31-20AA8C2E6DE1}"/>
    <cellStyle name="40% - Accent3 3 2 2 2 4" xfId="20409" xr:uid="{B29B62A3-06F7-48BB-BFAC-90F267921E92}"/>
    <cellStyle name="40% - Accent3 3 2 2 3" xfId="5034" xr:uid="{CD215451-E8D5-417A-83DF-CC082DA00ABD}"/>
    <cellStyle name="40% - Accent3 3 2 2 3 2" xfId="16621" xr:uid="{E9AD853E-DCF1-4A4E-A711-204787DAC9FA}"/>
    <cellStyle name="40% - Accent3 3 2 2 3 3" xfId="25642" xr:uid="{402C6111-BF1D-454E-8DF5-571DC69E0720}"/>
    <cellStyle name="40% - Accent3 3 2 2 4" xfId="9358" xr:uid="{FFCF8E28-9A3B-4C2E-8687-D33661730970}"/>
    <cellStyle name="40% - Accent3 3 2 2 5" xfId="18424" xr:uid="{10CC3E8F-CA36-48E9-B856-BF1842E0D2B8}"/>
    <cellStyle name="40% - Accent3 3 2 3" xfId="2683" xr:uid="{9FCFC9B5-9E49-413F-942B-B3C0DBDF66AC}"/>
    <cellStyle name="40% - Accent3 3 2 3 2" xfId="6885" xr:uid="{E8E959DC-9608-4432-98B8-B9727A17A34E}"/>
    <cellStyle name="40% - Accent3 3 2 3 2 2" xfId="17469" xr:uid="{083BD75C-1988-4381-9F03-0AADEAFBBD81}"/>
    <cellStyle name="40% - Accent3 3 2 3 2 3" xfId="26569" xr:uid="{6098F056-2C95-4040-A6C8-C13A9B8F6E7B}"/>
    <cellStyle name="40% - Accent3 3 2 3 3" xfId="10911" xr:uid="{214DCD5A-B9FD-49D3-913D-1B5322494263}"/>
    <cellStyle name="40% - Accent3 3 2 3 4" xfId="19977" xr:uid="{28276083-E4F8-4745-A448-5C956DD0A564}"/>
    <cellStyle name="40% - Accent3 3 2 4" xfId="4602" xr:uid="{B5133D26-74FD-4BD6-AA06-AC6C8C6B4C3F}"/>
    <cellStyle name="40% - Accent3 3 2 4 2" xfId="14961" xr:uid="{94C7AB1A-9A82-4149-AE97-AACB342A57E0}"/>
    <cellStyle name="40% - Accent3 3 2 4 3" xfId="23981" xr:uid="{75CFAD03-41B5-44C9-9B28-CF2F0652387E}"/>
    <cellStyle name="40% - Accent3 3 2 5" xfId="8926" xr:uid="{721DC270-C0C5-4613-B343-899663FA2F6E}"/>
    <cellStyle name="40% - Accent3 3 2 6" xfId="17992" xr:uid="{6A50B562-D5B3-48C8-BED5-59F1604417C3}"/>
    <cellStyle name="40% - Accent3 3 3" xfId="1239" xr:uid="{EDE08A11-4A83-4EE7-882F-DE4E053CB219}"/>
    <cellStyle name="40% - Accent3 3 3 2" xfId="1773" xr:uid="{33FA69CD-641D-4438-9968-0ED4335A86D7}"/>
    <cellStyle name="40% - Accent3 3 3 2 2" xfId="3243" xr:uid="{25F93A72-0DA3-4C0F-954E-4C6BEE1C0870}"/>
    <cellStyle name="40% - Accent3 3 3 2 2 2" xfId="7445" xr:uid="{E5CC60AB-1133-466C-874A-7A5094806E28}"/>
    <cellStyle name="40% - Accent3 3 3 2 2 2 2" xfId="12735" xr:uid="{DF091511-C633-4355-835F-743C906B42F4}"/>
    <cellStyle name="40% - Accent3 3 3 2 2 2 3" xfId="21768" xr:uid="{23FF560C-897E-4C06-AF78-96AA97B99078}"/>
    <cellStyle name="40% - Accent3 3 3 2 2 3" xfId="11471" xr:uid="{C7EDBF0E-4849-4060-A546-AE9A21BC9792}"/>
    <cellStyle name="40% - Accent3 3 3 2 2 4" xfId="20537" xr:uid="{A984ADC4-61E7-4154-9550-C40A1235EDD6}"/>
    <cellStyle name="40% - Accent3 3 3 2 3" xfId="5162" xr:uid="{30487BAE-3CA0-4A14-96B7-86E90727B35A}"/>
    <cellStyle name="40% - Accent3 3 3 2 3 2" xfId="16749" xr:uid="{5D7925BD-E2C7-4011-8912-45EC2208C96D}"/>
    <cellStyle name="40% - Accent3 3 3 2 3 3" xfId="25770" xr:uid="{4CA4FD8E-1CBD-4B95-8198-2E3CF45451F3}"/>
    <cellStyle name="40% - Accent3 3 3 2 4" xfId="9486" xr:uid="{EC97B3E7-8576-4B36-90E1-CF35FC3C804E}"/>
    <cellStyle name="40% - Accent3 3 3 2 5" xfId="18552" xr:uid="{C29E53C6-102E-42B9-A79D-D2FF26B381BF}"/>
    <cellStyle name="40% - Accent3 3 3 3" xfId="2812" xr:uid="{4CD18185-DBFC-43CE-A395-99B959FD745D}"/>
    <cellStyle name="40% - Accent3 3 3 3 2" xfId="7014" xr:uid="{19BF7C81-5140-4C35-91FF-28E0BE9D4EF5}"/>
    <cellStyle name="40% - Accent3 3 3 3 2 2" xfId="17562" xr:uid="{DA85F4E5-B8B6-489E-BD4F-9B83EBAF8C1D}"/>
    <cellStyle name="40% - Accent3 3 3 3 2 3" xfId="26673" xr:uid="{897FBECB-A84C-4BB6-A400-B0E29D17D745}"/>
    <cellStyle name="40% - Accent3 3 3 3 3" xfId="11040" xr:uid="{4BE7DE8F-8715-415B-8671-0C09070CD1D6}"/>
    <cellStyle name="40% - Accent3 3 3 3 4" xfId="20106" xr:uid="{2F3F5CC9-77BE-4EC0-A7D7-1A774213A3A8}"/>
    <cellStyle name="40% - Accent3 3 3 4" xfId="4731" xr:uid="{74047633-623D-492E-88BE-DAE320661696}"/>
    <cellStyle name="40% - Accent3 3 3 4 2" xfId="12522" xr:uid="{4DE98C30-6C30-4343-B6C6-58B971239412}"/>
    <cellStyle name="40% - Accent3 3 3 4 3" xfId="21560" xr:uid="{BDF732E1-7AB6-40D6-88AB-6D1C9EF371F1}"/>
    <cellStyle name="40% - Accent3 3 3 5" xfId="9055" xr:uid="{E089F9F0-2F37-44FC-A599-95A78455F65D}"/>
    <cellStyle name="40% - Accent3 3 3 6" xfId="18121" xr:uid="{9F1CB6AF-5E1C-4E4C-8FEC-D44C825DEF25}"/>
    <cellStyle name="40% - Accent3 3 4" xfId="1481" xr:uid="{CC067BF1-8384-4219-B31A-46C85E068A3D}"/>
    <cellStyle name="40% - Accent3 3 4 2" xfId="2953" xr:uid="{AF34FD04-55CC-45C6-84FD-4458B93E71D7}"/>
    <cellStyle name="40% - Accent3 3 4 2 2" xfId="7155" xr:uid="{4164602A-7EDA-4EBC-BA69-550D786FD62F}"/>
    <cellStyle name="40% - Accent3 3 4 2 2 2" xfId="16996" xr:uid="{D70C95D2-204E-4B4A-AA5A-F5A9251185ED}"/>
    <cellStyle name="40% - Accent3 3 4 2 2 3" xfId="26026" xr:uid="{6DE3B2B1-550A-40F7-B3B8-84AF07ABD772}"/>
    <cellStyle name="40% - Accent3 3 4 2 3" xfId="11181" xr:uid="{59974084-2D3D-469C-8B70-8F9D9ABE866C}"/>
    <cellStyle name="40% - Accent3 3 4 2 4" xfId="20247" xr:uid="{A23C2560-99CC-41C8-BC6D-026077E82B79}"/>
    <cellStyle name="40% - Accent3 3 4 3" xfId="4872" xr:uid="{E4153606-A3C7-4DBA-8792-092E740C408F}"/>
    <cellStyle name="40% - Accent3 3 4 3 2" xfId="16459" xr:uid="{FF168A59-5AB9-4938-AEB0-6778CFD930CD}"/>
    <cellStyle name="40% - Accent3 3 4 3 3" xfId="25480" xr:uid="{A2BC0BC3-8515-4ED4-877A-4D979212B624}"/>
    <cellStyle name="40% - Accent3 3 4 4" xfId="9196" xr:uid="{B46DD324-33EE-4E85-A097-18E045EA18B3}"/>
    <cellStyle name="40% - Accent3 3 4 5" xfId="18262" xr:uid="{F214865C-4868-424D-808E-69953EB94E64}"/>
    <cellStyle name="40% - Accent3 3 5" xfId="2523" xr:uid="{A4673B41-2A37-46FD-864D-934355D8412F}"/>
    <cellStyle name="40% - Accent3 3 5 2" xfId="6725" xr:uid="{56EF8A16-9078-422A-9DA5-71664CDD9A8E}"/>
    <cellStyle name="40% - Accent3 3 5 2 2" xfId="17590" xr:uid="{10404989-6F85-4798-A377-477134487945}"/>
    <cellStyle name="40% - Accent3 3 5 2 3" xfId="26703" xr:uid="{7C2DD674-493C-4251-8E2F-9711944AD777}"/>
    <cellStyle name="40% - Accent3 3 5 3" xfId="10751" xr:uid="{2D83115B-6BDC-4EEA-A8FA-706EF34A365C}"/>
    <cellStyle name="40% - Accent3 3 5 4" xfId="19817" xr:uid="{B5B52515-6546-4486-A2C5-C8872ED66DA9}"/>
    <cellStyle name="40% - Accent3 3 6" xfId="4442" xr:uid="{295E08E2-A2A4-4732-9708-41181C7EB35B}"/>
    <cellStyle name="40% - Accent3 3 6 2" xfId="12911" xr:uid="{88B28DA7-8A5C-4867-BF12-AB3E6A2179AB}"/>
    <cellStyle name="40% - Accent3 3 6 3" xfId="21940" xr:uid="{CE2D5982-D858-4C63-B0D7-2768277C378F}"/>
    <cellStyle name="40% - Accent3 3 7" xfId="8766" xr:uid="{C793DDE4-163F-4E90-8535-A8E209B0DF1B}"/>
    <cellStyle name="40% - Accent3 3 8" xfId="17832" xr:uid="{B18869EF-021C-4C63-8AA5-BFC0ACD10B24}"/>
    <cellStyle name="40% - Accent3 4" xfId="958" xr:uid="{0C74DB00-068E-4192-A609-E0D6D858BAB5}"/>
    <cellStyle name="40% - Accent3 4 2" xfId="1124" xr:uid="{073690AF-757F-4DD6-A9FF-4509F3B19A6C}"/>
    <cellStyle name="40% - Accent3 4 2 2" xfId="1659" xr:uid="{A61E701B-174E-4449-84B6-AC2A0B891B57}"/>
    <cellStyle name="40% - Accent3 4 2 2 2" xfId="3129" xr:uid="{E3CDDE3E-10AA-4623-962F-510A2727F565}"/>
    <cellStyle name="40% - Accent3 4 2 2 2 2" xfId="7331" xr:uid="{893531CA-1FE7-4CE9-BF54-E459588A9473}"/>
    <cellStyle name="40% - Accent3 4 2 2 2 2 2" xfId="15075" xr:uid="{E2502023-42A4-4B38-B016-068957FC8F54}"/>
    <cellStyle name="40% - Accent3 4 2 2 2 2 3" xfId="24093" xr:uid="{A65F12B3-7BE2-4293-B8B6-2538292E80EA}"/>
    <cellStyle name="40% - Accent3 4 2 2 2 3" xfId="11357" xr:uid="{96E9EF19-60E7-4C8D-B9F0-6D036937BC41}"/>
    <cellStyle name="40% - Accent3 4 2 2 2 4" xfId="20423" xr:uid="{1ED1E9A4-8E8A-4F84-AA01-45FEA088B97D}"/>
    <cellStyle name="40% - Accent3 4 2 2 3" xfId="5048" xr:uid="{FC520BDB-F4AD-4ED1-B916-60D9602DB436}"/>
    <cellStyle name="40% - Accent3 4 2 2 3 2" xfId="16635" xr:uid="{BA291A5E-DFD0-4DC2-9F51-77A1CA398F12}"/>
    <cellStyle name="40% - Accent3 4 2 2 3 3" xfId="25656" xr:uid="{32884AB0-435A-412F-B8EC-F0CC23E9C285}"/>
    <cellStyle name="40% - Accent3 4 2 2 4" xfId="9372" xr:uid="{58C08634-E9C1-4052-B8C9-80D2F01B567B}"/>
    <cellStyle name="40% - Accent3 4 2 2 5" xfId="18438" xr:uid="{E0731FA2-A5BC-4384-BE03-9E0CDBA8B4AD}"/>
    <cellStyle name="40% - Accent3 4 2 3" xfId="2697" xr:uid="{CE2909B8-8CA2-4631-A823-0D9DD82AE5B1}"/>
    <cellStyle name="40% - Accent3 4 2 3 2" xfId="6899" xr:uid="{E65B0074-A65C-45B6-914C-E2F2D410CA96}"/>
    <cellStyle name="40% - Accent3 4 2 3 2 2" xfId="12596" xr:uid="{82D760F2-7390-4C3E-87E5-57850A12F15B}"/>
    <cellStyle name="40% - Accent3 4 2 3 2 3" xfId="21633" xr:uid="{86C9958D-6FCA-47BD-A812-EEE785C40705}"/>
    <cellStyle name="40% - Accent3 4 2 3 3" xfId="10925" xr:uid="{187CE348-C71F-4172-A2B8-F4EF1938B45B}"/>
    <cellStyle name="40% - Accent3 4 2 3 4" xfId="19991" xr:uid="{64028662-11CA-401E-B933-5B6695EC6210}"/>
    <cellStyle name="40% - Accent3 4 2 4" xfId="4616" xr:uid="{A69ACE75-FCFB-4BD8-AF1B-DCE4D6C93A5A}"/>
    <cellStyle name="40% - Accent3 4 2 4 2" xfId="12856" xr:uid="{820FD849-1CEF-4AC3-916B-200D88B0E39A}"/>
    <cellStyle name="40% - Accent3 4 2 4 3" xfId="21887" xr:uid="{5C54884A-4EAE-46FD-A744-3DE38751B7DB}"/>
    <cellStyle name="40% - Accent3 4 2 5" xfId="8940" xr:uid="{3D1D5F4E-DF9A-4CF3-A889-07B84F29E51E}"/>
    <cellStyle name="40% - Accent3 4 2 6" xfId="18006" xr:uid="{1CB2A5F1-AD16-4275-9B5F-BA726C3BEAC3}"/>
    <cellStyle name="40% - Accent3 4 3" xfId="1253" xr:uid="{8E816B18-DE72-4AA8-B066-7B42FA4CD221}"/>
    <cellStyle name="40% - Accent3 4 3 2" xfId="1787" xr:uid="{14B04579-E4C8-4E4D-B1BF-F715F5F2B150}"/>
    <cellStyle name="40% - Accent3 4 3 2 2" xfId="3257" xr:uid="{5BC79EA6-A532-4F17-9470-88A9DF593781}"/>
    <cellStyle name="40% - Accent3 4 3 2 2 2" xfId="7459" xr:uid="{274DBBBB-1809-44ED-AD18-7999516794D5}"/>
    <cellStyle name="40% - Accent3 4 3 2 2 2 2" xfId="13517" xr:uid="{369086BA-8E86-4BD1-8CF8-2CFAB17D1DB2}"/>
    <cellStyle name="40% - Accent3 4 3 2 2 2 3" xfId="22539" xr:uid="{7215FCB3-8457-4C9A-B16F-168D38592577}"/>
    <cellStyle name="40% - Accent3 4 3 2 2 3" xfId="11485" xr:uid="{7F1E40EC-4BDB-465F-83D5-34EF72AE4B02}"/>
    <cellStyle name="40% - Accent3 4 3 2 2 4" xfId="20551" xr:uid="{47A2C9D3-B2DA-4B8B-B7C7-F1BE28036A82}"/>
    <cellStyle name="40% - Accent3 4 3 2 3" xfId="5176" xr:uid="{74A91361-071F-451B-874D-4E832BAA27C7}"/>
    <cellStyle name="40% - Accent3 4 3 2 3 2" xfId="16763" xr:uid="{9C5C257B-1EFE-4503-90CD-F971CBFC43F5}"/>
    <cellStyle name="40% - Accent3 4 3 2 3 3" xfId="25784" xr:uid="{D7E26A2D-42EB-4FCC-853F-61AE6B1D5865}"/>
    <cellStyle name="40% - Accent3 4 3 2 4" xfId="9500" xr:uid="{1C263C8D-D072-496B-9697-07DF656026D6}"/>
    <cellStyle name="40% - Accent3 4 3 2 5" xfId="18566" xr:uid="{83693B39-6ECF-4FBA-A6FB-BE69DC9DDE17}"/>
    <cellStyle name="40% - Accent3 4 3 3" xfId="2826" xr:uid="{B0943B8C-0FDF-49EE-A8D7-38A3E5F96197}"/>
    <cellStyle name="40% - Accent3 4 3 3 2" xfId="7028" xr:uid="{81D3340D-1A4A-483B-84E0-A2A2FD6674B4}"/>
    <cellStyle name="40% - Accent3 4 3 3 2 2" xfId="17666" xr:uid="{01080BE5-B343-4628-8E16-4A5F4A0C3E9B}"/>
    <cellStyle name="40% - Accent3 4 3 3 2 3" xfId="26787" xr:uid="{86930184-F17E-44F7-B981-B6E751F7F138}"/>
    <cellStyle name="40% - Accent3 4 3 3 3" xfId="11054" xr:uid="{99F4CC24-2F41-4F55-A866-10C2FFA248FD}"/>
    <cellStyle name="40% - Accent3 4 3 3 4" xfId="20120" xr:uid="{70D16871-9B1A-44A6-8C81-F31BBC1588C8}"/>
    <cellStyle name="40% - Accent3 4 3 4" xfId="4745" xr:uid="{92DE683A-D8A9-48A4-B6AB-FC2625676815}"/>
    <cellStyle name="40% - Accent3 4 3 4 2" xfId="14886" xr:uid="{3162572B-7D1E-47C4-A6EE-57A4E6C6D152}"/>
    <cellStyle name="40% - Accent3 4 3 4 3" xfId="23907" xr:uid="{D5179D41-CCAE-4E13-A46C-588698DBEA62}"/>
    <cellStyle name="40% - Accent3 4 3 5" xfId="9069" xr:uid="{21847FF5-FAE7-4A2B-9556-F41D2B3918A5}"/>
    <cellStyle name="40% - Accent3 4 3 6" xfId="18135" xr:uid="{C3B2810F-6B36-439B-971C-4B36DED35294}"/>
    <cellStyle name="40% - Accent3 4 4" xfId="1495" xr:uid="{A87B9A93-B991-417B-92AD-6A70C1A121A0}"/>
    <cellStyle name="40% - Accent3 4 4 2" xfId="2967" xr:uid="{77105AC5-E265-4C7E-85D3-F4B3C8AD7F24}"/>
    <cellStyle name="40% - Accent3 4 4 2 2" xfId="7169" xr:uid="{1DA2723A-55E1-43CA-A6B0-9AC7210A4926}"/>
    <cellStyle name="40% - Accent3 4 4 2 2 2" xfId="17041" xr:uid="{E80E6878-7F71-4ED6-A7E8-E68CD571478F}"/>
    <cellStyle name="40% - Accent3 4 4 2 2 3" xfId="26077" xr:uid="{44E4C273-F656-47AD-B24E-A0C847CDDD18}"/>
    <cellStyle name="40% - Accent3 4 4 2 3" xfId="11195" xr:uid="{173C41BC-2055-4E95-BD86-99A5FD250799}"/>
    <cellStyle name="40% - Accent3 4 4 2 4" xfId="20261" xr:uid="{77F645BC-57D2-48C8-96F5-B8B858CB3020}"/>
    <cellStyle name="40% - Accent3 4 4 3" xfId="4886" xr:uid="{A5D00093-D7C3-4240-B2A2-1FDB4968B794}"/>
    <cellStyle name="40% - Accent3 4 4 3 2" xfId="16473" xr:uid="{E3B52814-20F1-430E-8904-D0E3E87C03FE}"/>
    <cellStyle name="40% - Accent3 4 4 3 3" xfId="25494" xr:uid="{713008CA-F184-41C0-9221-3B5BEDC4C940}"/>
    <cellStyle name="40% - Accent3 4 4 4" xfId="9210" xr:uid="{06CDCFAA-9360-49C4-A614-5B496FC4234E}"/>
    <cellStyle name="40% - Accent3 4 4 5" xfId="18276" xr:uid="{3D8CBB06-BF42-4E70-907A-5150AB38C092}"/>
    <cellStyle name="40% - Accent3 4 5" xfId="2537" xr:uid="{CF9AC45A-C045-479E-8312-4E47E2E600DD}"/>
    <cellStyle name="40% - Accent3 4 5 2" xfId="6739" xr:uid="{26972818-AB54-4B38-99E1-DD9221F0D998}"/>
    <cellStyle name="40% - Accent3 4 5 2 2" xfId="17194" xr:uid="{04231366-69B8-4D07-B20B-3C705E37C14D}"/>
    <cellStyle name="40% - Accent3 4 5 2 3" xfId="26258" xr:uid="{CF696A21-ACDC-4A2F-B4EE-1F7AB6C0E517}"/>
    <cellStyle name="40% - Accent3 4 5 3" xfId="10765" xr:uid="{75A34626-A921-4F85-A0B5-7FDF8D55F28D}"/>
    <cellStyle name="40% - Accent3 4 5 4" xfId="19831" xr:uid="{0C100956-7083-4F20-BE75-26B95ECD3C04}"/>
    <cellStyle name="40% - Accent3 4 6" xfId="4456" xr:uid="{CDFA6766-7F1E-4C2E-9616-31318ED8D357}"/>
    <cellStyle name="40% - Accent3 4 6 2" xfId="14946" xr:uid="{4EF0A5E8-5B6D-4554-B118-EB4DBF4D3003}"/>
    <cellStyle name="40% - Accent3 4 6 3" xfId="23967" xr:uid="{82400889-963C-4DC3-87C7-0302DB89E14D}"/>
    <cellStyle name="40% - Accent3 4 7" xfId="8780" xr:uid="{01DF27A1-EAB8-4989-8F1A-2B5EB9D12E01}"/>
    <cellStyle name="40% - Accent3 4 8" xfId="17846" xr:uid="{1B3A6790-331B-4F03-ABCD-D534A217F35A}"/>
    <cellStyle name="40% - Accent3 5" xfId="972" xr:uid="{8879EF42-1F3E-482B-B534-288F4B37C9A4}"/>
    <cellStyle name="40% - Accent3 5 2" xfId="1138" xr:uid="{A254368C-B66E-48F8-B570-877615527346}"/>
    <cellStyle name="40% - Accent3 5 2 2" xfId="1673" xr:uid="{ADF30145-EA25-44CA-A990-CFB76B1F23EA}"/>
    <cellStyle name="40% - Accent3 5 2 2 2" xfId="3143" xr:uid="{CF49CE3E-0723-4C9A-B3CF-024BB718CCEE}"/>
    <cellStyle name="40% - Accent3 5 2 2 2 2" xfId="7345" xr:uid="{697FA1F8-CB49-441E-B49F-B058318F3A2C}"/>
    <cellStyle name="40% - Accent3 5 2 2 2 2 2" xfId="17456" xr:uid="{46C37169-2CBF-4660-B9A0-FE31867ED294}"/>
    <cellStyle name="40% - Accent3 5 2 2 2 2 3" xfId="26555" xr:uid="{924D638F-2FB0-413E-9795-70ADB23A42B3}"/>
    <cellStyle name="40% - Accent3 5 2 2 2 3" xfId="11371" xr:uid="{CC62D446-7205-478C-AE0A-E543BDAC64B8}"/>
    <cellStyle name="40% - Accent3 5 2 2 2 4" xfId="20437" xr:uid="{C8516030-3C79-416B-AF0B-E83CA87B72D5}"/>
    <cellStyle name="40% - Accent3 5 2 2 3" xfId="5062" xr:uid="{B203031E-A3AA-4FD0-877C-6DAFAB73596A}"/>
    <cellStyle name="40% - Accent3 5 2 2 3 2" xfId="16649" xr:uid="{70C9D454-42C5-43F2-8650-56655162D538}"/>
    <cellStyle name="40% - Accent3 5 2 2 3 3" xfId="25670" xr:uid="{07A88AC5-5742-4B76-B20E-0B04E8A9488B}"/>
    <cellStyle name="40% - Accent3 5 2 2 4" xfId="9386" xr:uid="{11510D88-6A44-438F-B4B2-8777706AE3B7}"/>
    <cellStyle name="40% - Accent3 5 2 2 5" xfId="18452" xr:uid="{B00D10B7-ABBD-4C49-BE41-10ACD9EACB3F}"/>
    <cellStyle name="40% - Accent3 5 2 3" xfId="2711" xr:uid="{BCBCFD10-4A56-4D55-B7C2-7C783C598E00}"/>
    <cellStyle name="40% - Accent3 5 2 3 2" xfId="6913" xr:uid="{42587DB5-79AD-409B-8D25-FB1632129A9B}"/>
    <cellStyle name="40% - Accent3 5 2 3 2 2" xfId="17399" xr:uid="{48F3318A-6BA9-4CC7-B8A2-1173B723E997}"/>
    <cellStyle name="40% - Accent3 5 2 3 2 3" xfId="26491" xr:uid="{F5B33E50-6579-419A-8D86-93DB62E4F875}"/>
    <cellStyle name="40% - Accent3 5 2 3 3" xfId="10939" xr:uid="{63F0D09D-1324-4717-B2EB-894F5AB3F86E}"/>
    <cellStyle name="40% - Accent3 5 2 3 4" xfId="20005" xr:uid="{3895D673-FD6B-4864-A41F-55C21A9FD0BC}"/>
    <cellStyle name="40% - Accent3 5 2 4" xfId="4630" xr:uid="{9B6C5B01-C192-4548-8D19-CD20B8DB170E}"/>
    <cellStyle name="40% - Accent3 5 2 4 2" xfId="15384" xr:uid="{7EAA2859-FBB2-413F-9661-41F5E588A196}"/>
    <cellStyle name="40% - Accent3 5 2 4 3" xfId="24400" xr:uid="{C466C07B-DA33-499F-93F4-921F60CAC5FD}"/>
    <cellStyle name="40% - Accent3 5 2 5" xfId="8954" xr:uid="{A0B44AC9-288B-4EBB-926D-ACCE301F8676}"/>
    <cellStyle name="40% - Accent3 5 2 6" xfId="18020" xr:uid="{B63A0716-4798-417D-8A01-CC1F61484BB9}"/>
    <cellStyle name="40% - Accent3 5 3" xfId="1267" xr:uid="{4851593D-9DC1-48D4-9F2C-444CA1C4BDEC}"/>
    <cellStyle name="40% - Accent3 5 3 2" xfId="1801" xr:uid="{020AD078-5603-4064-B1B5-43E8AFFB2B1A}"/>
    <cellStyle name="40% - Accent3 5 3 2 2" xfId="3271" xr:uid="{8465A9C3-3989-40F8-BA12-C6D6F9498530}"/>
    <cellStyle name="40% - Accent3 5 3 2 2 2" xfId="7473" xr:uid="{41D1E18F-B048-4CB8-AF08-FE29A70A0F82}"/>
    <cellStyle name="40% - Accent3 5 3 2 2 2 2" xfId="16952" xr:uid="{336B0883-4FAA-4AD6-A722-A405EE34D420}"/>
    <cellStyle name="40% - Accent3 5 3 2 2 2 3" xfId="25973" xr:uid="{FABD83D9-1329-401F-A8D9-2FF728E7DCAC}"/>
    <cellStyle name="40% - Accent3 5 3 2 2 3" xfId="11499" xr:uid="{5BC7AFBA-9C82-4A51-85D5-8EEA5A2D924C}"/>
    <cellStyle name="40% - Accent3 5 3 2 2 4" xfId="20565" xr:uid="{D0712F51-F590-41E8-A93A-786AC2CD832F}"/>
    <cellStyle name="40% - Accent3 5 3 2 3" xfId="5190" xr:uid="{AE9460BA-BA40-4D8D-8568-1563E776A2DC}"/>
    <cellStyle name="40% - Accent3 5 3 2 3 2" xfId="16777" xr:uid="{05A24DC6-4E1C-4E30-9A65-F5300D3C3AE8}"/>
    <cellStyle name="40% - Accent3 5 3 2 3 3" xfId="25798" xr:uid="{9CF16583-34F2-4E33-9A7E-D1DC8613E4E0}"/>
    <cellStyle name="40% - Accent3 5 3 2 4" xfId="9514" xr:uid="{E5E9EE94-1C50-433D-93A4-2A49DB488B44}"/>
    <cellStyle name="40% - Accent3 5 3 2 5" xfId="18580" xr:uid="{EE6EBE64-8375-405A-B99F-2637526105C4}"/>
    <cellStyle name="40% - Accent3 5 3 3" xfId="2840" xr:uid="{C476630C-476B-42E1-8E2E-11AB02E66B3A}"/>
    <cellStyle name="40% - Accent3 5 3 3 2" xfId="7042" xr:uid="{4E6C7B98-A54C-4A7D-A2D3-20B6A4664398}"/>
    <cellStyle name="40% - Accent3 5 3 3 2 2" xfId="17100" xr:uid="{CA2B95D6-0DA6-4BBA-B7FD-6E6F5E3F3423}"/>
    <cellStyle name="40% - Accent3 5 3 3 2 3" xfId="26147" xr:uid="{572BF3DD-7468-4412-B892-D0970E91A5EA}"/>
    <cellStyle name="40% - Accent3 5 3 3 3" xfId="11068" xr:uid="{9B805F5E-CB00-4EF3-9857-E03F0C89933B}"/>
    <cellStyle name="40% - Accent3 5 3 3 4" xfId="20134" xr:uid="{1B3F74AC-2076-4A2F-BDD8-7D003DC7F363}"/>
    <cellStyle name="40% - Accent3 5 3 4" xfId="4759" xr:uid="{B179B5F6-CED8-4EFE-9D12-E13D2957991E}"/>
    <cellStyle name="40% - Accent3 5 3 4 2" xfId="12910" xr:uid="{FD7B3828-7440-41E9-AAAD-FE39C2D23507}"/>
    <cellStyle name="40% - Accent3 5 3 4 3" xfId="21939" xr:uid="{F6696368-1422-471C-A814-0D49B1C7F5FA}"/>
    <cellStyle name="40% - Accent3 5 3 5" xfId="9083" xr:uid="{C7ADD00E-45FD-47F6-8C26-8F2C0327A8E6}"/>
    <cellStyle name="40% - Accent3 5 3 6" xfId="18149" xr:uid="{2764C6D8-5291-4B93-89EE-50A0C445B316}"/>
    <cellStyle name="40% - Accent3 5 4" xfId="1509" xr:uid="{82AFC8C7-13A7-4635-987B-5916AA185F7C}"/>
    <cellStyle name="40% - Accent3 5 4 2" xfId="2981" xr:uid="{CAE94B77-DD0D-4212-894C-935EA5C6EF84}"/>
    <cellStyle name="40% - Accent3 5 4 2 2" xfId="7183" xr:uid="{9705DB63-5C9B-4F2A-AB9A-3A5ED587FF78}"/>
    <cellStyle name="40% - Accent3 5 4 2 2 2" xfId="16961" xr:uid="{7775BB1A-8B3C-4C53-99FB-5ED2DC9A3C1E}"/>
    <cellStyle name="40% - Accent3 5 4 2 2 3" xfId="25983" xr:uid="{F7B115DB-17F8-41D1-B669-7129139D7E10}"/>
    <cellStyle name="40% - Accent3 5 4 2 3" xfId="11209" xr:uid="{18A3BA5C-F129-43A7-A0BA-0C58343E1B40}"/>
    <cellStyle name="40% - Accent3 5 4 2 4" xfId="20275" xr:uid="{26D90DCA-0BD8-448E-8D0F-E4023D49D502}"/>
    <cellStyle name="40% - Accent3 5 4 3" xfId="4900" xr:uid="{6F3543A4-0CB3-4670-B779-C4C8A629D250}"/>
    <cellStyle name="40% - Accent3 5 4 3 2" xfId="16487" xr:uid="{FB7157D9-D069-4F04-A040-13AF279A1E26}"/>
    <cellStyle name="40% - Accent3 5 4 3 3" xfId="25508" xr:uid="{AC2692C0-7706-43C6-BAEE-7C6237D167A8}"/>
    <cellStyle name="40% - Accent3 5 4 4" xfId="9224" xr:uid="{4066FD4D-8D76-4B1A-995B-561B2EBAB6DD}"/>
    <cellStyle name="40% - Accent3 5 4 5" xfId="18290" xr:uid="{33DD28CE-2EEA-4E54-8F23-671D6F454C92}"/>
    <cellStyle name="40% - Accent3 5 5" xfId="2551" xr:uid="{E8B40455-C4FF-4748-A0E8-8C882FBA6B1D}"/>
    <cellStyle name="40% - Accent3 5 5 2" xfId="6753" xr:uid="{6144376D-EE16-4D0B-9DCF-39C98DD5876E}"/>
    <cellStyle name="40% - Accent3 5 5 2 2" xfId="12516" xr:uid="{369BC6A2-DA99-486D-BE9E-8ACA2D7B610D}"/>
    <cellStyle name="40% - Accent3 5 5 2 3" xfId="21554" xr:uid="{2DA686BB-7DB6-4119-91EB-70AA570BB64A}"/>
    <cellStyle name="40% - Accent3 5 5 3" xfId="10779" xr:uid="{700E2359-9456-4226-AF9C-A9594688199D}"/>
    <cellStyle name="40% - Accent3 5 5 4" xfId="19845" xr:uid="{DE8630B4-E912-42B9-9F8C-BA978EA2FEFA}"/>
    <cellStyle name="40% - Accent3 5 6" xfId="4470" xr:uid="{71A5A155-4D9E-4705-9B13-783FF7484A81}"/>
    <cellStyle name="40% - Accent3 5 6 2" xfId="12841" xr:uid="{E4D6E0CD-57DB-4304-AE6B-31EF9EB53C20}"/>
    <cellStyle name="40% - Accent3 5 6 3" xfId="21873" xr:uid="{4388DA92-CA0F-4DE6-B7BF-683395E8FA95}"/>
    <cellStyle name="40% - Accent3 5 7" xfId="8794" xr:uid="{46B6B816-6AB6-44C2-9E7A-16148E5C3122}"/>
    <cellStyle name="40% - Accent3 5 8" xfId="17860" xr:uid="{13B69504-33A5-4229-80A5-14FD4E09220C}"/>
    <cellStyle name="40% - Accent3 6" xfId="1056" xr:uid="{CDD6C8FF-6447-4C35-A353-86AE05C8922B}"/>
    <cellStyle name="40% - Accent3 6 2" xfId="1590" xr:uid="{630B7762-64E4-4AE9-B8B5-C0C2A045EF1C}"/>
    <cellStyle name="40% - Accent3 6 2 2" xfId="3060" xr:uid="{53847A5B-B4D4-4C85-B510-F7152785A58D}"/>
    <cellStyle name="40% - Accent3 6 2 2 2" xfId="7262" xr:uid="{53ACEE68-F865-4F43-BEBA-9C300AF058AE}"/>
    <cellStyle name="40% - Accent3 6 2 2 2 2" xfId="17482" xr:uid="{01BA820E-83E0-4877-B589-43C46AAD1DC5}"/>
    <cellStyle name="40% - Accent3 6 2 2 2 3" xfId="26584" xr:uid="{4193D754-895B-4344-9F50-A96F6907F8EB}"/>
    <cellStyle name="40% - Accent3 6 2 2 3" xfId="11288" xr:uid="{E2E7DB76-5922-416F-B160-9E14145F756B}"/>
    <cellStyle name="40% - Accent3 6 2 2 4" xfId="20354" xr:uid="{88891124-B0CF-4784-9042-F8360F0E829F}"/>
    <cellStyle name="40% - Accent3 6 2 3" xfId="4979" xr:uid="{782B7733-D0EB-4E45-811E-77BCE0094424}"/>
    <cellStyle name="40% - Accent3 6 2 3 2" xfId="16566" xr:uid="{FD241DA2-BC4F-4A66-84B4-3DE61EFA0112}"/>
    <cellStyle name="40% - Accent3 6 2 3 3" xfId="25587" xr:uid="{7000F485-378F-4386-9B48-E1244DC6312A}"/>
    <cellStyle name="40% - Accent3 6 2 4" xfId="9303" xr:uid="{73CE852B-C5D1-49B8-8F8E-9AE7D0B33E56}"/>
    <cellStyle name="40% - Accent3 6 2 5" xfId="18369" xr:uid="{92E04868-FF17-4897-A66E-CD78544E4E28}"/>
    <cellStyle name="40% - Accent3 6 3" xfId="2629" xr:uid="{92926A51-2087-4D68-A4FE-C1F63299B558}"/>
    <cellStyle name="40% - Accent3 6 3 2" xfId="6831" xr:uid="{E3935634-1BB4-4461-BB01-6E811943B330}"/>
    <cellStyle name="40% - Accent3 6 3 2 2" xfId="17057" xr:uid="{A7482CAE-B7AD-4280-91A5-34D1DDBBC545}"/>
    <cellStyle name="40% - Accent3 6 3 2 3" xfId="26095" xr:uid="{315C5A88-8389-4CB8-963C-F8B24571AE8A}"/>
    <cellStyle name="40% - Accent3 6 3 3" xfId="10857" xr:uid="{40271FDD-87D1-4223-8535-D82E46261765}"/>
    <cellStyle name="40% - Accent3 6 3 4" xfId="19923" xr:uid="{28FFE510-3A56-4FB8-8267-B5001D99EFAC}"/>
    <cellStyle name="40% - Accent3 6 4" xfId="4548" xr:uid="{6FBB8446-C268-4378-AD57-0E4ED8D9FCFA}"/>
    <cellStyle name="40% - Accent3 6 4 2" xfId="12587" xr:uid="{DFD900D1-75E4-4862-AEB0-A8CE8366EEA9}"/>
    <cellStyle name="40% - Accent3 6 4 3" xfId="21624" xr:uid="{DE65962E-29E4-45DF-B945-0586CAEDEC28}"/>
    <cellStyle name="40% - Accent3 6 5" xfId="8872" xr:uid="{C10C2002-B424-4EB2-95EF-28F74E3BB0D8}"/>
    <cellStyle name="40% - Accent3 6 6" xfId="17938" xr:uid="{BA5B55B8-23CD-4E75-959C-72810F213B59}"/>
    <cellStyle name="40% - Accent3 7" xfId="1203" xr:uid="{5370B206-21B2-4E7D-B0F6-3DBD5A111506}"/>
    <cellStyle name="40% - Accent3 7 2" xfId="1738" xr:uid="{408FF04E-EA75-4B28-955F-7381ACB391E4}"/>
    <cellStyle name="40% - Accent3 7 2 2" xfId="3208" xr:uid="{7EF7A648-7B66-4761-BD82-58388DEA3842}"/>
    <cellStyle name="40% - Accent3 7 2 2 2" xfId="7410" xr:uid="{6B9CA1EF-71EB-4910-9712-C0B2807056F3}"/>
    <cellStyle name="40% - Accent3 7 2 2 2 2" xfId="17022" xr:uid="{463797EE-0D00-4420-B521-A982FF66EF50}"/>
    <cellStyle name="40% - Accent3 7 2 2 2 3" xfId="26055" xr:uid="{C96131E4-4D49-4498-B42D-6F3172738EF8}"/>
    <cellStyle name="40% - Accent3 7 2 2 3" xfId="11436" xr:uid="{FE623869-35F9-44BF-A2CF-378A781941CD}"/>
    <cellStyle name="40% - Accent3 7 2 2 4" xfId="20502" xr:uid="{4F651B00-06F0-483E-B420-FE8C0777C123}"/>
    <cellStyle name="40% - Accent3 7 2 3" xfId="5127" xr:uid="{84F08F1F-51D2-4893-A162-A0896934D1A9}"/>
    <cellStyle name="40% - Accent3 7 2 3 2" xfId="16714" xr:uid="{73307A8F-587E-4439-919D-4E8BB22780EF}"/>
    <cellStyle name="40% - Accent3 7 2 3 3" xfId="25735" xr:uid="{032F1F8E-B28D-469C-8E5C-06AB87E9F97C}"/>
    <cellStyle name="40% - Accent3 7 2 4" xfId="9451" xr:uid="{1CFFEFF7-38FE-41E7-8614-C11692A9EA41}"/>
    <cellStyle name="40% - Accent3 7 2 5" xfId="18517" xr:uid="{E8CAE141-439D-4274-9E87-0AD4D0BE94C1}"/>
    <cellStyle name="40% - Accent3 7 3" xfId="2776" xr:uid="{AF7F6279-8375-4095-B5BB-13B8E1E93845}"/>
    <cellStyle name="40% - Accent3 7 3 2" xfId="6978" xr:uid="{B470A849-FCA7-468B-A814-5C2FD4F528FA}"/>
    <cellStyle name="40% - Accent3 7 3 2 2" xfId="17640" xr:uid="{AC29A51E-D1AC-4905-A104-C24F11CFA047}"/>
    <cellStyle name="40% - Accent3 7 3 2 3" xfId="26761" xr:uid="{E9D8831D-266E-4218-BE21-1737D7D7EA72}"/>
    <cellStyle name="40% - Accent3 7 3 3" xfId="11004" xr:uid="{A30209A9-CBAA-4CD5-A686-29D1835250C4}"/>
    <cellStyle name="40% - Accent3 7 3 4" xfId="20070" xr:uid="{2E7F8211-7EC0-407B-B031-2FA6A4207E3E}"/>
    <cellStyle name="40% - Accent3 7 4" xfId="4695" xr:uid="{C10A7218-54EF-462F-8A84-A000CFF2C168}"/>
    <cellStyle name="40% - Accent3 7 4 2" xfId="12253" xr:uid="{8486B2BE-760F-4B5C-8A2A-AA5899D1A08C}"/>
    <cellStyle name="40% - Accent3 7 4 3" xfId="21316" xr:uid="{E768C61A-33CF-4304-BABD-7E13DCEB6967}"/>
    <cellStyle name="40% - Accent3 7 5" xfId="9019" xr:uid="{FF50F4EC-698F-41FB-87E6-49806579448D}"/>
    <cellStyle name="40% - Accent3 7 6" xfId="18085" xr:uid="{880EF3E8-7470-48F3-A910-8A32E6943B6A}"/>
    <cellStyle name="40% - Accent3 8" xfId="1324" xr:uid="{13F914F0-DFD0-4A2A-8F25-84069B1D4B62}"/>
    <cellStyle name="40% - Accent3 8 2" xfId="1836" xr:uid="{66FD6514-DEB0-495A-9332-618DC8A2B8B7}"/>
    <cellStyle name="40% - Accent3 9" xfId="1417" xr:uid="{9F4F7417-FA85-494E-850D-A4202A317C2F}"/>
    <cellStyle name="40% - Accent3 9 2" xfId="2898" xr:uid="{FB4257BE-8D34-4766-9200-4F63A9D0389C}"/>
    <cellStyle name="40% - Accent3 9 2 2" xfId="7100" xr:uid="{2360770F-1610-4BFE-87D4-CD931D1C12E1}"/>
    <cellStyle name="40% - Accent3 9 2 2 2" xfId="17425" xr:uid="{49462AE9-DA38-4C58-970B-A33529C34A63}"/>
    <cellStyle name="40% - Accent3 9 2 2 3" xfId="26521" xr:uid="{C1A40BF4-B2A0-457D-AFD3-CE2AF9694AB7}"/>
    <cellStyle name="40% - Accent3 9 2 3" xfId="11126" xr:uid="{39F70FC4-B8B7-4D84-9241-C16F98F4A367}"/>
    <cellStyle name="40% - Accent3 9 2 4" xfId="20192" xr:uid="{13B294D7-99F9-4E6B-BE75-189C3B4BD782}"/>
    <cellStyle name="40% - Accent3 9 3" xfId="4817" xr:uid="{9A0D0E97-2C6E-48D2-8634-A57E5E65B44E}"/>
    <cellStyle name="40% - Accent3 9 3 2" xfId="12715" xr:uid="{9C3184BB-7B37-4ED9-86CF-2A4CEA81D476}"/>
    <cellStyle name="40% - Accent3 9 3 3" xfId="21748" xr:uid="{DA4151FB-E139-4274-8DB5-A3EA7007738A}"/>
    <cellStyle name="40% - Accent3 9 4" xfId="9141" xr:uid="{308B9CFF-E1A1-487B-A160-134BF1526DC0}"/>
    <cellStyle name="40% - Accent3 9 5" xfId="18207" xr:uid="{58DE9498-1FC7-459B-8614-10630B4B4D0A}"/>
    <cellStyle name="40% - Accent4 10" xfId="389" xr:uid="{2C381D94-9DC1-46D8-B21A-CB89B8CDFC1D}"/>
    <cellStyle name="40% - Accent4 10 2" xfId="3614" xr:uid="{2ED76C0D-CB1D-4B74-A3F4-87FE3B05D01B}"/>
    <cellStyle name="40% - Accent4 10 2 2" xfId="7768" xr:uid="{E0B20A9D-2421-4316-AFCC-ACB109404782}"/>
    <cellStyle name="40% - Accent4 10 2 2 2" xfId="17066" xr:uid="{367E8A73-C623-4E7F-8AEF-CE22ADE53682}"/>
    <cellStyle name="40% - Accent4 10 2 2 3" xfId="26106" xr:uid="{A3A1518B-54BB-4DB0-AC78-2E76147707B9}"/>
    <cellStyle name="40% - Accent4 10 2 3" xfId="11750" xr:uid="{3C3410A7-2EC2-4F0D-9A27-2951A04B32C6}"/>
    <cellStyle name="40% - Accent4 10 2 4" xfId="20816" xr:uid="{A7CF5375-5C5B-40C5-851D-AF6DF4B387EC}"/>
    <cellStyle name="40% - Accent4 10 3" xfId="5442" xr:uid="{18378129-0D71-4857-A368-001A5E75D39C}"/>
    <cellStyle name="40% - Accent4 10 3 2" xfId="17220" xr:uid="{2DEB501B-693B-4158-9C2F-10734634054E}"/>
    <cellStyle name="40% - Accent4 10 3 3" xfId="26287" xr:uid="{A970631A-AF84-4C9A-A3F5-FFFB80901608}"/>
    <cellStyle name="40% - Accent4 10 4" xfId="9765" xr:uid="{E1D19D62-1A1B-422E-8B89-F805F20E115F}"/>
    <cellStyle name="40% - Accent4 10 5" xfId="18831" xr:uid="{9BE40D45-657A-4F28-B10F-2A9EBFD7C33F}"/>
    <cellStyle name="40% - Accent4 11" xfId="2427" xr:uid="{C913FE63-F01C-4225-9D51-A504EE62359B}"/>
    <cellStyle name="40% - Accent4 11 2" xfId="6628" xr:uid="{E412A311-8CCF-4D47-AA33-C67DFFAA0D1F}"/>
    <cellStyle name="40% - Accent4 11 2 2" xfId="17670" xr:uid="{909AAF6C-E9DD-4E2B-975B-15441E6AEA48}"/>
    <cellStyle name="40% - Accent4 11 2 3" xfId="26793" xr:uid="{6B8DD224-CC91-4098-8124-D6E8884D400F}"/>
    <cellStyle name="40% - Accent4 11 3" xfId="10654" xr:uid="{0F658241-6740-4FA5-903F-45A04666D1B4}"/>
    <cellStyle name="40% - Accent4 11 4" xfId="19720" xr:uid="{74535B87-5BB6-4736-BB21-94C3F0B50105}"/>
    <cellStyle name="40% - Accent4 12" xfId="4343" xr:uid="{98E18A87-CEFF-4ECF-BD72-BD794B467EC9}"/>
    <cellStyle name="40% - Accent4 12 2" xfId="12678" xr:uid="{FECC1206-F71C-48A7-9DD9-3A41E1F2AC1D}"/>
    <cellStyle name="40% - Accent4 12 3" xfId="21713" xr:uid="{6B1434F9-2D09-45DC-BB62-C6F307C0164D}"/>
    <cellStyle name="40% - Accent4 13" xfId="8669" xr:uid="{2029473F-B9D4-4E9D-9247-9E05BF503443}"/>
    <cellStyle name="40% - Accent4 14" xfId="17734" xr:uid="{6BE7578A-4FF5-467D-BC9D-EB562F748665}"/>
    <cellStyle name="40% - Accent4 2" xfId="897" xr:uid="{E48232D0-28FE-474D-B500-23917ED12D1A}"/>
    <cellStyle name="40% - Accent4 3" xfId="946" xr:uid="{041AD8B9-6B1A-4C51-B504-59E769FF66B3}"/>
    <cellStyle name="40% - Accent4 3 2" xfId="1112" xr:uid="{15622185-4CC1-4225-83A4-3E9C020AB46C}"/>
    <cellStyle name="40% - Accent4 3 2 2" xfId="1647" xr:uid="{32DB5F18-FB76-4177-A193-B34A6B2CE137}"/>
    <cellStyle name="40% - Accent4 3 2 2 2" xfId="3117" xr:uid="{B6C69F57-F1EC-4286-A01C-90DB81294B41}"/>
    <cellStyle name="40% - Accent4 3 2 2 2 2" xfId="7319" xr:uid="{B9D3717A-7228-4E73-85BB-8D52F51A0B2C}"/>
    <cellStyle name="40% - Accent4 3 2 2 2 2 2" xfId="17374" xr:uid="{E70EC21C-8AC1-45E1-946A-2CD97F3528B6}"/>
    <cellStyle name="40% - Accent4 3 2 2 2 2 3" xfId="26461" xr:uid="{540FB72F-8AF6-4CE8-A04D-AEBBEE721442}"/>
    <cellStyle name="40% - Accent4 3 2 2 2 3" xfId="11345" xr:uid="{A59BD1C0-CDC5-4DEE-83CA-5F34870F5CA8}"/>
    <cellStyle name="40% - Accent4 3 2 2 2 4" xfId="20411" xr:uid="{7133F6F3-9EDE-4DCE-BEC8-C4899C11CC9D}"/>
    <cellStyle name="40% - Accent4 3 2 2 3" xfId="5036" xr:uid="{33C7D1C4-E9C7-4018-86AA-68DA5C22F0F0}"/>
    <cellStyle name="40% - Accent4 3 2 2 3 2" xfId="16623" xr:uid="{690DC54F-E775-4551-A8D7-419E723A341A}"/>
    <cellStyle name="40% - Accent4 3 2 2 3 3" xfId="25644" xr:uid="{657017E5-8D8F-4AE1-A783-5CC45390EF97}"/>
    <cellStyle name="40% - Accent4 3 2 2 4" xfId="9360" xr:uid="{860470C2-E941-4E95-AD21-FEAA8FA0E24A}"/>
    <cellStyle name="40% - Accent4 3 2 2 5" xfId="18426" xr:uid="{DC677711-C1E0-4AE2-99EA-76FB411E9716}"/>
    <cellStyle name="40% - Accent4 3 2 3" xfId="2685" xr:uid="{E9458AA9-17C2-47BE-9E76-EC1C460905BF}"/>
    <cellStyle name="40% - Accent4 3 2 3 2" xfId="6887" xr:uid="{235408F2-4DD8-4A21-8609-B83729354D9C}"/>
    <cellStyle name="40% - Accent4 3 2 3 2 2" xfId="17004" xr:uid="{C14BE533-DE98-4E59-A514-5DA2EF5A71E6}"/>
    <cellStyle name="40% - Accent4 3 2 3 2 3" xfId="26034" xr:uid="{B023E30B-9583-4048-8BAB-5DE2C859DA8E}"/>
    <cellStyle name="40% - Accent4 3 2 3 3" xfId="10913" xr:uid="{17ACC6F3-3C38-4128-96E5-9C3BCDD17B58}"/>
    <cellStyle name="40% - Accent4 3 2 3 4" xfId="19979" xr:uid="{76F0A101-E7DB-4AD3-A08F-C115B64C690E}"/>
    <cellStyle name="40% - Accent4 3 2 4" xfId="4604" xr:uid="{6EC2D5AE-D9F9-425B-8D9D-8BF5541EBFFB}"/>
    <cellStyle name="40% - Accent4 3 2 4 2" xfId="12866" xr:uid="{E3B1EDDE-135E-48DF-B9B3-73F325D0E401}"/>
    <cellStyle name="40% - Accent4 3 2 4 3" xfId="21897" xr:uid="{4624BEB6-2126-4A8A-A838-7993A988D614}"/>
    <cellStyle name="40% - Accent4 3 2 5" xfId="8928" xr:uid="{55D40C29-8B75-421D-A633-08D9D4A83279}"/>
    <cellStyle name="40% - Accent4 3 2 6" xfId="17994" xr:uid="{9C52F0A9-6681-42FC-8437-C82B0AC8A957}"/>
    <cellStyle name="40% - Accent4 3 3" xfId="1241" xr:uid="{5337D792-3AA3-4BFA-9F00-A7692FDE9E6B}"/>
    <cellStyle name="40% - Accent4 3 3 2" xfId="1775" xr:uid="{F6F16C59-6EFE-4BAA-9682-5B968E0AB8CC}"/>
    <cellStyle name="40% - Accent4 3 3 2 2" xfId="3245" xr:uid="{41D08408-F59C-4787-AA26-C2D570F1ACD5}"/>
    <cellStyle name="40% - Accent4 3 3 2 2 2" xfId="7447" xr:uid="{6C002FB3-AC61-4307-93A9-A79A67FBC195}"/>
    <cellStyle name="40% - Accent4 3 3 2 2 2 2" xfId="16948" xr:uid="{D7B1B2C6-AB90-4F98-8A85-5749B5F6A13E}"/>
    <cellStyle name="40% - Accent4 3 3 2 2 2 3" xfId="25969" xr:uid="{2BE74B4B-FB93-4964-AE52-19D60B5843F5}"/>
    <cellStyle name="40% - Accent4 3 3 2 2 3" xfId="11473" xr:uid="{4C35AA02-B460-45BA-84D6-BE54BD118D1A}"/>
    <cellStyle name="40% - Accent4 3 3 2 2 4" xfId="20539" xr:uid="{07E0B7F1-5A10-4B6D-9DA0-049FCF29C3F5}"/>
    <cellStyle name="40% - Accent4 3 3 2 3" xfId="5164" xr:uid="{ED8879F8-FD05-4F51-B0BB-5865E38F39BD}"/>
    <cellStyle name="40% - Accent4 3 3 2 3 2" xfId="16751" xr:uid="{60967E6D-4A59-4276-844E-3B48B3CB4ADC}"/>
    <cellStyle name="40% - Accent4 3 3 2 3 3" xfId="25772" xr:uid="{D1A37F09-8A15-4E1E-87A0-F4D7940A7E85}"/>
    <cellStyle name="40% - Accent4 3 3 2 4" xfId="9488" xr:uid="{BA45DA3D-B469-4E07-A16D-B48514D84935}"/>
    <cellStyle name="40% - Accent4 3 3 2 5" xfId="18554" xr:uid="{BA02A34A-5169-4E28-BCEA-EE53A3E22442}"/>
    <cellStyle name="40% - Accent4 3 3 3" xfId="2814" xr:uid="{B0C11024-6481-4F8C-824B-564EDF58820B}"/>
    <cellStyle name="40% - Accent4 3 3 3 2" xfId="7016" xr:uid="{D55A9690-7954-41D9-8884-1D8716185FF3}"/>
    <cellStyle name="40% - Accent4 3 3 3 2 2" xfId="17145" xr:uid="{F9359B2A-98AD-4007-B769-2BCA8CAB4EDC}"/>
    <cellStyle name="40% - Accent4 3 3 3 2 3" xfId="26201" xr:uid="{B42F4735-AB84-4D08-8F3D-C957D62B1752}"/>
    <cellStyle name="40% - Accent4 3 3 3 3" xfId="11042" xr:uid="{60B43725-D3B1-495D-B6CD-4A454DF8C936}"/>
    <cellStyle name="40% - Accent4 3 3 3 4" xfId="20108" xr:uid="{A8C46B8F-1503-4633-ADD7-DF311D67288A}"/>
    <cellStyle name="40% - Accent4 3 3 4" xfId="4733" xr:uid="{1EDF4711-0692-4063-9B87-22FBD9FD3428}"/>
    <cellStyle name="40% - Accent4 3 3 4 2" xfId="15198" xr:uid="{394761E1-5373-4497-830B-07F51E87A402}"/>
    <cellStyle name="40% - Accent4 3 3 4 3" xfId="24215" xr:uid="{65CEED50-5CFC-4DCA-A387-00513E3155BA}"/>
    <cellStyle name="40% - Accent4 3 3 5" xfId="9057" xr:uid="{E911CF80-66C8-4423-B533-06E691E1E727}"/>
    <cellStyle name="40% - Accent4 3 3 6" xfId="18123" xr:uid="{E5617B06-B55E-4706-9FA8-AF5B728CEBD2}"/>
    <cellStyle name="40% - Accent4 3 4" xfId="1483" xr:uid="{7A7BF884-5341-4105-8D83-3105D727CEEB}"/>
    <cellStyle name="40% - Accent4 3 4 2" xfId="2955" xr:uid="{23745FE1-8A8A-4E72-AA5C-573247896291}"/>
    <cellStyle name="40% - Accent4 3 4 2 2" xfId="7157" xr:uid="{12BA6E04-5FB2-424D-A36D-F33AA471A356}"/>
    <cellStyle name="40% - Accent4 3 4 2 2 2" xfId="17030" xr:uid="{3D97D896-A53E-4BD0-BAA6-FC95E3EA907E}"/>
    <cellStyle name="40% - Accent4 3 4 2 2 3" xfId="26065" xr:uid="{7D45F7D0-9A34-4877-BA07-D3BAF636AD82}"/>
    <cellStyle name="40% - Accent4 3 4 2 3" xfId="11183" xr:uid="{F1B97FF3-BF15-402C-9DB4-DF01C4610189}"/>
    <cellStyle name="40% - Accent4 3 4 2 4" xfId="20249" xr:uid="{56430382-25F6-4262-8C66-6F3D35E46038}"/>
    <cellStyle name="40% - Accent4 3 4 3" xfId="4874" xr:uid="{E4DD6DA3-D203-4BB7-ABCA-E727F5138C95}"/>
    <cellStyle name="40% - Accent4 3 4 3 2" xfId="16461" xr:uid="{3664239E-A25D-4E76-8FD9-DFD937A2B78C}"/>
    <cellStyle name="40% - Accent4 3 4 3 3" xfId="25482" xr:uid="{054A824D-7625-4832-90CE-B9767358981D}"/>
    <cellStyle name="40% - Accent4 3 4 4" xfId="9198" xr:uid="{62CBECA7-82E5-4CBF-890B-1052F7204CFC}"/>
    <cellStyle name="40% - Accent4 3 4 5" xfId="18264" xr:uid="{254FBF45-3D0D-4ADB-BAA6-9D95DD6AFC66}"/>
    <cellStyle name="40% - Accent4 3 5" xfId="2525" xr:uid="{0490058C-2FD7-4A09-9099-EE3887AC5D6D}"/>
    <cellStyle name="40% - Accent4 3 5 2" xfId="6727" xr:uid="{3C3A475C-F4E9-4684-9375-B555775FA7F4}"/>
    <cellStyle name="40% - Accent4 3 5 2 2" xfId="17555" xr:uid="{F6742FAE-7198-42E6-A690-44E082977B88}"/>
    <cellStyle name="40% - Accent4 3 5 2 3" xfId="26665" xr:uid="{C9CAD374-A2C8-47BC-9A04-162F74D04E4D}"/>
    <cellStyle name="40% - Accent4 3 5 3" xfId="10753" xr:uid="{884A7BBA-12CA-49C7-8FE2-280DA133D430}"/>
    <cellStyle name="40% - Accent4 3 5 4" xfId="19819" xr:uid="{D198901E-38EC-4929-BF28-A27EB5F4BD78}"/>
    <cellStyle name="40% - Accent4 3 6" xfId="4444" xr:uid="{DAAC7011-ECCB-4BD6-91BD-0842D5EB4204}"/>
    <cellStyle name="40% - Accent4 3 6 2" xfId="14957" xr:uid="{39CC616D-05BF-491C-8E91-968C685E917C}"/>
    <cellStyle name="40% - Accent4 3 6 3" xfId="23977" xr:uid="{942B7EEC-DC74-4CC5-B9C3-3865EC875405}"/>
    <cellStyle name="40% - Accent4 3 7" xfId="8768" xr:uid="{3435FC52-48F4-41D6-AB5F-47CA3F493DEC}"/>
    <cellStyle name="40% - Accent4 3 8" xfId="17834" xr:uid="{EA4F80E8-2218-4EE9-B0AA-D79C5502B12D}"/>
    <cellStyle name="40% - Accent4 4" xfId="960" xr:uid="{A3593106-B177-4787-B4C9-C0B670F1A748}"/>
    <cellStyle name="40% - Accent4 4 2" xfId="1126" xr:uid="{5F0F44AA-0A47-4586-8793-226A36CB2D55}"/>
    <cellStyle name="40% - Accent4 4 2 2" xfId="1661" xr:uid="{5B158337-7BE1-4ABC-BCA2-7F9F6CA34104}"/>
    <cellStyle name="40% - Accent4 4 2 2 2" xfId="3131" xr:uid="{B2BA70B5-1116-4DDC-87DE-6B2CB7E80DC8}"/>
    <cellStyle name="40% - Accent4 4 2 2 2 2" xfId="7333" xr:uid="{6E793A78-8399-4B21-B876-A827BFC92C2F}"/>
    <cellStyle name="40% - Accent4 4 2 2 2 2 2" xfId="17628" xr:uid="{A656FF59-834E-4EC9-8200-1D9A3D3B219B}"/>
    <cellStyle name="40% - Accent4 4 2 2 2 2 3" xfId="26745" xr:uid="{E502F9BD-7988-46BA-9685-2C55ACD3170A}"/>
    <cellStyle name="40% - Accent4 4 2 2 2 3" xfId="11359" xr:uid="{28AFB004-57D7-4353-AD6E-67B13F411797}"/>
    <cellStyle name="40% - Accent4 4 2 2 2 4" xfId="20425" xr:uid="{117A28C6-2A99-498C-B2D6-084C6A015CBA}"/>
    <cellStyle name="40% - Accent4 4 2 2 3" xfId="5050" xr:uid="{6C286C7E-3698-467D-8727-CAE87B3F16A0}"/>
    <cellStyle name="40% - Accent4 4 2 2 3 2" xfId="16637" xr:uid="{C9FEBA36-5CDF-4C5C-9EB0-383A0682F2EA}"/>
    <cellStyle name="40% - Accent4 4 2 2 3 3" xfId="25658" xr:uid="{04C32CC1-2F22-4CCE-8FD9-4D25AF25B935}"/>
    <cellStyle name="40% - Accent4 4 2 2 4" xfId="9374" xr:uid="{F216B8EA-E8FB-4982-9DBA-961737DAC8CF}"/>
    <cellStyle name="40% - Accent4 4 2 2 5" xfId="18440" xr:uid="{431C2BAC-2DD3-44CA-A1CA-DA54430ADAC3}"/>
    <cellStyle name="40% - Accent4 4 2 3" xfId="2699" xr:uid="{EB446643-D689-4F5E-BBDF-826C77AD8BC2}"/>
    <cellStyle name="40% - Accent4 4 2 3 2" xfId="6901" xr:uid="{65B76B1C-4B25-4888-9D78-E3542AA48D03}"/>
    <cellStyle name="40% - Accent4 4 2 3 2 2" xfId="17250" xr:uid="{1614F392-8F2C-4678-BEA5-E735A9A98279}"/>
    <cellStyle name="40% - Accent4 4 2 3 2 3" xfId="26317" xr:uid="{AE2DBA50-7AA1-4349-AE6F-1DE3CE4804B4}"/>
    <cellStyle name="40% - Accent4 4 2 3 3" xfId="10927" xr:uid="{07E56E6C-8242-4C1D-8B2B-32B700D639BA}"/>
    <cellStyle name="40% - Accent4 4 2 3 4" xfId="19993" xr:uid="{F9D4C575-B39F-469B-9C87-FD3D211CB4AE}"/>
    <cellStyle name="40% - Accent4 4 2 4" xfId="4618" xr:uid="{9AED36D1-998F-46E0-85CD-BED3EFB5CCEA}"/>
    <cellStyle name="40% - Accent4 4 2 4 2" xfId="15394" xr:uid="{561015A6-7EFF-439F-95AE-17361A7969D9}"/>
    <cellStyle name="40% - Accent4 4 2 4 3" xfId="24410" xr:uid="{33E98AF1-A234-48BB-8F74-FF323537EEBD}"/>
    <cellStyle name="40% - Accent4 4 2 5" xfId="8942" xr:uid="{B4F33645-7821-4A6B-A594-B8B3326DB5E8}"/>
    <cellStyle name="40% - Accent4 4 2 6" xfId="18008" xr:uid="{8C3F0681-E2E2-4A4B-9EA8-FD58821FC919}"/>
    <cellStyle name="40% - Accent4 4 3" xfId="1255" xr:uid="{F85F823C-A822-4E40-8798-8E0F2799416D}"/>
    <cellStyle name="40% - Accent4 4 3 2" xfId="1789" xr:uid="{1E8A7707-5779-4EE2-8318-5105BCF84CB8}"/>
    <cellStyle name="40% - Accent4 4 3 2 2" xfId="3259" xr:uid="{7F38264D-3322-48ED-80E7-F57EDF7AF1D1}"/>
    <cellStyle name="40% - Accent4 4 3 2 2 2" xfId="7461" xr:uid="{A5B4759B-C44B-48EE-BA38-7C2B092A5B9E}"/>
    <cellStyle name="40% - Accent4 4 3 2 2 2 2" xfId="14975" xr:uid="{8B97B2F4-0687-4C4D-B1BE-708FD9219C66}"/>
    <cellStyle name="40% - Accent4 4 3 2 2 2 3" xfId="23996" xr:uid="{ABF6539F-5154-403D-9D3A-31A161E8D415}"/>
    <cellStyle name="40% - Accent4 4 3 2 2 3" xfId="11487" xr:uid="{44701740-7FE6-4AF7-9361-09A0CAF7EC5D}"/>
    <cellStyle name="40% - Accent4 4 3 2 2 4" xfId="20553" xr:uid="{334FB7BE-4249-47BD-82DF-0BB31F9021A0}"/>
    <cellStyle name="40% - Accent4 4 3 2 3" xfId="5178" xr:uid="{7979FB53-2BFF-4375-A7B0-708282A36E4D}"/>
    <cellStyle name="40% - Accent4 4 3 2 3 2" xfId="16765" xr:uid="{3E9088E5-2E16-4B33-ABBA-E34085A6DFC0}"/>
    <cellStyle name="40% - Accent4 4 3 2 3 3" xfId="25786" xr:uid="{AFF51E3E-E050-4235-A1A8-FB8053580EE9}"/>
    <cellStyle name="40% - Accent4 4 3 2 4" xfId="9502" xr:uid="{6DC2A767-B2BC-4078-B1E5-B1BD52731D70}"/>
    <cellStyle name="40% - Accent4 4 3 2 5" xfId="18568" xr:uid="{1F74A047-4D3B-427B-8270-86355B815969}"/>
    <cellStyle name="40% - Accent4 4 3 3" xfId="2828" xr:uid="{29CC30F2-169E-4BCE-A8D6-F3AB19D40CD6}"/>
    <cellStyle name="40% - Accent4 4 3 3 2" xfId="7030" xr:uid="{3D6032AF-74B2-43E9-BDD8-7DDD2E794A1C}"/>
    <cellStyle name="40% - Accent4 4 3 3 2 2" xfId="17445" xr:uid="{4FC5A1A0-0C64-413D-AA4B-D9B47F7A1268}"/>
    <cellStyle name="40% - Accent4 4 3 3 2 3" xfId="26543" xr:uid="{CB08D4AF-760E-4955-BCA9-ED05D67C6650}"/>
    <cellStyle name="40% - Accent4 4 3 3 3" xfId="11056" xr:uid="{540C009C-D264-4876-8681-8A0F3D95E3DD}"/>
    <cellStyle name="40% - Accent4 4 3 3 4" xfId="20122" xr:uid="{9DE51773-86ED-4B93-8244-AEE2CAED2605}"/>
    <cellStyle name="40% - Accent4 4 3 4" xfId="4747" xr:uid="{647AC3F9-B69F-4E8D-88E9-AD5F5431BD73}"/>
    <cellStyle name="40% - Accent4 4 3 4 2" xfId="13506" xr:uid="{CAF19F6C-43D1-4C10-92B5-AD8FC667AA34}"/>
    <cellStyle name="40% - Accent4 4 3 4 3" xfId="22528" xr:uid="{AE838972-9FEF-4C0C-960C-79E3E21ADE00}"/>
    <cellStyle name="40% - Accent4 4 3 5" xfId="9071" xr:uid="{BDA3444E-8A3E-4612-972B-F60E133082B9}"/>
    <cellStyle name="40% - Accent4 4 3 6" xfId="18137" xr:uid="{33CA2631-6568-4A8E-8E35-E38A21B89AB7}"/>
    <cellStyle name="40% - Accent4 4 4" xfId="1497" xr:uid="{53E941D3-253E-41A5-89D9-B90255B15D76}"/>
    <cellStyle name="40% - Accent4 4 4 2" xfId="2969" xr:uid="{64E8ECBD-28F6-4F8B-A82B-B3DA5FFAAE1A}"/>
    <cellStyle name="40% - Accent4 4 4 2 2" xfId="7171" xr:uid="{4C3BFC46-91B8-496E-A31F-3A9FB6ABCDDA}"/>
    <cellStyle name="40% - Accent4 4 4 2 2 2" xfId="17214" xr:uid="{19B9EF49-F819-4720-9E4E-EC0338F6DDA6}"/>
    <cellStyle name="40% - Accent4 4 4 2 2 3" xfId="26281" xr:uid="{C5A9D457-F6A5-4C1A-8B38-B782CF8B4C0C}"/>
    <cellStyle name="40% - Accent4 4 4 2 3" xfId="11197" xr:uid="{BC3A7C79-2980-4FB6-ACAE-072952D7587A}"/>
    <cellStyle name="40% - Accent4 4 4 2 4" xfId="20263" xr:uid="{1D7B51F1-2E61-49F5-AB02-E8D4360F8219}"/>
    <cellStyle name="40% - Accent4 4 4 3" xfId="4888" xr:uid="{DEBFB934-B66A-451C-BC46-F15622EB481E}"/>
    <cellStyle name="40% - Accent4 4 4 3 2" xfId="16475" xr:uid="{BC50EAB2-0ABE-41DD-9AEA-313C6CCDBBDD}"/>
    <cellStyle name="40% - Accent4 4 4 3 3" xfId="25496" xr:uid="{AC4C20D0-80E7-438D-8EB4-CB7ABCEBC4F9}"/>
    <cellStyle name="40% - Accent4 4 4 4" xfId="9212" xr:uid="{6ACCF987-3039-4C58-9F32-C39A2CC72DC1}"/>
    <cellStyle name="40% - Accent4 4 4 5" xfId="18278" xr:uid="{148AD842-2DEA-4155-B17B-089D17E98EAA}"/>
    <cellStyle name="40% - Accent4 4 5" xfId="2539" xr:uid="{C2FC022D-5DCB-4B78-AA59-255FCEA2A0B9}"/>
    <cellStyle name="40% - Accent4 4 5 2" xfId="6741" xr:uid="{34CD179E-7AB9-4EE0-9F58-B12D83C63388}"/>
    <cellStyle name="40% - Accent4 4 5 2 2" xfId="17149" xr:uid="{711C2115-50F4-486C-9EB3-CE8306112AAE}"/>
    <cellStyle name="40% - Accent4 4 5 2 3" xfId="26205" xr:uid="{D6200A21-F9B6-4331-95EB-A543B48165D5}"/>
    <cellStyle name="40% - Accent4 4 5 3" xfId="10767" xr:uid="{5CF54CFC-08DD-4999-BC6D-574BED38A927}"/>
    <cellStyle name="40% - Accent4 4 5 4" xfId="19833" xr:uid="{29D7B1BA-698C-421F-9333-CED24ADDC45A}"/>
    <cellStyle name="40% - Accent4 4 6" xfId="4458" xr:uid="{8218ED20-B678-4CE5-B6FC-D86C87CA4934}"/>
    <cellStyle name="40% - Accent4 4 6 2" xfId="12851" xr:uid="{2D2D27C4-4EE7-49DE-A9F5-B6F00DCD85DA}"/>
    <cellStyle name="40% - Accent4 4 6 3" xfId="21882" xr:uid="{A75488E3-76D9-4610-B344-E35452E11F39}"/>
    <cellStyle name="40% - Accent4 4 7" xfId="8782" xr:uid="{AB40C314-C32A-41F9-9FBB-4803BAD150CE}"/>
    <cellStyle name="40% - Accent4 4 8" xfId="17848" xr:uid="{3D115B60-8B3D-45BE-9DBB-220F58841207}"/>
    <cellStyle name="40% - Accent4 5" xfId="974" xr:uid="{AD13A186-44E6-4B2F-8F6E-7B4EF58B748E}"/>
    <cellStyle name="40% - Accent4 5 2" xfId="1140" xr:uid="{B38CF32E-A61D-4FE4-987F-2FFE773069BE}"/>
    <cellStyle name="40% - Accent4 5 2 2" xfId="1675" xr:uid="{C3E4676F-0E82-443F-8C87-E3872AE08A68}"/>
    <cellStyle name="40% - Accent4 5 2 2 2" xfId="3145" xr:uid="{82C2BEB3-5747-47C0-821F-61D35621CE57}"/>
    <cellStyle name="40% - Accent4 5 2 2 2 2" xfId="7347" xr:uid="{842314E1-44B0-4120-87CF-4B7BAA9A7601}"/>
    <cellStyle name="40% - Accent4 5 2 2 2 2 2" xfId="16332" xr:uid="{D51B058A-5BC8-4197-BE0A-C1A617C78B98}"/>
    <cellStyle name="40% - Accent4 5 2 2 2 2 3" xfId="25348" xr:uid="{1AB1BF2F-66DA-40DE-BC5E-FA977DC96AD6}"/>
    <cellStyle name="40% - Accent4 5 2 2 2 3" xfId="11373" xr:uid="{C367811A-140E-4FAD-A606-844362C5F805}"/>
    <cellStyle name="40% - Accent4 5 2 2 2 4" xfId="20439" xr:uid="{8675363F-73B1-4470-8AD1-046CBE8A7F4A}"/>
    <cellStyle name="40% - Accent4 5 2 2 3" xfId="5064" xr:uid="{7BBE46E7-9663-43CC-9B9D-FB2197B67DB7}"/>
    <cellStyle name="40% - Accent4 5 2 2 3 2" xfId="16651" xr:uid="{8949CAC4-EC3B-49B1-97F1-86F9C591FC84}"/>
    <cellStyle name="40% - Accent4 5 2 2 3 3" xfId="25672" xr:uid="{B7B6041F-76B3-4873-854F-61A3271307A2}"/>
    <cellStyle name="40% - Accent4 5 2 2 4" xfId="9388" xr:uid="{01592BC2-AF15-493C-9960-1E7DDDB5304E}"/>
    <cellStyle name="40% - Accent4 5 2 2 5" xfId="18454" xr:uid="{2D0CC515-E5FD-4E64-8F59-1E5D68A1BEB5}"/>
    <cellStyle name="40% - Accent4 5 2 3" xfId="2713" xr:uid="{F8A2829B-6B00-47B8-B819-4546D52CD8D4}"/>
    <cellStyle name="40% - Accent4 5 2 3 2" xfId="6915" xr:uid="{4C797C27-0FB8-4F27-9373-92391E5BC902}"/>
    <cellStyle name="40% - Accent4 5 2 3 2 2" xfId="17433" xr:uid="{AC48FB22-4544-497B-9686-4DA5EB175A6D}"/>
    <cellStyle name="40% - Accent4 5 2 3 2 3" xfId="26529" xr:uid="{614C9230-A450-4307-BBB4-3873F4CA39B3}"/>
    <cellStyle name="40% - Accent4 5 2 3 3" xfId="10941" xr:uid="{DFC8F6A5-26D2-4BAF-BCA1-8FF7B364FED7}"/>
    <cellStyle name="40% - Accent4 5 2 3 4" xfId="20007" xr:uid="{32C33D6B-9270-42F8-9327-C7B0F4290798}"/>
    <cellStyle name="40% - Accent4 5 2 4" xfId="4632" xr:uid="{1E1579D5-8F2D-4FDE-8E87-28824DB31EF6}"/>
    <cellStyle name="40% - Accent4 5 2 4 2" xfId="12702" xr:uid="{A223DAC4-4009-4DA8-8DE9-8CE841FAB44F}"/>
    <cellStyle name="40% - Accent4 5 2 4 3" xfId="21736" xr:uid="{1E3A2706-B387-4B63-8B8A-15CA2B8241E0}"/>
    <cellStyle name="40% - Accent4 5 2 5" xfId="8956" xr:uid="{335A011D-DEA5-48D5-BCEB-BA6A5606B8A6}"/>
    <cellStyle name="40% - Accent4 5 2 6" xfId="18022" xr:uid="{FC23ACE5-ED15-4BAB-8C12-97DB7451A4DB}"/>
    <cellStyle name="40% - Accent4 5 3" xfId="1269" xr:uid="{354DE167-B3C1-4434-8191-8FEAC9E74A75}"/>
    <cellStyle name="40% - Accent4 5 3 2" xfId="1803" xr:uid="{29606774-25BE-46D9-ABA5-B3AA2B98A516}"/>
    <cellStyle name="40% - Accent4 5 3 2 2" xfId="3273" xr:uid="{E799B0B1-DE7B-4A29-9161-2BA97A332C14}"/>
    <cellStyle name="40% - Accent4 5 3 2 2 2" xfId="7475" xr:uid="{69AE861C-7AD6-4796-A724-30B33983A7F9}"/>
    <cellStyle name="40% - Accent4 5 3 2 2 2 2" xfId="17082" xr:uid="{80E9721F-01D5-48B0-B673-5C7267C83BBE}"/>
    <cellStyle name="40% - Accent4 5 3 2 2 2 3" xfId="26124" xr:uid="{C5846A6A-D836-48A1-B1FD-9378B9BA6551}"/>
    <cellStyle name="40% - Accent4 5 3 2 2 3" xfId="11501" xr:uid="{0144473D-C8CB-4E63-81C3-AC71C624CE6C}"/>
    <cellStyle name="40% - Accent4 5 3 2 2 4" xfId="20567" xr:uid="{2D61139A-F74E-477E-BECD-9ECC7E58A34D}"/>
    <cellStyle name="40% - Accent4 5 3 2 3" xfId="5192" xr:uid="{DD7EAA2C-6672-4AB5-A313-AD8D777DDF48}"/>
    <cellStyle name="40% - Accent4 5 3 2 3 2" xfId="16779" xr:uid="{1D1E8C5B-4D93-4C4A-BB36-8C22D6C17E22}"/>
    <cellStyle name="40% - Accent4 5 3 2 3 3" xfId="25800" xr:uid="{AA829FC1-1F27-42C6-8094-FEC0BA2DF40B}"/>
    <cellStyle name="40% - Accent4 5 3 2 4" xfId="9516" xr:uid="{1476E52E-65A5-47A6-AE0F-132E05BF8D0E}"/>
    <cellStyle name="40% - Accent4 5 3 2 5" xfId="18582" xr:uid="{E22DC3BA-EBF8-4DF6-B714-4AEBCA9AF5A4}"/>
    <cellStyle name="40% - Accent4 5 3 3" xfId="2842" xr:uid="{671360AA-15E4-4183-ACEB-68E2B24D1868}"/>
    <cellStyle name="40% - Accent4 5 3 3 2" xfId="7044" xr:uid="{5D3CAFF4-0228-467B-AC53-A8395748D658}"/>
    <cellStyle name="40% - Accent4 5 3 3 2 2" xfId="17050" xr:uid="{8200E120-FD7C-454F-9069-C2D72021C95F}"/>
    <cellStyle name="40% - Accent4 5 3 3 2 3" xfId="26088" xr:uid="{7EEF0E67-ECA5-48BC-8315-05B975B66891}"/>
    <cellStyle name="40% - Accent4 5 3 3 3" xfId="11070" xr:uid="{6D85D145-05A3-425C-B1AE-F97E8E6D2A0E}"/>
    <cellStyle name="40% - Accent4 5 3 3 4" xfId="20136" xr:uid="{9933E003-B0E1-4B54-AA1D-330F8B9CB51B}"/>
    <cellStyle name="40% - Accent4 5 3 4" xfId="4761" xr:uid="{5F14546B-7F48-4884-8C4F-65A58880AF1E}"/>
    <cellStyle name="40% - Accent4 5 3 4 2" xfId="14956" xr:uid="{56D0B703-4DB2-4073-8CB5-631B61D65C26}"/>
    <cellStyle name="40% - Accent4 5 3 4 3" xfId="23976" xr:uid="{0CBAA42A-3CA2-4305-9237-3EDD42002599}"/>
    <cellStyle name="40% - Accent4 5 3 5" xfId="9085" xr:uid="{70EA6AF1-4DF6-474B-9BFF-3F809B325DC8}"/>
    <cellStyle name="40% - Accent4 5 3 6" xfId="18151" xr:uid="{DC4015C9-9A37-4E8C-98D9-2FF22F62F38F}"/>
    <cellStyle name="40% - Accent4 5 4" xfId="1511" xr:uid="{FF71F5BE-8961-45C0-8009-D6579A47AF9A}"/>
    <cellStyle name="40% - Accent4 5 4 2" xfId="2983" xr:uid="{60E42A50-4D34-47A9-9FA8-2995E7E9DF9B}"/>
    <cellStyle name="40% - Accent4 5 4 2 2" xfId="7185" xr:uid="{5F7EAAA0-0490-4508-8A2A-546BDD483943}"/>
    <cellStyle name="40% - Accent4 5 4 2 2 2" xfId="17164" xr:uid="{D262272A-4CBA-426A-AEE1-C40754559077}"/>
    <cellStyle name="40% - Accent4 5 4 2 2 3" xfId="26223" xr:uid="{D4D6F42E-73FF-423C-9D21-660F8D611589}"/>
    <cellStyle name="40% - Accent4 5 4 2 3" xfId="11211" xr:uid="{01FC1A68-6E72-4A76-A77A-EC69A0D8E338}"/>
    <cellStyle name="40% - Accent4 5 4 2 4" xfId="20277" xr:uid="{0CF7398B-0731-4B21-B21B-9777C0F47AC0}"/>
    <cellStyle name="40% - Accent4 5 4 3" xfId="4902" xr:uid="{723EE0A6-DFD3-4BCA-948C-BC59DBC0F583}"/>
    <cellStyle name="40% - Accent4 5 4 3 2" xfId="16489" xr:uid="{B787659F-E4FF-4C1D-853B-B7369B554C85}"/>
    <cellStyle name="40% - Accent4 5 4 3 3" xfId="25510" xr:uid="{AC6BBB24-5CCA-43ED-AF9C-A0DD17CED978}"/>
    <cellStyle name="40% - Accent4 5 4 4" xfId="9226" xr:uid="{032C9708-4654-49B4-BC8C-83798084DDC5}"/>
    <cellStyle name="40% - Accent4 5 4 5" xfId="18292" xr:uid="{C72A33E6-EFC4-4AA0-A812-66D9E6D0EE69}"/>
    <cellStyle name="40% - Accent4 5 5" xfId="2553" xr:uid="{A6EE4111-3548-4BE9-AD45-644149BF85E1}"/>
    <cellStyle name="40% - Accent4 5 5 2" xfId="6755" xr:uid="{CA8BB447-A5AF-4529-B6FD-2CABC458646F}"/>
    <cellStyle name="40% - Accent4 5 5 2 2" xfId="15080" xr:uid="{033F1EE0-A8D2-4886-98F1-10FDD4024F66}"/>
    <cellStyle name="40% - Accent4 5 5 2 3" xfId="24099" xr:uid="{3288FC5A-6AE7-4B29-902F-BD18FE55C05A}"/>
    <cellStyle name="40% - Accent4 5 5 3" xfId="10781" xr:uid="{95CE2F58-0099-421B-8C92-452AF31FB3BE}"/>
    <cellStyle name="40% - Accent4 5 5 4" xfId="19847" xr:uid="{BA0DB4DD-DB34-405D-B7A3-3DF2B9ACC695}"/>
    <cellStyle name="40% - Accent4 5 6" xfId="4472" xr:uid="{86B3B015-53F2-49BB-8A62-37886A64B8BE}"/>
    <cellStyle name="40% - Accent4 5 6 2" xfId="15379" xr:uid="{2ABD3C15-3A33-4522-BA61-37F041868DA9}"/>
    <cellStyle name="40% - Accent4 5 6 3" xfId="24395" xr:uid="{76498994-16A5-4567-AF50-2E19EE1E35BA}"/>
    <cellStyle name="40% - Accent4 5 7" xfId="8796" xr:uid="{31DC98C3-2A55-486F-A5BA-6251D84232A3}"/>
    <cellStyle name="40% - Accent4 5 8" xfId="17862" xr:uid="{8A5D0E86-5C39-4B31-A981-65E1011848F5}"/>
    <cellStyle name="40% - Accent4 6" xfId="1058" xr:uid="{35480ADB-8EB3-478B-BD9F-95417488AA48}"/>
    <cellStyle name="40% - Accent4 6 2" xfId="1592" xr:uid="{06961321-B3F1-4779-8784-329F105AE986}"/>
    <cellStyle name="40% - Accent4 6 2 2" xfId="3062" xr:uid="{97A4EA90-F68F-4EF6-B73B-4EE4EB47F850}"/>
    <cellStyle name="40% - Accent4 6 2 2 2" xfId="7264" xr:uid="{935E2BD2-BE1B-4E1E-8F0C-DFE958A79CE9}"/>
    <cellStyle name="40% - Accent4 6 2 2 2 2" xfId="13354" xr:uid="{7F4C4011-EDDF-42B9-B67A-4100CB68C423}"/>
    <cellStyle name="40% - Accent4 6 2 2 2 3" xfId="22378" xr:uid="{515A9265-197B-4AD2-B370-CFB1A60A212B}"/>
    <cellStyle name="40% - Accent4 6 2 2 3" xfId="11290" xr:uid="{1F15430D-9DAD-4A23-AD91-79D8B772C936}"/>
    <cellStyle name="40% - Accent4 6 2 2 4" xfId="20356" xr:uid="{D92C08BB-6EDF-40D6-8460-6E7C25CE1790}"/>
    <cellStyle name="40% - Accent4 6 2 3" xfId="4981" xr:uid="{1156708C-3628-481E-AE96-E3D3207AAACB}"/>
    <cellStyle name="40% - Accent4 6 2 3 2" xfId="16568" xr:uid="{1BF87D95-3BB7-4866-AEAD-88A1A1514163}"/>
    <cellStyle name="40% - Accent4 6 2 3 3" xfId="25589" xr:uid="{46872043-1067-49A2-AB2B-CAFB4498FC8A}"/>
    <cellStyle name="40% - Accent4 6 2 4" xfId="9305" xr:uid="{351E5684-CD72-411D-A4D5-9EF288ED1CA6}"/>
    <cellStyle name="40% - Accent4 6 2 5" xfId="18371" xr:uid="{4A41784F-B0E5-4771-B9B7-1E22921B06E4}"/>
    <cellStyle name="40% - Accent4 6 3" xfId="2631" xr:uid="{3B0D0661-8AD3-49F1-AAFC-3AD04E72CCE1}"/>
    <cellStyle name="40% - Accent4 6 3 2" xfId="6833" xr:uid="{20A7D080-9684-41E1-8952-E76B5B07738A}"/>
    <cellStyle name="40% - Accent4 6 3 2 2" xfId="12528" xr:uid="{0F066CD6-46F1-4DC3-962F-81124157DFB3}"/>
    <cellStyle name="40% - Accent4 6 3 2 3" xfId="21566" xr:uid="{D5ECFC49-6B6D-4FE5-9475-4280FEFCE7BB}"/>
    <cellStyle name="40% - Accent4 6 3 3" xfId="10859" xr:uid="{5D6C2836-96AB-438A-8212-ED3D9BCB7FB8}"/>
    <cellStyle name="40% - Accent4 6 3 4" xfId="19925" xr:uid="{34D3A270-74E8-4D3A-BDC1-3CA10FE8A547}"/>
    <cellStyle name="40% - Accent4 6 4" xfId="4550" xr:uid="{FC5D439A-E50C-4C90-B665-966CB4771FF9}"/>
    <cellStyle name="40% - Accent4 6 4 2" xfId="15221" xr:uid="{A0AC1224-6F6F-46A6-AE99-25ADB1C54EE5}"/>
    <cellStyle name="40% - Accent4 6 4 3" xfId="24239" xr:uid="{B699FA1A-AB85-485F-97E2-16E896CEB1EE}"/>
    <cellStyle name="40% - Accent4 6 5" xfId="8874" xr:uid="{F9711C1D-5D1C-49B4-A594-CB9A94D57CD2}"/>
    <cellStyle name="40% - Accent4 6 6" xfId="17940" xr:uid="{065B87D9-6E0B-49F5-84F0-338CB7AE4915}"/>
    <cellStyle name="40% - Accent4 7" xfId="1205" xr:uid="{0B653D05-6E61-4B01-B2E2-1FF2690E8BDA}"/>
    <cellStyle name="40% - Accent4 7 2" xfId="1740" xr:uid="{D2ED5C65-839A-4B32-8307-2A9CB20D9AC3}"/>
    <cellStyle name="40% - Accent4 7 2 2" xfId="3210" xr:uid="{F367C846-78F4-4FE0-BBE7-5CFCAB91F3BE}"/>
    <cellStyle name="40% - Accent4 7 2 2 2" xfId="7412" xr:uid="{5DD5C175-2154-44E9-8A4E-319D41CD9497}"/>
    <cellStyle name="40% - Accent4 7 2 2 2 2" xfId="17349" xr:uid="{105FC746-65AA-4E51-970D-9B86D534A617}"/>
    <cellStyle name="40% - Accent4 7 2 2 2 3" xfId="26432" xr:uid="{470A630A-F0B3-4042-91E1-1A02F0CA6B62}"/>
    <cellStyle name="40% - Accent4 7 2 2 3" xfId="11438" xr:uid="{D690EA02-6D32-4F14-A731-75A5F283F1CA}"/>
    <cellStyle name="40% - Accent4 7 2 2 4" xfId="20504" xr:uid="{9EF21286-4433-43F9-8CD7-A5C3FEABB8F4}"/>
    <cellStyle name="40% - Accent4 7 2 3" xfId="5129" xr:uid="{D015BAB1-7DD9-4703-A938-8A00E9A59246}"/>
    <cellStyle name="40% - Accent4 7 2 3 2" xfId="16716" xr:uid="{CF47315E-C759-4B25-9A71-B8AC02489B05}"/>
    <cellStyle name="40% - Accent4 7 2 3 3" xfId="25737" xr:uid="{2A7394A4-16B7-481F-8763-3BA9E6B9678C}"/>
    <cellStyle name="40% - Accent4 7 2 4" xfId="9453" xr:uid="{022C476B-DA75-4AB1-834D-AAC715870CE1}"/>
    <cellStyle name="40% - Accent4 7 2 5" xfId="18519" xr:uid="{0F334E48-A48A-43F9-B593-C9988E38324A}"/>
    <cellStyle name="40% - Accent4 7 3" xfId="2778" xr:uid="{9FEBB48E-C4EC-4157-B9AD-58320165C8AD}"/>
    <cellStyle name="40% - Accent4 7 3 2" xfId="6980" xr:uid="{E5BE723E-F83F-40E1-AE97-D27796FD8FD7}"/>
    <cellStyle name="40% - Accent4 7 3 2 2" xfId="17598" xr:uid="{16F99F28-D9F3-464C-9FE4-1A56CE5F1B62}"/>
    <cellStyle name="40% - Accent4 7 3 2 3" xfId="26712" xr:uid="{0201D434-5E42-44BE-9C29-F821EFDF13F1}"/>
    <cellStyle name="40% - Accent4 7 3 3" xfId="11006" xr:uid="{3B323285-BF60-402C-8557-3837BC6E8250}"/>
    <cellStyle name="40% - Accent4 7 3 4" xfId="20072" xr:uid="{EFC24315-009A-4F01-8B06-E5951AEA2DDD}"/>
    <cellStyle name="40% - Accent4 7 4" xfId="4697" xr:uid="{A497D0E7-66CC-4DA0-A8F5-8C633EEB1B70}"/>
    <cellStyle name="40% - Accent4 7 4 2" xfId="12800" xr:uid="{B5113726-DE27-4C04-B104-DC4F1A39853C}"/>
    <cellStyle name="40% - Accent4 7 4 3" xfId="21833" xr:uid="{911EB00E-0510-40D8-9998-6AFE8E8CE0A8}"/>
    <cellStyle name="40% - Accent4 7 5" xfId="9021" xr:uid="{FCF089A3-2887-4C7D-A082-EE5853741D76}"/>
    <cellStyle name="40% - Accent4 7 6" xfId="18087" xr:uid="{E3D57951-2852-4A8E-82A4-7244E032AB76}"/>
    <cellStyle name="40% - Accent4 8" xfId="1328" xr:uid="{7852C055-35D9-4CCD-ABA1-9CEA2B28F819}"/>
    <cellStyle name="40% - Accent4 8 2" xfId="1838" xr:uid="{C3D2D6B5-AE12-4A09-92A3-72B031275E18}"/>
    <cellStyle name="40% - Accent4 9" xfId="1419" xr:uid="{A96FE04A-2DEA-4F62-A1F2-D7B6E322561C}"/>
    <cellStyle name="40% - Accent4 9 2" xfId="2900" xr:uid="{7B71C399-37EA-4916-A8C1-C979D11286FF}"/>
    <cellStyle name="40% - Accent4 9 2 2" xfId="7102" xr:uid="{BD3CFE3A-72A2-40D9-9FC6-10DF63EF1E32}"/>
    <cellStyle name="40% - Accent4 9 2 2 2" xfId="17133" xr:uid="{C46C8863-1D30-48D1-A1BD-BD735595FAD7}"/>
    <cellStyle name="40% - Accent4 9 2 2 3" xfId="26188" xr:uid="{B9488A6F-977F-4E53-8197-74F0122BCD87}"/>
    <cellStyle name="40% - Accent4 9 2 3" xfId="11128" xr:uid="{1E3F58D3-AD87-45F0-942C-8E94369243E7}"/>
    <cellStyle name="40% - Accent4 9 2 4" xfId="20194" xr:uid="{4DF6967A-FFA1-4A40-B060-FEBD87D87C5D}"/>
    <cellStyle name="40% - Accent4 9 3" xfId="4819" xr:uid="{3267172A-50DB-4B91-ADFF-F6219C9B398E}"/>
    <cellStyle name="40% - Accent4 9 3 2" xfId="15313" xr:uid="{6FBC36D1-FE30-461C-B6E9-7D17A1A39CC3}"/>
    <cellStyle name="40% - Accent4 9 3 3" xfId="24331" xr:uid="{4AB137DD-B698-47F3-AF77-044B488045D9}"/>
    <cellStyle name="40% - Accent4 9 4" xfId="9143" xr:uid="{8E405B05-D92B-434E-92EA-5E694C48106C}"/>
    <cellStyle name="40% - Accent4 9 5" xfId="18209" xr:uid="{F538BB6B-220A-40A1-85FD-80690E40F3B2}"/>
    <cellStyle name="40% - Accent5 10" xfId="392" xr:uid="{770E52D7-8F6B-4B21-ACFF-6FF767AAF2A3}"/>
    <cellStyle name="40% - Accent5 10 2" xfId="3616" xr:uid="{FFBCC024-F9BF-4B2C-823D-0E0A535AAC08}"/>
    <cellStyle name="40% - Accent5 10 2 2" xfId="7770" xr:uid="{A1113FDC-0AAA-4AD4-A557-E61716011E94}"/>
    <cellStyle name="40% - Accent5 10 2 2 2" xfId="17049" xr:uid="{BE7829E1-EE94-4D04-986C-2EF32058812F}"/>
    <cellStyle name="40% - Accent5 10 2 2 3" xfId="26087" xr:uid="{A67AF973-417D-4F88-A550-F1570F182FDD}"/>
    <cellStyle name="40% - Accent5 10 2 3" xfId="11752" xr:uid="{3E4ED563-69CE-42C7-BE34-5599D3115C2A}"/>
    <cellStyle name="40% - Accent5 10 2 4" xfId="20818" xr:uid="{388602EE-FB0A-47EC-B1DE-F4663C340745}"/>
    <cellStyle name="40% - Accent5 10 3" xfId="5444" xr:uid="{575DB171-650C-4182-9DB7-5D2DB791619A}"/>
    <cellStyle name="40% - Accent5 10 3 2" xfId="17342" xr:uid="{F993AB03-4C61-40ED-A980-AA5B7C04ECF0}"/>
    <cellStyle name="40% - Accent5 10 3 3" xfId="26424" xr:uid="{42FCCDA4-89D8-48A9-BEF7-E484086E4FFD}"/>
    <cellStyle name="40% - Accent5 10 4" xfId="9767" xr:uid="{14C67F1B-362E-4752-BD44-6086F5E84549}"/>
    <cellStyle name="40% - Accent5 10 5" xfId="18833" xr:uid="{E9D632D4-6D55-4CF8-BD77-FDC9D34A342C}"/>
    <cellStyle name="40% - Accent5 11" xfId="2429" xr:uid="{1ECAAB0B-E0B8-4B8F-A2D1-0585C0262163}"/>
    <cellStyle name="40% - Accent5 11 2" xfId="6630" xr:uid="{D5BC8764-CA87-479D-854C-7AABD5EFC582}"/>
    <cellStyle name="40% - Accent5 11 2 2" xfId="17093" xr:uid="{96C935F8-F0EB-49EC-B859-19E4F714EDC0}"/>
    <cellStyle name="40% - Accent5 11 2 3" xfId="26136" xr:uid="{2D213350-AEF9-4E15-8CBE-4AE391265F5A}"/>
    <cellStyle name="40% - Accent5 11 3" xfId="10656" xr:uid="{BD33423C-DE40-493A-B550-482AB4D7D13D}"/>
    <cellStyle name="40% - Accent5 11 4" xfId="19722" xr:uid="{8940B889-F07F-4328-899F-BE0AD72F749B}"/>
    <cellStyle name="40% - Accent5 12" xfId="4345" xr:uid="{04293F94-55AC-406A-A43F-1295E9F1342F}"/>
    <cellStyle name="40% - Accent5 12 2" xfId="15268" xr:uid="{6E79C92C-FCD8-41FA-AA11-4326312EF94E}"/>
    <cellStyle name="40% - Accent5 12 3" xfId="24286" xr:uid="{F55144B7-6BA5-4E94-B7AB-18845D5C85B7}"/>
    <cellStyle name="40% - Accent5 13" xfId="8671" xr:uid="{321A6C3E-65E5-42EA-96AE-22DAECB92F59}"/>
    <cellStyle name="40% - Accent5 14" xfId="17736" xr:uid="{208751B3-0343-4C81-A29D-87339520319E}"/>
    <cellStyle name="40% - Accent5 2" xfId="898" xr:uid="{B3C37F5F-4B31-48D7-BFA2-F86B8AD839A5}"/>
    <cellStyle name="40% - Accent5 3" xfId="948" xr:uid="{E375C4AC-8629-4263-B4CD-C1FFDCFD238F}"/>
    <cellStyle name="40% - Accent5 3 2" xfId="1114" xr:uid="{384063AC-B010-433F-8A66-AD5AF35DBED4}"/>
    <cellStyle name="40% - Accent5 3 2 2" xfId="1649" xr:uid="{3DB3CDE1-2FE3-4325-802B-22A82DC868EA}"/>
    <cellStyle name="40% - Accent5 3 2 2 2" xfId="3119" xr:uid="{425E7F1D-3032-4969-9AEA-A7B01E5E06EB}"/>
    <cellStyle name="40% - Accent5 3 2 2 2 2" xfId="7321" xr:uid="{3D8F8F5F-0F86-4E5F-A47D-E1C1A27234C0}"/>
    <cellStyle name="40% - Accent5 3 2 2 2 2 2" xfId="17501" xr:uid="{230A7865-C704-4738-BFA4-A5EAF46E2756}"/>
    <cellStyle name="40% - Accent5 3 2 2 2 2 3" xfId="26605" xr:uid="{23E8D460-28A1-4AFB-90F0-1723D853E5A3}"/>
    <cellStyle name="40% - Accent5 3 2 2 2 3" xfId="11347" xr:uid="{FB6430F0-AA6D-4352-84D7-80EB1E8B8125}"/>
    <cellStyle name="40% - Accent5 3 2 2 2 4" xfId="20413" xr:uid="{70E8D6A4-50C4-46CC-AB51-E5D64EAF4174}"/>
    <cellStyle name="40% - Accent5 3 2 2 3" xfId="5038" xr:uid="{E0EBD542-7A8D-418F-A65E-1F4856D93680}"/>
    <cellStyle name="40% - Accent5 3 2 2 3 2" xfId="16625" xr:uid="{B656B33E-FE48-4706-8A2B-62961313A7A5}"/>
    <cellStyle name="40% - Accent5 3 2 2 3 3" xfId="25646" xr:uid="{75C329D7-28B4-43FB-A4BE-D5EC03780711}"/>
    <cellStyle name="40% - Accent5 3 2 2 4" xfId="9362" xr:uid="{A6D3929A-ECC0-416B-9913-B3163C469767}"/>
    <cellStyle name="40% - Accent5 3 2 2 5" xfId="18428" xr:uid="{BFC8DDE0-3434-479E-8B49-74F402CBBA7D}"/>
    <cellStyle name="40% - Accent5 3 2 3" xfId="2687" xr:uid="{0A872835-A779-45DA-914D-A8675713C4FE}"/>
    <cellStyle name="40% - Accent5 3 2 3 2" xfId="6889" xr:uid="{930E8BF6-2FD7-4B40-9F71-8882138985C1}"/>
    <cellStyle name="40% - Accent5 3 2 3 2 2" xfId="17489" xr:uid="{79642BF6-571F-4678-952D-A7457399470B}"/>
    <cellStyle name="40% - Accent5 3 2 3 2 3" xfId="26592" xr:uid="{0353118D-A7CC-403E-89DD-B03A19A3B81B}"/>
    <cellStyle name="40% - Accent5 3 2 3 3" xfId="10915" xr:uid="{2996A03C-38BF-4B04-9F16-555C670E7775}"/>
    <cellStyle name="40% - Accent5 3 2 3 4" xfId="19981" xr:uid="{BF0962B0-6F5B-402D-A0D9-23A3D2C66230}"/>
    <cellStyle name="40% - Accent5 3 2 4" xfId="4606" xr:uid="{03F79EE8-550F-473B-A804-D040338E63B5}"/>
    <cellStyle name="40% - Accent5 3 2 4 2" xfId="15404" xr:uid="{D6EFFAC7-4213-4669-A7F1-5E4F0EA3ACDF}"/>
    <cellStyle name="40% - Accent5 3 2 4 3" xfId="24420" xr:uid="{EE5D204A-E06A-4452-8915-43581D0F1639}"/>
    <cellStyle name="40% - Accent5 3 2 5" xfId="8930" xr:uid="{7B14F825-91E2-418B-9C10-7FDF1ABD48AF}"/>
    <cellStyle name="40% - Accent5 3 2 6" xfId="17996" xr:uid="{F9494C44-DD74-4756-B241-E3B1A088EF47}"/>
    <cellStyle name="40% - Accent5 3 3" xfId="1243" xr:uid="{3A731B68-9298-4756-A743-891EB93279D1}"/>
    <cellStyle name="40% - Accent5 3 3 2" xfId="1777" xr:uid="{5B376B59-B8BE-4BE9-A3CF-EF805CB6F967}"/>
    <cellStyle name="40% - Accent5 3 3 2 2" xfId="3247" xr:uid="{11335041-6239-4227-972F-307A9276FA7F}"/>
    <cellStyle name="40% - Accent5 3 3 2 2 2" xfId="7449" xr:uid="{8CE5B3AD-0805-4EB2-8BC8-FB32C48000E0}"/>
    <cellStyle name="40% - Accent5 3 3 2 2 2 2" xfId="14145" xr:uid="{2B9F2D17-4904-466C-A6D1-ED0E2B4C9915}"/>
    <cellStyle name="40% - Accent5 3 3 2 2 2 3" xfId="23167" xr:uid="{892445E5-39A3-44BD-A73F-72E2A138D7AE}"/>
    <cellStyle name="40% - Accent5 3 3 2 2 3" xfId="11475" xr:uid="{26EFB8F0-4D04-4417-BBBE-926B3B6447D7}"/>
    <cellStyle name="40% - Accent5 3 3 2 2 4" xfId="20541" xr:uid="{2F1826B2-6DA3-4821-BC9F-FCB17F7174F8}"/>
    <cellStyle name="40% - Accent5 3 3 2 3" xfId="5166" xr:uid="{B75816A6-6EF6-4EC9-B36D-921386C61975}"/>
    <cellStyle name="40% - Accent5 3 3 2 3 2" xfId="16753" xr:uid="{C887122F-4C4F-4028-A049-95B3F201387D}"/>
    <cellStyle name="40% - Accent5 3 3 2 3 3" xfId="25774" xr:uid="{C36538DE-1695-4F66-AE07-3A32DF318C97}"/>
    <cellStyle name="40% - Accent5 3 3 2 4" xfId="9490" xr:uid="{7566FB20-8F43-49AF-B7C4-A18C9E634B9F}"/>
    <cellStyle name="40% - Accent5 3 3 2 5" xfId="18556" xr:uid="{7D3D7928-8858-4C0D-902F-9126B5B08EB9}"/>
    <cellStyle name="40% - Accent5 3 3 3" xfId="2816" xr:uid="{95DBA16A-C556-4E5B-88BF-966C5BBCA8B8}"/>
    <cellStyle name="40% - Accent5 3 3 3 2" xfId="7018" xr:uid="{0A9FAC61-27E9-4281-BC0B-95153D832DAC}"/>
    <cellStyle name="40% - Accent5 3 3 3 2 2" xfId="17372" xr:uid="{39A8C837-3A55-49FB-AC58-69003791C7F6}"/>
    <cellStyle name="40% - Accent5 3 3 3 2 3" xfId="26459" xr:uid="{41F5D90C-1852-4620-9C34-324EFB9855E7}"/>
    <cellStyle name="40% - Accent5 3 3 3 3" xfId="11044" xr:uid="{31910C86-1D65-47C3-AA31-0E34AB9DAB85}"/>
    <cellStyle name="40% - Accent5 3 3 3 4" xfId="20110" xr:uid="{C808C53F-0D66-405A-B121-B8BDFFDA34F6}"/>
    <cellStyle name="40% - Accent5 3 3 4" xfId="4735" xr:uid="{443B5AE6-34E0-441C-8F30-33C25AC56FCB}"/>
    <cellStyle name="40% - Accent5 3 3 4 2" xfId="15114" xr:uid="{D5F8072B-4911-4DEE-86B0-89FDFAD04DBB}"/>
    <cellStyle name="40% - Accent5 3 3 4 3" xfId="24131" xr:uid="{337D1AFA-D075-4C13-987F-46AD71792E11}"/>
    <cellStyle name="40% - Accent5 3 3 5" xfId="9059" xr:uid="{0A859AFE-9058-421C-9E32-5AB213A8C943}"/>
    <cellStyle name="40% - Accent5 3 3 6" xfId="18125" xr:uid="{799A132D-662B-4882-B8E0-8803C663285D}"/>
    <cellStyle name="40% - Accent5 3 4" xfId="1485" xr:uid="{6D6C65AF-4013-4FDB-B993-2BFAA56AEE21}"/>
    <cellStyle name="40% - Accent5 3 4 2" xfId="2957" xr:uid="{A0275635-FE99-4FA5-B1F4-7637AF032089}"/>
    <cellStyle name="40% - Accent5 3 4 2 2" xfId="7159" xr:uid="{60F7009C-C76B-46B4-A180-F900BEDA4E9D}"/>
    <cellStyle name="40% - Accent5 3 4 2 2 2" xfId="17617" xr:uid="{649B5670-B103-4926-B523-135980A9B24B}"/>
    <cellStyle name="40% - Accent5 3 4 2 2 3" xfId="26732" xr:uid="{406258D4-5AEE-439D-8BD4-CBB96154C91D}"/>
    <cellStyle name="40% - Accent5 3 4 2 3" xfId="11185" xr:uid="{3A3A7E5B-E9A5-458D-AD6C-D72803643506}"/>
    <cellStyle name="40% - Accent5 3 4 2 4" xfId="20251" xr:uid="{28CABEE3-071F-4863-98D9-EE027F09A11E}"/>
    <cellStyle name="40% - Accent5 3 4 3" xfId="4876" xr:uid="{B31B07CF-E6E7-4E1D-8C91-4786E3BC5C32}"/>
    <cellStyle name="40% - Accent5 3 4 3 2" xfId="16463" xr:uid="{B5E7B27E-A63C-4875-AD8F-D40A079F535B}"/>
    <cellStyle name="40% - Accent5 3 4 3 3" xfId="25484" xr:uid="{96EA4F81-5948-4E25-81F4-74E81EA4DC4F}"/>
    <cellStyle name="40% - Accent5 3 4 4" xfId="9200" xr:uid="{D3A9CF51-CB4C-48FB-AB01-06A2FACC9801}"/>
    <cellStyle name="40% - Accent5 3 4 5" xfId="18266" xr:uid="{B9571E54-F256-426F-9FB2-A26DBA2D5DF4}"/>
    <cellStyle name="40% - Accent5 3 5" xfId="2527" xr:uid="{A6EAD0CB-26FF-42C8-BAF3-B8DFD869F66A}"/>
    <cellStyle name="40% - Accent5 3 5 2" xfId="6729" xr:uid="{1E39B53D-5143-4A37-BE9B-2941FC003C98}"/>
    <cellStyle name="40% - Accent5 3 5 2 2" xfId="17459" xr:uid="{0C6BDC85-CCE3-42A4-888A-CDC0E9F1B9CC}"/>
    <cellStyle name="40% - Accent5 3 5 2 3" xfId="26559" xr:uid="{CBEA3C17-A6CF-4566-9B4B-A7471AC3AED2}"/>
    <cellStyle name="40% - Accent5 3 5 3" xfId="10755" xr:uid="{FFBC2A69-5439-461F-AF7A-FA5EBE55C339}"/>
    <cellStyle name="40% - Accent5 3 5 4" xfId="19821" xr:uid="{1DB27CF1-76CF-46B2-A5C3-3274F2457A73}"/>
    <cellStyle name="40% - Accent5 3 6" xfId="4446" xr:uid="{B45302DC-C792-4580-B0A6-AD0BD460EE44}"/>
    <cellStyle name="40% - Accent5 3 6 2" xfId="12862" xr:uid="{361A3B4A-AA1A-432A-AD7F-1F691CFE616A}"/>
    <cellStyle name="40% - Accent5 3 6 3" xfId="21893" xr:uid="{EB1DE8B7-90F4-4AA4-BD9E-A385ED553688}"/>
    <cellStyle name="40% - Accent5 3 7" xfId="8770" xr:uid="{863D0B3F-63BF-47B4-A874-5C6B76BC2096}"/>
    <cellStyle name="40% - Accent5 3 8" xfId="17836" xr:uid="{058ACC52-23BF-4855-A641-27DBBF4E41C0}"/>
    <cellStyle name="40% - Accent5 4" xfId="962" xr:uid="{3C9BA303-CD02-4423-9C7E-F40C245683A8}"/>
    <cellStyle name="40% - Accent5 4 2" xfId="1128" xr:uid="{018450B6-DFDE-4E9F-91FB-DCE2E5B78EC6}"/>
    <cellStyle name="40% - Accent5 4 2 2" xfId="1663" xr:uid="{9AEFEA0A-EEC3-4434-8BB8-9022E127FE8F}"/>
    <cellStyle name="40% - Accent5 4 2 2 2" xfId="3133" xr:uid="{91470E6D-5DD8-467F-95BA-A292B95F9F15}"/>
    <cellStyle name="40% - Accent5 4 2 2 2 2" xfId="7335" xr:uid="{15AC3E01-492D-4EE2-B7BA-3FE9A21F5502}"/>
    <cellStyle name="40% - Accent5 4 2 2 2 2 2" xfId="16983" xr:uid="{3995B549-BA2E-452C-B92D-0AEE1F75DD1C}"/>
    <cellStyle name="40% - Accent5 4 2 2 2 2 3" xfId="26011" xr:uid="{4F630E8C-D1AD-4F05-B8B9-155CCE9C2E68}"/>
    <cellStyle name="40% - Accent5 4 2 2 2 3" xfId="11361" xr:uid="{E776377D-26DB-4B94-8DE4-DFA8E73B739E}"/>
    <cellStyle name="40% - Accent5 4 2 2 2 4" xfId="20427" xr:uid="{D3FDB20F-5085-411D-943D-89E6F3E06EC1}"/>
    <cellStyle name="40% - Accent5 4 2 2 3" xfId="5052" xr:uid="{1803EA71-3179-48C5-8CF4-FD9DD0D4CE84}"/>
    <cellStyle name="40% - Accent5 4 2 2 3 2" xfId="16639" xr:uid="{1FF37AC5-7E36-4239-90F3-D1D142DDF3E5}"/>
    <cellStyle name="40% - Accent5 4 2 2 3 3" xfId="25660" xr:uid="{3BB97937-AAE7-446B-A2B2-4D942508881F}"/>
    <cellStyle name="40% - Accent5 4 2 2 4" xfId="9376" xr:uid="{273976C0-E953-4391-A494-B40C56F36407}"/>
    <cellStyle name="40% - Accent5 4 2 2 5" xfId="18442" xr:uid="{7A31B8AB-50A8-4903-B8EE-5B9BF4494E59}"/>
    <cellStyle name="40% - Accent5 4 2 3" xfId="2701" xr:uid="{B615F30E-D9DE-4606-B8A3-AE3DCDB2647D}"/>
    <cellStyle name="40% - Accent5 4 2 3 2" xfId="6903" xr:uid="{800C59A6-C578-46A8-9F43-9066365A2AE4}"/>
    <cellStyle name="40% - Accent5 4 2 3 2 2" xfId="17629" xr:uid="{91DEDB22-3093-4714-8764-69312CB5651A}"/>
    <cellStyle name="40% - Accent5 4 2 3 2 3" xfId="26748" xr:uid="{2C6D812C-1CC5-4193-85DF-B3A2495A9EF7}"/>
    <cellStyle name="40% - Accent5 4 2 3 3" xfId="10929" xr:uid="{13924FCB-91B5-48E8-8DBB-570CA968C144}"/>
    <cellStyle name="40% - Accent5 4 2 3 4" xfId="19995" xr:uid="{E0E6259B-7F8F-4AAD-B8C1-AE8660B5CF6D}"/>
    <cellStyle name="40% - Accent5 4 2 4" xfId="4620" xr:uid="{20355241-991A-4803-928D-11D70D2812DB}"/>
    <cellStyle name="40% - Accent5 4 2 4 2" xfId="12712" xr:uid="{527DBE85-A17D-48B1-8D92-400C446078F1}"/>
    <cellStyle name="40% - Accent5 4 2 4 3" xfId="21745" xr:uid="{FE802373-320C-4542-8992-5AFD8D784751}"/>
    <cellStyle name="40% - Accent5 4 2 5" xfId="8944" xr:uid="{D07495F1-0066-4596-ABEE-DB41CE429C1E}"/>
    <cellStyle name="40% - Accent5 4 2 6" xfId="18010" xr:uid="{5BC2DC31-3538-4BA9-A343-0B8B2C1652E4}"/>
    <cellStyle name="40% - Accent5 4 3" xfId="1257" xr:uid="{BB00BC03-FC16-4D82-8DE4-AE1599A65CDF}"/>
    <cellStyle name="40% - Accent5 4 3 2" xfId="1791" xr:uid="{5E04E61C-45D2-43E3-8C6B-B8027AF28DAD}"/>
    <cellStyle name="40% - Accent5 4 3 2 2" xfId="3261" xr:uid="{CD8FA00C-2B5B-45FA-B67C-0B3503A7743B}"/>
    <cellStyle name="40% - Accent5 4 3 2 2 2" xfId="7463" xr:uid="{965F9CA5-5531-4C70-94CE-3A3EDB488D37}"/>
    <cellStyle name="40% - Accent5 4 3 2 2 2 2" xfId="17593" xr:uid="{81EF9EB6-9966-4875-AE5C-877D25D97ABE}"/>
    <cellStyle name="40% - Accent5 4 3 2 2 2 3" xfId="26706" xr:uid="{806D11B7-DC3A-4A18-B6D8-A0746546D9E9}"/>
    <cellStyle name="40% - Accent5 4 3 2 2 3" xfId="11489" xr:uid="{59F0E1BC-B7FD-4FD6-93B0-945C1DD624EA}"/>
    <cellStyle name="40% - Accent5 4 3 2 2 4" xfId="20555" xr:uid="{BD0D524C-0727-4FCD-9173-5479AED33991}"/>
    <cellStyle name="40% - Accent5 4 3 2 3" xfId="5180" xr:uid="{C972DA54-3FEB-4C4E-B88E-FA5508ABFBE1}"/>
    <cellStyle name="40% - Accent5 4 3 2 3 2" xfId="16767" xr:uid="{BEE1FCE0-AF55-4F45-AEBB-02C4E354A69A}"/>
    <cellStyle name="40% - Accent5 4 3 2 3 3" xfId="25788" xr:uid="{FB26FF9A-48B0-48B7-92D5-1E7AD157A5B1}"/>
    <cellStyle name="40% - Accent5 4 3 2 4" xfId="9504" xr:uid="{6ECC701F-3BA1-4085-8296-4952F13EC8DB}"/>
    <cellStyle name="40% - Accent5 4 3 2 5" xfId="18570" xr:uid="{B02BA771-3581-4DDA-8835-8468C43723BC}"/>
    <cellStyle name="40% - Accent5 4 3 3" xfId="2830" xr:uid="{995F8D5E-B578-4DA0-9DED-70B9CC8003E8}"/>
    <cellStyle name="40% - Accent5 4 3 3 2" xfId="7032" xr:uid="{0E4BE703-B39E-40A3-82BC-64FD41D9D675}"/>
    <cellStyle name="40% - Accent5 4 3 3 2 2" xfId="17102" xr:uid="{1C56CACB-DCCA-4052-99FD-67B44B377915}"/>
    <cellStyle name="40% - Accent5 4 3 3 2 3" xfId="26150" xr:uid="{C12EB931-042D-4492-8A58-563BFCFA2AFC}"/>
    <cellStyle name="40% - Accent5 4 3 3 3" xfId="11058" xr:uid="{E854219F-B86F-4C1A-BBD1-A2699F91589E}"/>
    <cellStyle name="40% - Accent5 4 3 3 4" xfId="20124" xr:uid="{6F457FA1-7B8B-4D67-91A6-8DE3C8B12846}"/>
    <cellStyle name="40% - Accent5 4 3 4" xfId="4749" xr:uid="{3FE2FE4D-30DC-42F1-8F1B-F278953CF602}"/>
    <cellStyle name="40% - Accent5 4 3 4 2" xfId="15164" xr:uid="{FE7A17EC-306B-4012-8B08-378C141C1AFF}"/>
    <cellStyle name="40% - Accent5 4 3 4 3" xfId="24181" xr:uid="{AC4B112F-429D-403B-8870-5BE10AB9669C}"/>
    <cellStyle name="40% - Accent5 4 3 5" xfId="9073" xr:uid="{CCA6722A-9844-4922-93F3-5059CEC65C2B}"/>
    <cellStyle name="40% - Accent5 4 3 6" xfId="18139" xr:uid="{A9A6F5AF-2EEF-4C1D-A687-1C3C577BEE61}"/>
    <cellStyle name="40% - Accent5 4 4" xfId="1499" xr:uid="{AB58B295-D114-46AD-9861-9B361A5DA7FD}"/>
    <cellStyle name="40% - Accent5 4 4 2" xfId="2971" xr:uid="{327800E2-EA44-466E-9973-0BF882C1C3C3}"/>
    <cellStyle name="40% - Accent5 4 4 2 2" xfId="7173" xr:uid="{E60D77BA-DF94-434A-9163-3DEBE954C1F4}"/>
    <cellStyle name="40% - Accent5 4 4 2 2 2" xfId="16975" xr:uid="{83423E19-B445-4F13-AEF0-10629A263B0A}"/>
    <cellStyle name="40% - Accent5 4 4 2 2 3" xfId="26001" xr:uid="{889FD0C8-6D56-4292-A208-45AB47EF19E1}"/>
    <cellStyle name="40% - Accent5 4 4 2 3" xfId="11199" xr:uid="{614049B4-B80D-4817-A9B7-C16D32377181}"/>
    <cellStyle name="40% - Accent5 4 4 2 4" xfId="20265" xr:uid="{80C66841-4B84-4973-9A72-3D5028BD4E5B}"/>
    <cellStyle name="40% - Accent5 4 4 3" xfId="4890" xr:uid="{D168D286-C7CC-461E-997E-3D057077358D}"/>
    <cellStyle name="40% - Accent5 4 4 3 2" xfId="16477" xr:uid="{81CECF55-A195-4D89-9608-1E30C319186F}"/>
    <cellStyle name="40% - Accent5 4 4 3 3" xfId="25498" xr:uid="{B472185C-907E-4C0A-9844-A47E72E295C4}"/>
    <cellStyle name="40% - Accent5 4 4 4" xfId="9214" xr:uid="{5B50A474-83FE-479E-9CDA-140303D93D8B}"/>
    <cellStyle name="40% - Accent5 4 4 5" xfId="18280" xr:uid="{831AC351-879B-4A1E-93B7-8472EC600B09}"/>
    <cellStyle name="40% - Accent5 4 5" xfId="2541" xr:uid="{04A0FD00-62B9-4696-87FC-F3FC8DCBC4DF}"/>
    <cellStyle name="40% - Accent5 4 5 2" xfId="6743" xr:uid="{CA34B948-0121-44C5-BF03-209A8B0FB88B}"/>
    <cellStyle name="40% - Accent5 4 5 2 2" xfId="17493" xr:uid="{8E89D454-D28B-4659-8FDB-386C6778A77A}"/>
    <cellStyle name="40% - Accent5 4 5 2 3" xfId="26597" xr:uid="{B584D26C-D913-4E7C-AF8B-DE36E4992D9D}"/>
    <cellStyle name="40% - Accent5 4 5 3" xfId="10769" xr:uid="{7BEE0022-5965-4CDF-AD69-A74C39C25894}"/>
    <cellStyle name="40% - Accent5 4 5 4" xfId="19835" xr:uid="{0A3988CA-347A-4E6A-AB9A-42FDCCBCDCA4}"/>
    <cellStyle name="40% - Accent5 4 6" xfId="4460" xr:uid="{9E598792-FDF6-417D-A689-DA5F94A26B2D}"/>
    <cellStyle name="40% - Accent5 4 6 2" xfId="15389" xr:uid="{4EE7A3CC-4D21-4DAE-9C5C-755BE327DFB4}"/>
    <cellStyle name="40% - Accent5 4 6 3" xfId="24405" xr:uid="{00E5921C-AE7D-4AB1-877A-1FE048ACE6F9}"/>
    <cellStyle name="40% - Accent5 4 7" xfId="8784" xr:uid="{EF5E5D2A-8EDB-4B01-9A11-84CDFB33C2EE}"/>
    <cellStyle name="40% - Accent5 4 8" xfId="17850" xr:uid="{EDD88D04-41B3-430E-999B-17DD886175D1}"/>
    <cellStyle name="40% - Accent5 5" xfId="976" xr:uid="{A9CE9906-F20C-42C8-B280-4C220118CA5D}"/>
    <cellStyle name="40% - Accent5 5 2" xfId="1142" xr:uid="{599796E1-B906-470A-B562-EA515E9CB39E}"/>
    <cellStyle name="40% - Accent5 5 2 2" xfId="1677" xr:uid="{E95EAA11-CE12-4BCF-BC54-FC221D8112EC}"/>
    <cellStyle name="40% - Accent5 5 2 2 2" xfId="3147" xr:uid="{02B1DC24-352C-4667-B32F-1287978AFBDF}"/>
    <cellStyle name="40% - Accent5 5 2 2 2 2" xfId="7349" xr:uid="{40EB90BF-CAE8-4278-92DC-89A7F118BDB6}"/>
    <cellStyle name="40% - Accent5 5 2 2 2 2 2" xfId="16951" xr:uid="{0812DD03-42BC-457B-A2D2-F951D9190D29}"/>
    <cellStyle name="40% - Accent5 5 2 2 2 2 3" xfId="25972" xr:uid="{D4296DBF-C544-47ED-81C0-C1B650BA6DC1}"/>
    <cellStyle name="40% - Accent5 5 2 2 2 3" xfId="11375" xr:uid="{01FC37ED-8875-4A0E-BBF9-BCF02656ADDC}"/>
    <cellStyle name="40% - Accent5 5 2 2 2 4" xfId="20441" xr:uid="{21DE1D84-5D11-42E9-8866-4FA3227310F8}"/>
    <cellStyle name="40% - Accent5 5 2 2 3" xfId="5066" xr:uid="{B047800B-7321-4A52-A712-916BFFBB67EC}"/>
    <cellStyle name="40% - Accent5 5 2 2 3 2" xfId="16653" xr:uid="{1D6AAD74-3CE4-4B53-B2A5-E3FAEF74DC0F}"/>
    <cellStyle name="40% - Accent5 5 2 2 3 3" xfId="25674" xr:uid="{F9CFF900-59E5-48E1-9DAB-3CF958863FE7}"/>
    <cellStyle name="40% - Accent5 5 2 2 4" xfId="9390" xr:uid="{797E0A6D-EEED-40A1-BDCF-45A1FFF60056}"/>
    <cellStyle name="40% - Accent5 5 2 2 5" xfId="18456" xr:uid="{605DC57F-1B04-465F-8699-20E95FAC610B}"/>
    <cellStyle name="40% - Accent5 5 2 3" xfId="2715" xr:uid="{6DFFC411-6F9D-417E-9CCB-B53C9D26D385}"/>
    <cellStyle name="40% - Accent5 5 2 3 2" xfId="6917" xr:uid="{A6F776FF-ACA5-470B-9A53-621BF640A63B}"/>
    <cellStyle name="40% - Accent5 5 2 3 2 2" xfId="13070" xr:uid="{943ED98A-180C-4A46-92C6-A0681AC4E4AA}"/>
    <cellStyle name="40% - Accent5 5 2 3 2 3" xfId="22094" xr:uid="{9595C93F-91D1-4D31-847C-39EB49449E74}"/>
    <cellStyle name="40% - Accent5 5 2 3 3" xfId="10943" xr:uid="{28F331FB-CB13-404B-BAB6-0FB94ECB6007}"/>
    <cellStyle name="40% - Accent5 5 2 3 4" xfId="20009" xr:uid="{EB730D5C-6048-4833-9874-1B1B9385F910}"/>
    <cellStyle name="40% - Accent5 5 2 4" xfId="4634" xr:uid="{79AE73EE-7E51-44EA-8E25-DBE8D5DD8E52}"/>
    <cellStyle name="40% - Accent5 5 2 4 2" xfId="15301" xr:uid="{A1CE3290-4AB8-4FC6-8A0D-79C8542AC835}"/>
    <cellStyle name="40% - Accent5 5 2 4 3" xfId="24319" xr:uid="{2035FD99-8213-4FA6-B2E5-B8BB3BAA5EC5}"/>
    <cellStyle name="40% - Accent5 5 2 5" xfId="8958" xr:uid="{F415D0F2-EF5D-4DAD-B5EC-7389DDDC3118}"/>
    <cellStyle name="40% - Accent5 5 2 6" xfId="18024" xr:uid="{B001978D-568B-4BC3-A786-A29F681D8410}"/>
    <cellStyle name="40% - Accent5 5 3" xfId="1271" xr:uid="{1ED473E5-4E0A-4D7A-A3BD-3BCBAC4BE0C7}"/>
    <cellStyle name="40% - Accent5 5 3 2" xfId="1805" xr:uid="{C6D90891-C831-4BAB-AC27-85753FCE8C4D}"/>
    <cellStyle name="40% - Accent5 5 3 2 2" xfId="3275" xr:uid="{1299D66B-4F78-45D8-9EDC-B3075D8912E6}"/>
    <cellStyle name="40% - Accent5 5 3 2 2 2" xfId="7477" xr:uid="{CAD2D196-9882-41A3-86DB-2866D766A16C}"/>
    <cellStyle name="40% - Accent5 5 3 2 2 2 2" xfId="17592" xr:uid="{6D083FFF-A4A1-4EF2-AA97-A631A08D71FB}"/>
    <cellStyle name="40% - Accent5 5 3 2 2 2 3" xfId="26705" xr:uid="{553C26F3-2246-4F0F-825B-65B13C7B8342}"/>
    <cellStyle name="40% - Accent5 5 3 2 2 3" xfId="11503" xr:uid="{FE39D812-EB3A-469A-BD7A-88EE807E4870}"/>
    <cellStyle name="40% - Accent5 5 3 2 2 4" xfId="20569" xr:uid="{21602900-A639-4623-BCD5-7365E858F7C6}"/>
    <cellStyle name="40% - Accent5 5 3 2 3" xfId="5194" xr:uid="{6DDA8778-6FDE-497B-A145-4635F403F283}"/>
    <cellStyle name="40% - Accent5 5 3 2 3 2" xfId="16781" xr:uid="{B9F27476-D534-451C-A0AF-54E358DC560F}"/>
    <cellStyle name="40% - Accent5 5 3 2 3 3" xfId="25802" xr:uid="{146EC8BB-4E36-4886-A70C-D071AADFC3CA}"/>
    <cellStyle name="40% - Accent5 5 3 2 4" xfId="9518" xr:uid="{843F6B2E-E7EB-4E73-AC86-BAEBE3952BD3}"/>
    <cellStyle name="40% - Accent5 5 3 2 5" xfId="18584" xr:uid="{712DCDF0-2512-4AAC-8526-76F9AB686FCF}"/>
    <cellStyle name="40% - Accent5 5 3 3" xfId="2844" xr:uid="{72222B5E-2F15-464D-A58C-431BBCD88785}"/>
    <cellStyle name="40% - Accent5 5 3 3 2" xfId="7046" xr:uid="{C7954BA9-BFDB-46F0-AD35-96E3CA6F9F81}"/>
    <cellStyle name="40% - Accent5 5 3 3 2 2" xfId="17321" xr:uid="{30ECC940-A273-4029-9CCB-9BB9F63BFECD}"/>
    <cellStyle name="40% - Accent5 5 3 3 2 3" xfId="26397" xr:uid="{A7711E7A-4120-4417-A826-50FED92D6748}"/>
    <cellStyle name="40% - Accent5 5 3 3 3" xfId="11072" xr:uid="{AA0DDE30-B6ED-4ABC-A33D-26A6D751F218}"/>
    <cellStyle name="40% - Accent5 5 3 3 4" xfId="20138" xr:uid="{D19AFF09-F709-4AA4-B4D1-0E1551603E47}"/>
    <cellStyle name="40% - Accent5 5 3 4" xfId="4763" xr:uid="{6F2A819B-2878-4285-A1F8-6EF031866F38}"/>
    <cellStyle name="40% - Accent5 5 3 4 2" xfId="12861" xr:uid="{0892C875-42AC-4D8A-96F8-AF132B46CA2C}"/>
    <cellStyle name="40% - Accent5 5 3 4 3" xfId="21892" xr:uid="{233A4116-59F4-41F5-9E8A-EF2FA23428A3}"/>
    <cellStyle name="40% - Accent5 5 3 5" xfId="9087" xr:uid="{D5631487-8EFE-424B-8A05-F2D1B37709BF}"/>
    <cellStyle name="40% - Accent5 5 3 6" xfId="18153" xr:uid="{EB9B0C17-69C1-45FA-823E-2377ECA89D25}"/>
    <cellStyle name="40% - Accent5 5 4" xfId="1513" xr:uid="{6C11953D-3F0A-4F13-BD66-91CF57C36E2D}"/>
    <cellStyle name="40% - Accent5 5 4 2" xfId="2985" xr:uid="{34A498A5-A4C8-49C0-9AD9-8A878EE2B493}"/>
    <cellStyle name="40% - Accent5 5 4 2 2" xfId="7187" xr:uid="{694ABAE9-1D3C-4E27-A891-72D8DF580D11}"/>
    <cellStyle name="40% - Accent5 5 4 2 2 2" xfId="17463" xr:uid="{A7BD2864-6639-4535-8AE8-E9A1B8368A15}"/>
    <cellStyle name="40% - Accent5 5 4 2 2 3" xfId="26563" xr:uid="{115083AC-961E-4647-ABEF-75052E723C1C}"/>
    <cellStyle name="40% - Accent5 5 4 2 3" xfId="11213" xr:uid="{039F158F-C62E-42B7-8057-9227D42FE4A4}"/>
    <cellStyle name="40% - Accent5 5 4 2 4" xfId="20279" xr:uid="{209BB189-6765-4281-AD6C-6F43B7B69741}"/>
    <cellStyle name="40% - Accent5 5 4 3" xfId="4904" xr:uid="{6C6278D8-3EAE-4654-AD53-8A538D35F351}"/>
    <cellStyle name="40% - Accent5 5 4 3 2" xfId="16491" xr:uid="{A0DBECD9-F8A9-479A-B8FE-0A894AFD04A1}"/>
    <cellStyle name="40% - Accent5 5 4 3 3" xfId="25512" xr:uid="{B3436BBA-239A-44B9-83C4-DCA9CB083D0C}"/>
    <cellStyle name="40% - Accent5 5 4 4" xfId="9228" xr:uid="{3BEB6B39-7229-4066-9BFB-DF39A76FC0D9}"/>
    <cellStyle name="40% - Accent5 5 4 5" xfId="18294" xr:uid="{D6425CAD-76EF-4133-BB4E-5870335D10EC}"/>
    <cellStyle name="40% - Accent5 5 5" xfId="2555" xr:uid="{80CA57A0-2684-45B8-B6F2-1DF021550821}"/>
    <cellStyle name="40% - Accent5 5 5 2" xfId="6757" xr:uid="{C7A7AEB7-0E60-412E-926D-FBF27DAD8484}"/>
    <cellStyle name="40% - Accent5 5 5 2 2" xfId="17363" xr:uid="{FBCBC3FA-7969-4298-8CC4-C826814EE362}"/>
    <cellStyle name="40% - Accent5 5 5 2 3" xfId="26447" xr:uid="{63255E80-AF1F-4B52-AAB9-CA39C4BDF91E}"/>
    <cellStyle name="40% - Accent5 5 5 3" xfId="10783" xr:uid="{083CADC9-8D07-4581-99A4-BF6ADF5750BC}"/>
    <cellStyle name="40% - Accent5 5 5 4" xfId="19849" xr:uid="{A16EFFB6-611B-49A6-878F-9867713DE734}"/>
    <cellStyle name="40% - Accent5 5 6" xfId="4474" xr:uid="{FD919705-FAAB-4304-9F17-348B04E8EE98}"/>
    <cellStyle name="40% - Accent5 5 6 2" xfId="12697" xr:uid="{1F52B6B2-A151-4A33-8130-A8ADF3043A3A}"/>
    <cellStyle name="40% - Accent5 5 6 3" xfId="21731" xr:uid="{EC96D7DD-AE44-488A-8E78-0BF2545D00CB}"/>
    <cellStyle name="40% - Accent5 5 7" xfId="8798" xr:uid="{511E806E-EE7D-4E26-96D8-B2889FE35EF9}"/>
    <cellStyle name="40% - Accent5 5 8" xfId="17864" xr:uid="{FD4E0C06-72AA-40E7-B54A-FE6DD8C557ED}"/>
    <cellStyle name="40% - Accent5 6" xfId="1060" xr:uid="{075B503A-4108-47DB-8908-37F50635A5A7}"/>
    <cellStyle name="40% - Accent5 6 2" xfId="1594" xr:uid="{541C2A1C-C9B4-45F5-8C14-537B0742B68B}"/>
    <cellStyle name="40% - Accent5 6 2 2" xfId="3064" xr:uid="{B3697680-1BC5-4ACA-8FB1-D77741D2838E}"/>
    <cellStyle name="40% - Accent5 6 2 2 2" xfId="7266" xr:uid="{F827F96F-302C-4720-9850-DC0AFBAA6DE2}"/>
    <cellStyle name="40% - Accent5 6 2 2 2 2" xfId="17621" xr:uid="{4D2E5F7A-A9C3-414D-AB8E-C79C0096F72F}"/>
    <cellStyle name="40% - Accent5 6 2 2 2 3" xfId="26736" xr:uid="{3CE54D1B-7E8A-47BA-AC58-3618ED3AA3DC}"/>
    <cellStyle name="40% - Accent5 6 2 2 3" xfId="11292" xr:uid="{95F754EA-2CD4-4F55-9E75-2D36FAEFB98F}"/>
    <cellStyle name="40% - Accent5 6 2 2 4" xfId="20358" xr:uid="{20B8E404-2C71-4CCF-8EE9-F4CBE7CE9F3F}"/>
    <cellStyle name="40% - Accent5 6 2 3" xfId="4983" xr:uid="{1DD6ED1E-90BB-4B14-9AD8-4F1C5C8E05A9}"/>
    <cellStyle name="40% - Accent5 6 2 3 2" xfId="16570" xr:uid="{6B26E78A-0598-4B66-B1A9-7AA587AF3B57}"/>
    <cellStyle name="40% - Accent5 6 2 3 3" xfId="25591" xr:uid="{74A07521-7A72-46B3-9528-62A1338346C1}"/>
    <cellStyle name="40% - Accent5 6 2 4" xfId="9307" xr:uid="{E8ADD1D8-95AD-449A-B313-789D5F4287DD}"/>
    <cellStyle name="40% - Accent5 6 2 5" xfId="18373" xr:uid="{55AA3CC2-A44A-40E4-87FB-4245C445D175}"/>
    <cellStyle name="40% - Accent5 6 3" xfId="2633" xr:uid="{AF988162-36C8-4399-8C1F-366A8F8B7CD8}"/>
    <cellStyle name="40% - Accent5 6 3 2" xfId="6835" xr:uid="{9EDCE352-FEE4-4E70-B890-4FE21AA32754}"/>
    <cellStyle name="40% - Accent5 6 3 2 2" xfId="17114" xr:uid="{A173BD09-AA24-44F6-BF8A-0AACE23D4477}"/>
    <cellStyle name="40% - Accent5 6 3 2 3" xfId="26165" xr:uid="{A5666B1A-D6E6-48A0-BA62-C946B452E80B}"/>
    <cellStyle name="40% - Accent5 6 3 3" xfId="10861" xr:uid="{60DB845A-204E-4AA7-99A7-0B59B2E9655B}"/>
    <cellStyle name="40% - Accent5 6 3 4" xfId="19927" xr:uid="{B788A157-91A3-425B-BC9B-755469ADA254}"/>
    <cellStyle name="40% - Accent5 6 4" xfId="4552" xr:uid="{D7126126-85A7-4B4E-A405-BAF62186926F}"/>
    <cellStyle name="40% - Accent5 6 4 2" xfId="15138" xr:uid="{32B72D3B-F87F-4B15-8A99-02B3138B7C97}"/>
    <cellStyle name="40% - Accent5 6 4 3" xfId="24155" xr:uid="{9DB41EFD-7144-4361-B0DA-D8B832E630E1}"/>
    <cellStyle name="40% - Accent5 6 5" xfId="8876" xr:uid="{D583E096-E0CD-49CE-AE12-06D628C9B11A}"/>
    <cellStyle name="40% - Accent5 6 6" xfId="17942" xr:uid="{19E13DEE-319A-4D93-8FBE-7853BF512235}"/>
    <cellStyle name="40% - Accent5 7" xfId="1208" xr:uid="{56F001D1-FF0D-4D6F-93C2-C5DCFE54A853}"/>
    <cellStyle name="40% - Accent5 7 2" xfId="1743" xr:uid="{C6D30AF3-89DC-4615-BC8B-B407C369987B}"/>
    <cellStyle name="40% - Accent5 7 2 2" xfId="3213" xr:uid="{44E814AC-FF30-41EA-96A3-D77245E242C6}"/>
    <cellStyle name="40% - Accent5 7 2 2 2" xfId="7415" xr:uid="{6EE28262-735E-4918-BBF5-6AE82DF61637}"/>
    <cellStyle name="40% - Accent5 7 2 2 2 2" xfId="17159" xr:uid="{86DD9077-C56B-4D0C-B278-3868C59E4855}"/>
    <cellStyle name="40% - Accent5 7 2 2 2 3" xfId="26218" xr:uid="{AB5759E4-B08B-40BF-8405-EA53689A6988}"/>
    <cellStyle name="40% - Accent5 7 2 2 3" xfId="11441" xr:uid="{5DC8DD65-8FE2-422D-9EC2-91A72F02D3D6}"/>
    <cellStyle name="40% - Accent5 7 2 2 4" xfId="20507" xr:uid="{55F9013A-FA84-4674-B5B9-D2F6A19A1040}"/>
    <cellStyle name="40% - Accent5 7 2 3" xfId="5132" xr:uid="{026A7866-86F3-4826-92EA-487E47ECF0EC}"/>
    <cellStyle name="40% - Accent5 7 2 3 2" xfId="16719" xr:uid="{C6B65EA2-9D18-41AA-BEDB-64C99A7D990C}"/>
    <cellStyle name="40% - Accent5 7 2 3 3" xfId="25740" xr:uid="{124E622B-80E2-4B38-92CC-C311280EA167}"/>
    <cellStyle name="40% - Accent5 7 2 4" xfId="9456" xr:uid="{B493D90D-D12C-4BD5-B40E-CFBE5821B6BC}"/>
    <cellStyle name="40% - Accent5 7 2 5" xfId="18522" xr:uid="{D9D4D166-9FE6-480F-B65B-59697B41BD99}"/>
    <cellStyle name="40% - Accent5 7 3" xfId="2781" xr:uid="{A35DB1E0-134C-4ED8-8F60-90370D25B902}"/>
    <cellStyle name="40% - Accent5 7 3 2" xfId="6983" xr:uid="{8BDEF2B8-FF99-47DC-BB9A-32D36A92DFC9}"/>
    <cellStyle name="40% - Accent5 7 3 2 2" xfId="17282" xr:uid="{2DE723CB-34E6-4C82-B507-DBA77C98E553}"/>
    <cellStyle name="40% - Accent5 7 3 2 3" xfId="26352" xr:uid="{9BA7C4C7-C451-4428-A50D-0698EAD72267}"/>
    <cellStyle name="40% - Accent5 7 3 3" xfId="11009" xr:uid="{0827F238-ECE6-40D7-9D7A-0C02FA6F3100}"/>
    <cellStyle name="40% - Accent5 7 3 4" xfId="20075" xr:uid="{6EAA34CF-87E0-4BF2-AB8B-3869074EC3C9}"/>
    <cellStyle name="40% - Accent5 7 4" xfId="4700" xr:uid="{9F8C8F47-7CE1-4D46-8417-408F97E63E25}"/>
    <cellStyle name="40% - Accent5 7 4 2" xfId="15091" xr:uid="{7F116653-5B19-4E71-A95A-397440B49CFA}"/>
    <cellStyle name="40% - Accent5 7 4 3" xfId="24110" xr:uid="{7FA2C4A6-1EC5-4CB6-B286-2C587CDFFB5E}"/>
    <cellStyle name="40% - Accent5 7 5" xfId="9024" xr:uid="{15741E24-131E-4132-81EF-6301A7F8E9BF}"/>
    <cellStyle name="40% - Accent5 7 6" xfId="18090" xr:uid="{5D43ACDB-ECAA-4685-B653-059081327F74}"/>
    <cellStyle name="40% - Accent5 8" xfId="1332" xr:uid="{38B9146B-48AC-4516-B794-41151A93EDA0}"/>
    <cellStyle name="40% - Accent5 8 2" xfId="1840" xr:uid="{2562D15A-A66C-446A-B6BC-14B167C7C473}"/>
    <cellStyle name="40% - Accent5 9" xfId="1421" xr:uid="{83C96B4F-5A5C-4491-B8E7-201900776380}"/>
    <cellStyle name="40% - Accent5 9 2" xfId="2902" xr:uid="{CD5920DD-BFE2-4BBC-A6C5-ACE5096DFB1F}"/>
    <cellStyle name="40% - Accent5 9 2 2" xfId="7104" xr:uid="{62A714D4-D275-457D-8B89-EC0963CDE986}"/>
    <cellStyle name="40% - Accent5 9 2 2 2" xfId="17311" xr:uid="{422E5376-E774-4C87-B927-FEA3E71D81AB}"/>
    <cellStyle name="40% - Accent5 9 2 2 3" xfId="26386" xr:uid="{03BA1300-F62C-4C04-95AA-AE71BD4A575D}"/>
    <cellStyle name="40% - Accent5 9 2 3" xfId="11130" xr:uid="{9995DFE7-FA6A-48ED-85BD-86D4E6211988}"/>
    <cellStyle name="40% - Accent5 9 2 4" xfId="20196" xr:uid="{00D66FA1-5353-40DA-8128-F340B03CBAD0}"/>
    <cellStyle name="40% - Accent5 9 3" xfId="4821" xr:uid="{65EA3F6B-29A2-4E2A-8DF4-DCF3786470FD}"/>
    <cellStyle name="40% - Accent5 9 3 2" xfId="12629" xr:uid="{5431691A-77F9-4389-97CB-DDC2716E921F}"/>
    <cellStyle name="40% - Accent5 9 3 3" xfId="21665" xr:uid="{CFE87A6E-6EAF-42B5-89B2-95078BE506C7}"/>
    <cellStyle name="40% - Accent5 9 4" xfId="9145" xr:uid="{284FD852-1339-493C-8BAF-5C3B3A12D05B}"/>
    <cellStyle name="40% - Accent5 9 5" xfId="18211" xr:uid="{C9EDDFB6-59A9-4E13-848E-9668194E46ED}"/>
    <cellStyle name="40% - Accent6 10" xfId="395" xr:uid="{2A30F0DC-F990-4E01-9412-57C7ECC2A403}"/>
    <cellStyle name="40% - Accent6 10 2" xfId="3618" xr:uid="{AC00338D-5A5A-448B-BBC1-62EE7B2A63E9}"/>
    <cellStyle name="40% - Accent6 10 2 2" xfId="7772" xr:uid="{6EF94146-E892-49F4-A885-569B59BCEA9D}"/>
    <cellStyle name="40% - Accent6 10 2 2 2" xfId="17325" xr:uid="{EADAF2A2-A688-47C5-9483-12D590567366}"/>
    <cellStyle name="40% - Accent6 10 2 2 3" xfId="26403" xr:uid="{5896864B-017F-4028-9837-EA4F06C3CE0F}"/>
    <cellStyle name="40% - Accent6 10 2 3" xfId="11754" xr:uid="{1F42B659-8562-4612-9738-398E2A598401}"/>
    <cellStyle name="40% - Accent6 10 2 4" xfId="20820" xr:uid="{5875E949-16CA-4517-8237-CFD9CA9FCAE8}"/>
    <cellStyle name="40% - Accent6 10 3" xfId="5446" xr:uid="{39E9A37A-A155-4297-979F-090350FBF637}"/>
    <cellStyle name="40% - Accent6 10 3 2" xfId="12426" xr:uid="{A8C918F8-9AFB-4B36-A48B-436E6CF736FC}"/>
    <cellStyle name="40% - Accent6 10 3 3" xfId="21470" xr:uid="{7F7779EB-F585-4DDB-A7CD-447E2B89AF07}"/>
    <cellStyle name="40% - Accent6 10 4" xfId="9769" xr:uid="{150601FB-D220-4DBB-993D-AF0A96600E0B}"/>
    <cellStyle name="40% - Accent6 10 5" xfId="18835" xr:uid="{80886363-26BB-4AC9-82E6-3C5C95AD1F12}"/>
    <cellStyle name="40% - Accent6 11" xfId="2431" xr:uid="{6472D62C-61ED-4349-9422-3478989D184E}"/>
    <cellStyle name="40% - Accent6 11 2" xfId="6632" xr:uid="{E712C0AB-7747-48B8-8021-3FB663BBADCE}"/>
    <cellStyle name="40% - Accent6 11 2 2" xfId="15191" xr:uid="{7459CC8F-36D9-4763-8B2D-F3D18AA2DBB7}"/>
    <cellStyle name="40% - Accent6 11 2 3" xfId="24208" xr:uid="{DC2AD091-A3E7-4AEE-BF61-2C3E095D91A0}"/>
    <cellStyle name="40% - Accent6 11 3" xfId="10658" xr:uid="{4C87E2B2-0DE5-4AFA-8CE8-187F4A2F7F14}"/>
    <cellStyle name="40% - Accent6 11 4" xfId="19724" xr:uid="{243FFF73-6EF9-432E-8462-E2886DD1FAF2}"/>
    <cellStyle name="40% - Accent6 12" xfId="4347" xr:uid="{4B229714-6A1F-49BE-9748-C7B8A7839F4B}"/>
    <cellStyle name="40% - Accent6 12 2" xfId="12586" xr:uid="{43C8DB8D-E779-4603-9E6E-068D8424270B}"/>
    <cellStyle name="40% - Accent6 12 3" xfId="21623" xr:uid="{0B260308-B549-4471-9A79-DBAA74BDE494}"/>
    <cellStyle name="40% - Accent6 13" xfId="8673" xr:uid="{395ACDE9-7DE8-4B8F-AFCF-5255AC5E8165}"/>
    <cellStyle name="40% - Accent6 14" xfId="17738" xr:uid="{1B9C0EA6-2346-4C18-A09B-D17DAF643CF6}"/>
    <cellStyle name="40% - Accent6 2" xfId="899" xr:uid="{D4B72E1A-8552-4D54-9835-EAB7D431A473}"/>
    <cellStyle name="40% - Accent6 3" xfId="950" xr:uid="{047A401D-0A91-4712-AC5D-8C7B6BD322B5}"/>
    <cellStyle name="40% - Accent6 3 2" xfId="1116" xr:uid="{AA34766D-A150-42D8-94DB-8D1D0ED437E3}"/>
    <cellStyle name="40% - Accent6 3 2 2" xfId="1651" xr:uid="{E1DC2813-350D-4253-8F47-E6CD82E67ED9}"/>
    <cellStyle name="40% - Accent6 3 2 2 2" xfId="3121" xr:uid="{F97CB8D4-F8DD-4FB5-8228-8B315356ABCB}"/>
    <cellStyle name="40% - Accent6 3 2 2 2 2" xfId="7323" xr:uid="{43E98CE7-E47F-4979-8BD9-27A6D5AAE8D1}"/>
    <cellStyle name="40% - Accent6 3 2 2 2 2 2" xfId="17313" xr:uid="{CDF9DCD1-E881-4108-9527-523FD5A2D2F5}"/>
    <cellStyle name="40% - Accent6 3 2 2 2 2 3" xfId="26388" xr:uid="{6F8D263A-7376-45BA-B9D3-E89AD21F6AFE}"/>
    <cellStyle name="40% - Accent6 3 2 2 2 3" xfId="11349" xr:uid="{1914ED12-3915-4363-B641-FDEA96C74DBD}"/>
    <cellStyle name="40% - Accent6 3 2 2 2 4" xfId="20415" xr:uid="{E7AE4FEF-0810-4713-8086-4209A86471B0}"/>
    <cellStyle name="40% - Accent6 3 2 2 3" xfId="5040" xr:uid="{8504F9E8-7841-44B1-B632-F71EC8E71146}"/>
    <cellStyle name="40% - Accent6 3 2 2 3 2" xfId="16627" xr:uid="{CC3741F4-173B-4C9B-B3AA-56F1A6C56595}"/>
    <cellStyle name="40% - Accent6 3 2 2 3 3" xfId="25648" xr:uid="{AD5D7DF4-5C94-4F72-9E6E-683B690AC176}"/>
    <cellStyle name="40% - Accent6 3 2 2 4" xfId="9364" xr:uid="{5BB88AFD-3F6D-4FDD-9BF2-1D18C17D858E}"/>
    <cellStyle name="40% - Accent6 3 2 2 5" xfId="18430" xr:uid="{C12F50A4-80E2-4C49-8D4A-24DDA68CF119}"/>
    <cellStyle name="40% - Accent6 3 2 3" xfId="2689" xr:uid="{349CE270-5DE8-4798-8435-7CF2026597C5}"/>
    <cellStyle name="40% - Accent6 3 2 3 2" xfId="6891" xr:uid="{ADD6E0E9-2C25-4347-8D7E-0410950F19EE}"/>
    <cellStyle name="40% - Accent6 3 2 3 2 2" xfId="17329" xr:uid="{BB075774-164F-4D10-8D44-8558C354BE3A}"/>
    <cellStyle name="40% - Accent6 3 2 3 2 3" xfId="26407" xr:uid="{FE1FF9C4-14A1-48B6-87C4-5E9E1D36533D}"/>
    <cellStyle name="40% - Accent6 3 2 3 3" xfId="10917" xr:uid="{928AF88C-9717-4249-8B3A-12FD082BA31F}"/>
    <cellStyle name="40% - Accent6 3 2 3 4" xfId="19983" xr:uid="{B6B651EC-CAF6-485B-B5FC-CCD74665BA04}"/>
    <cellStyle name="40% - Accent6 3 2 4" xfId="4608" xr:uid="{ABED2CE9-894C-4004-B260-2E846ABC64CF}"/>
    <cellStyle name="40% - Accent6 3 2 4 2" xfId="12721" xr:uid="{B120C8E9-695F-4BDF-A2C9-9E2A9AC7D1E1}"/>
    <cellStyle name="40% - Accent6 3 2 4 3" xfId="21755" xr:uid="{2A0E586B-B26E-4319-9853-7524210F1B3F}"/>
    <cellStyle name="40% - Accent6 3 2 5" xfId="8932" xr:uid="{FFCD3FF8-7843-48E0-949F-97DD4E767B28}"/>
    <cellStyle name="40% - Accent6 3 2 6" xfId="17998" xr:uid="{206A59CD-429C-452E-874E-B1B581AFA8DA}"/>
    <cellStyle name="40% - Accent6 3 3" xfId="1245" xr:uid="{1430D14F-3BB7-4C26-A206-D17FBC5BF30D}"/>
    <cellStyle name="40% - Accent6 3 3 2" xfId="1779" xr:uid="{5C7E5F2C-14D4-408B-B83E-AD6A73CFDE55}"/>
    <cellStyle name="40% - Accent6 3 3 2 2" xfId="3249" xr:uid="{7090D660-C71F-4699-8CEE-751EB25ADDB6}"/>
    <cellStyle name="40% - Accent6 3 3 2 2 2" xfId="7451" xr:uid="{3CE39B34-B944-41D7-81BE-09741367BF56}"/>
    <cellStyle name="40% - Accent6 3 3 2 2 2 2" xfId="17650" xr:uid="{BEE97855-008A-4415-B828-89C4E3B1DFA2}"/>
    <cellStyle name="40% - Accent6 3 3 2 2 2 3" xfId="26770" xr:uid="{8F54AB34-A9B5-45AD-8C18-774429BEAAA6}"/>
    <cellStyle name="40% - Accent6 3 3 2 2 3" xfId="11477" xr:uid="{972A79BA-C082-4450-A7A6-1EE71A4DA1C9}"/>
    <cellStyle name="40% - Accent6 3 3 2 2 4" xfId="20543" xr:uid="{F2429E2F-E671-40CF-87D3-C423261AE00E}"/>
    <cellStyle name="40% - Accent6 3 3 2 3" xfId="5168" xr:uid="{DA5AE58F-4270-4629-9F80-987F6913374E}"/>
    <cellStyle name="40% - Accent6 3 3 2 3 2" xfId="16755" xr:uid="{1EC83896-BD55-4D7B-A635-F03792F363BA}"/>
    <cellStyle name="40% - Accent6 3 3 2 3 3" xfId="25776" xr:uid="{09A77BFA-5AC6-4EED-888B-AF35601127F3}"/>
    <cellStyle name="40% - Accent6 3 3 2 4" xfId="9492" xr:uid="{D31B1E7D-58A2-41C2-B4D4-262669CA3C1C}"/>
    <cellStyle name="40% - Accent6 3 3 2 5" xfId="18558" xr:uid="{43E590CB-9FDE-45A1-BCC7-4C971362A546}"/>
    <cellStyle name="40% - Accent6 3 3 3" xfId="2818" xr:uid="{9F4D4C6B-1748-4463-824D-9C61CF1E92F8}"/>
    <cellStyle name="40% - Accent6 3 3 3 2" xfId="7020" xr:uid="{958810E9-45C2-4AEC-B089-E74212D8C9C0}"/>
    <cellStyle name="40% - Accent6 3 3 3 2 2" xfId="13520" xr:uid="{322F68EB-C941-4151-9712-20B0DE8DEC5B}"/>
    <cellStyle name="40% - Accent6 3 3 3 2 3" xfId="22542" xr:uid="{18BBD069-95B6-4946-BADC-A5254899D05A}"/>
    <cellStyle name="40% - Accent6 3 3 3 3" xfId="11046" xr:uid="{F14989B4-2A5E-43E2-A1E3-0E93B6498B74}"/>
    <cellStyle name="40% - Accent6 3 3 3 4" xfId="20112" xr:uid="{3BAF7513-D752-4909-93B5-F0A75B41C0EA}"/>
    <cellStyle name="40% - Accent6 3 3 4" xfId="4737" xr:uid="{3FDD8A2E-29D3-4846-BBCC-B4B00592244D}"/>
    <cellStyle name="40% - Accent6 3 3 4 2" xfId="13025" xr:uid="{D8FF50FC-FC5E-4EC8-9292-C6F2A2376609}"/>
    <cellStyle name="40% - Accent6 3 3 4 3" xfId="22052" xr:uid="{8C6D539E-DD57-4EE3-8C00-C2E699BB4CA3}"/>
    <cellStyle name="40% - Accent6 3 3 5" xfId="9061" xr:uid="{EB413573-42EB-4572-A755-4EE2F804E06A}"/>
    <cellStyle name="40% - Accent6 3 3 6" xfId="18127" xr:uid="{171B2333-3533-4AE2-BF2C-A999E558D613}"/>
    <cellStyle name="40% - Accent6 3 4" xfId="1487" xr:uid="{CEEE3BDF-D037-425C-B2CF-C2449F6CD49C}"/>
    <cellStyle name="40% - Accent6 3 4 2" xfId="2959" xr:uid="{31F4A219-EEEC-479B-8604-2D44AE1F3D2D}"/>
    <cellStyle name="40% - Accent6 3 4 2 2" xfId="7161" xr:uid="{B24B2C32-96F1-495E-BD03-9490482D4922}"/>
    <cellStyle name="40% - Accent6 3 4 2 2 2" xfId="17474" xr:uid="{B427D5D8-4E6E-474E-852C-B0B9B533C0ED}"/>
    <cellStyle name="40% - Accent6 3 4 2 2 3" xfId="26574" xr:uid="{55826D04-F368-4B79-9754-850BBB0F9427}"/>
    <cellStyle name="40% - Accent6 3 4 2 3" xfId="11187" xr:uid="{3154C5ED-D29E-460F-B1F1-7E9F0E297780}"/>
    <cellStyle name="40% - Accent6 3 4 2 4" xfId="20253" xr:uid="{5AF8E9B7-16A9-4164-8804-A77368B3F733}"/>
    <cellStyle name="40% - Accent6 3 4 3" xfId="4878" xr:uid="{52CD506F-9CA9-44D8-9B81-A2754A6286F5}"/>
    <cellStyle name="40% - Accent6 3 4 3 2" xfId="16465" xr:uid="{D5BCF05B-470C-43FD-AF22-E71E4953C6A7}"/>
    <cellStyle name="40% - Accent6 3 4 3 3" xfId="25486" xr:uid="{FA14C284-937C-43BD-914A-E53B132CF861}"/>
    <cellStyle name="40% - Accent6 3 4 4" xfId="9202" xr:uid="{A115DB18-C224-40D1-809C-AD8EFAB37A32}"/>
    <cellStyle name="40% - Accent6 3 4 5" xfId="18268" xr:uid="{605EE581-DE2E-4263-AC93-6775F0BCC1C4}"/>
    <cellStyle name="40% - Accent6 3 5" xfId="2529" xr:uid="{1188AFE3-002E-4FEE-AF9C-764D52798898}"/>
    <cellStyle name="40% - Accent6 3 5 2" xfId="6731" xr:uid="{A314C382-CCEF-404A-804E-F4EDA3F3D774}"/>
    <cellStyle name="40% - Accent6 3 5 2 2" xfId="17484" xr:uid="{416C3B43-6F5D-46CA-8DD3-FB69CA3CE09B}"/>
    <cellStyle name="40% - Accent6 3 5 2 3" xfId="26586" xr:uid="{87F75E7B-09D9-46B5-8C0C-904050CEBC1B}"/>
    <cellStyle name="40% - Accent6 3 5 3" xfId="10757" xr:uid="{A6499611-3248-4401-BB66-4DEAE65BD363}"/>
    <cellStyle name="40% - Accent6 3 5 4" xfId="19823" xr:uid="{9F9E391E-F1CC-419A-A736-7C8BD453C4B9}"/>
    <cellStyle name="40% - Accent6 3 6" xfId="4448" xr:uid="{EF89C974-ECB5-4062-B973-A8C293AE1CC5}"/>
    <cellStyle name="40% - Accent6 3 6 2" xfId="15400" xr:uid="{52C2EDDF-392D-4BF3-9800-786AE12F265B}"/>
    <cellStyle name="40% - Accent6 3 6 3" xfId="24416" xr:uid="{05D50EB3-1664-4063-BF11-134F89218D0C}"/>
    <cellStyle name="40% - Accent6 3 7" xfId="8772" xr:uid="{05857063-A08D-48C7-B070-623236D77195}"/>
    <cellStyle name="40% - Accent6 3 8" xfId="17838" xr:uid="{68345470-3410-458A-A16B-F267720E4468}"/>
    <cellStyle name="40% - Accent6 4" xfId="964" xr:uid="{BC107706-F83B-48CC-9963-9890DC6A6932}"/>
    <cellStyle name="40% - Accent6 4 2" xfId="1130" xr:uid="{3883CD44-C463-4066-A218-686017BCD674}"/>
    <cellStyle name="40% - Accent6 4 2 2" xfId="1665" xr:uid="{B88D852C-0F9F-423E-8643-E1CEBA81DE74}"/>
    <cellStyle name="40% - Accent6 4 2 2 2" xfId="3135" xr:uid="{C7EF764C-5B80-43BD-94BE-F30527E5BC6A}"/>
    <cellStyle name="40% - Accent6 4 2 2 2 2" xfId="7337" xr:uid="{72F9DC07-3E22-4D18-908F-0CE391847AEC}"/>
    <cellStyle name="40% - Accent6 4 2 2 2 2 2" xfId="17024" xr:uid="{C40B03AF-37DF-44CC-9E69-FE667CCFB905}"/>
    <cellStyle name="40% - Accent6 4 2 2 2 2 3" xfId="26057" xr:uid="{C69E2E3C-0802-4265-B8F2-FD618296BBB9}"/>
    <cellStyle name="40% - Accent6 4 2 2 2 3" xfId="11363" xr:uid="{88AB56D3-88EE-4BD8-8D4F-F12CA8D47D4B}"/>
    <cellStyle name="40% - Accent6 4 2 2 2 4" xfId="20429" xr:uid="{AF11462B-ED4E-4F07-8141-8DE04F1590EC}"/>
    <cellStyle name="40% - Accent6 4 2 2 3" xfId="5054" xr:uid="{5CE84562-6031-41EB-B3FB-190450FDC160}"/>
    <cellStyle name="40% - Accent6 4 2 2 3 2" xfId="16641" xr:uid="{A1E60D84-9102-45E8-8918-00FF508A9974}"/>
    <cellStyle name="40% - Accent6 4 2 2 3 3" xfId="25662" xr:uid="{DCFF4C62-1AF4-4FC6-AACA-23DECE0E4ED4}"/>
    <cellStyle name="40% - Accent6 4 2 2 4" xfId="9378" xr:uid="{E8E8BA9B-CAB5-419F-B450-4AFA7E5ACCA5}"/>
    <cellStyle name="40% - Accent6 4 2 2 5" xfId="18444" xr:uid="{7830F50B-CFEB-412F-882E-BBA4E887F57C}"/>
    <cellStyle name="40% - Accent6 4 2 3" xfId="2703" xr:uid="{BCD282D1-E947-4C49-8726-FE30A592FC4B}"/>
    <cellStyle name="40% - Accent6 4 2 3 2" xfId="6905" xr:uid="{3E063F78-DC16-4385-8648-F0CBCDA7B614}"/>
    <cellStyle name="40% - Accent6 4 2 3 2 2" xfId="17127" xr:uid="{EB3923AD-A3B4-4E2F-8915-3D9D51000B71}"/>
    <cellStyle name="40% - Accent6 4 2 3 2 3" xfId="26182" xr:uid="{01F11A47-BD02-42AD-AFF0-CC1625294386}"/>
    <cellStyle name="40% - Accent6 4 2 3 3" xfId="10931" xr:uid="{3DABEA33-61F1-417E-9979-764B8A234B69}"/>
    <cellStyle name="40% - Accent6 4 2 3 4" xfId="19997" xr:uid="{D0A5B207-8D00-4CB0-AF63-74E93F8CCEDD}"/>
    <cellStyle name="40% - Accent6 4 2 4" xfId="4622" xr:uid="{0948759A-BABD-4460-AA49-6386078674E4}"/>
    <cellStyle name="40% - Accent6 4 2 4 2" xfId="15310" xr:uid="{4BCD1410-7A20-4153-8FD6-6BE59A1685C5}"/>
    <cellStyle name="40% - Accent6 4 2 4 3" xfId="24328" xr:uid="{A1AE5044-36AA-47CC-AEBE-85FA5FB4BE44}"/>
    <cellStyle name="40% - Accent6 4 2 5" xfId="8946" xr:uid="{BAD6C381-1DBF-406B-923F-F873D21F0C19}"/>
    <cellStyle name="40% - Accent6 4 2 6" xfId="18012" xr:uid="{224FA337-1779-4F33-AF55-07C22ACACE5C}"/>
    <cellStyle name="40% - Accent6 4 3" xfId="1259" xr:uid="{314D3FA9-AB8E-49FE-8663-4A0CE998AF40}"/>
    <cellStyle name="40% - Accent6 4 3 2" xfId="1793" xr:uid="{1EA55F33-0B83-4D20-9837-CC9BDDE00584}"/>
    <cellStyle name="40% - Accent6 4 3 2 2" xfId="3263" xr:uid="{D1DA6B5C-B7EA-4D33-BC18-6C18367D026D}"/>
    <cellStyle name="40% - Accent6 4 3 2 2 2" xfId="7465" xr:uid="{3A8DDACE-6023-4B06-AA93-506DC0F1CAA2}"/>
    <cellStyle name="40% - Accent6 4 3 2 2 2 2" xfId="17436" xr:uid="{9AB9FA63-32F0-4F3B-85AF-FB66E5F1B3A1}"/>
    <cellStyle name="40% - Accent6 4 3 2 2 2 3" xfId="26532" xr:uid="{FCC57876-A615-4ED1-B1E5-41B15D2B0D12}"/>
    <cellStyle name="40% - Accent6 4 3 2 2 3" xfId="11491" xr:uid="{88D6467D-33C0-4C88-B159-C0177DFFFA17}"/>
    <cellStyle name="40% - Accent6 4 3 2 2 4" xfId="20557" xr:uid="{2D2A1E99-6955-4108-A2E0-5A4FF76BD041}"/>
    <cellStyle name="40% - Accent6 4 3 2 3" xfId="5182" xr:uid="{74E35E95-EE9B-411F-A9F2-9EB3356D2188}"/>
    <cellStyle name="40% - Accent6 4 3 2 3 2" xfId="16769" xr:uid="{2DAE2822-4282-412D-A92C-8DDA045712CB}"/>
    <cellStyle name="40% - Accent6 4 3 2 3 3" xfId="25790" xr:uid="{F4934A46-7BD5-4935-B7FD-AC8A447AAF17}"/>
    <cellStyle name="40% - Accent6 4 3 2 4" xfId="9506" xr:uid="{41976A0D-E01C-4522-AC82-4724BF806227}"/>
    <cellStyle name="40% - Accent6 4 3 2 5" xfId="18572" xr:uid="{C17BD99F-760C-4523-B86A-A1BFB449ED8B}"/>
    <cellStyle name="40% - Accent6 4 3 3" xfId="2832" xr:uid="{F311FB33-B84A-414D-B8DB-95F1CB29CBDC}"/>
    <cellStyle name="40% - Accent6 4 3 3 2" xfId="7034" xr:uid="{39D7AACA-B12C-4DEE-90B7-4C0FC6492657}"/>
    <cellStyle name="40% - Accent6 4 3 3 2 2" xfId="12563" xr:uid="{C28F2074-E04A-4D33-99E6-E5FBB54C0AD4}"/>
    <cellStyle name="40% - Accent6 4 3 3 2 3" xfId="21600" xr:uid="{68B0A1E0-44EC-4598-AA89-777CD47712AD}"/>
    <cellStyle name="40% - Accent6 4 3 3 3" xfId="11060" xr:uid="{9EEA15FF-3E40-4ADC-803B-49EF5E762799}"/>
    <cellStyle name="40% - Accent6 4 3 3 4" xfId="20126" xr:uid="{C8A0509D-501A-4ADC-BDD6-9100D26167A3}"/>
    <cellStyle name="40% - Accent6 4 3 4" xfId="4751" xr:uid="{8BA2DDDE-0D64-4436-AA06-0A96BD7D2E5A}"/>
    <cellStyle name="40% - Accent6 4 3 4 2" xfId="13061" xr:uid="{2564E4B8-A736-4460-B7B4-18AA38FDF99F}"/>
    <cellStyle name="40% - Accent6 4 3 4 3" xfId="22086" xr:uid="{6350D74E-46FA-4328-92D7-AE3BC465E3F1}"/>
    <cellStyle name="40% - Accent6 4 3 5" xfId="9075" xr:uid="{CDE15080-D146-4A57-A020-1805F081E7FF}"/>
    <cellStyle name="40% - Accent6 4 3 6" xfId="18141" xr:uid="{C6896C5D-545D-46FF-9B09-923BCCF91B12}"/>
    <cellStyle name="40% - Accent6 4 4" xfId="1501" xr:uid="{66C27160-D19D-4E84-AC14-41FE9A7CA78D}"/>
    <cellStyle name="40% - Accent6 4 4 2" xfId="2973" xr:uid="{B3A7CBEE-C3AF-451F-B7BB-E7802F6C4D71}"/>
    <cellStyle name="40% - Accent6 4 4 2 2" xfId="7175" xr:uid="{4766889B-A7CF-427B-A811-E56F57CC8613}"/>
    <cellStyle name="40% - Accent6 4 4 2 2 2" xfId="17440" xr:uid="{40CEC416-CC6A-48C5-8875-9AE240154E35}"/>
    <cellStyle name="40% - Accent6 4 4 2 2 3" xfId="26538" xr:uid="{D4073930-184D-4215-9654-CE8983537126}"/>
    <cellStyle name="40% - Accent6 4 4 2 3" xfId="11201" xr:uid="{7E7B4E54-D50A-4448-A94A-F77E57D242DC}"/>
    <cellStyle name="40% - Accent6 4 4 2 4" xfId="20267" xr:uid="{97C72EF1-DDDC-4D49-8628-065E9CC85589}"/>
    <cellStyle name="40% - Accent6 4 4 3" xfId="4892" xr:uid="{742B9761-9C0F-4A61-84B0-934CF7E2B0C5}"/>
    <cellStyle name="40% - Accent6 4 4 3 2" xfId="16479" xr:uid="{4028A763-B4F5-4EA8-A21A-10ABA630E358}"/>
    <cellStyle name="40% - Accent6 4 4 3 3" xfId="25500" xr:uid="{F143539A-D82A-48A0-9277-1297784787EC}"/>
    <cellStyle name="40% - Accent6 4 4 4" xfId="9216" xr:uid="{B08BB5DC-0F71-43E7-9DAA-87E9E80DFA19}"/>
    <cellStyle name="40% - Accent6 4 4 5" xfId="18282" xr:uid="{392BA36B-6BAD-4113-86EE-F27E1E6E02B4}"/>
    <cellStyle name="40% - Accent6 4 5" xfId="2543" xr:uid="{C5FDFC31-9634-462D-B50A-FC200B5E5F6F}"/>
    <cellStyle name="40% - Accent6 4 5 2" xfId="6745" xr:uid="{5AE856CB-3C5A-4CEB-8C32-238D6E3CEFCE}"/>
    <cellStyle name="40% - Accent6 4 5 2 2" xfId="17358" xr:uid="{A4553DFF-FF40-47EB-83A5-9C1FCB143B78}"/>
    <cellStyle name="40% - Accent6 4 5 2 3" xfId="26443" xr:uid="{07C08E1A-DD5C-40F8-B60F-7768C5DD8463}"/>
    <cellStyle name="40% - Accent6 4 5 3" xfId="10771" xr:uid="{24E92D3E-C867-4C8B-9E05-43664118F4CB}"/>
    <cellStyle name="40% - Accent6 4 5 4" xfId="19837" xr:uid="{DD3F5FBD-99F5-458E-AE26-442DB501A6E3}"/>
    <cellStyle name="40% - Accent6 4 6" xfId="4462" xr:uid="{5497E079-2126-409E-8DDA-A428E086CCF8}"/>
    <cellStyle name="40% - Accent6 4 6 2" xfId="12708" xr:uid="{B60F7A77-F9CF-40F9-AAE4-6F777C994561}"/>
    <cellStyle name="40% - Accent6 4 6 3" xfId="21741" xr:uid="{CF29F83C-2A86-484B-A735-AC1FDA075B0A}"/>
    <cellStyle name="40% - Accent6 4 7" xfId="8786" xr:uid="{2D114DC4-08A9-4F6E-9F48-B8E851AD179D}"/>
    <cellStyle name="40% - Accent6 4 8" xfId="17852" xr:uid="{E0819681-F799-418A-8A25-4F62541C24C6}"/>
    <cellStyle name="40% - Accent6 5" xfId="978" xr:uid="{2117D9A2-976E-4C76-A74B-8E7C66C5154E}"/>
    <cellStyle name="40% - Accent6 5 2" xfId="1144" xr:uid="{7CF5B985-89A5-4069-874F-FB8D829044D8}"/>
    <cellStyle name="40% - Accent6 5 2 2" xfId="1679" xr:uid="{805C7F7A-7DF0-4EDD-B546-A252322E016C}"/>
    <cellStyle name="40% - Accent6 5 2 2 2" xfId="3149" xr:uid="{FBE6A25C-273F-416A-9205-E3E3B9E751A2}"/>
    <cellStyle name="40% - Accent6 5 2 2 2 2" xfId="7351" xr:uid="{A8795E5B-E954-4EF5-8E0C-93CE066C92C9}"/>
    <cellStyle name="40% - Accent6 5 2 2 2 2 2" xfId="17245" xr:uid="{A8C809B7-E2E2-45DD-AD2E-22025DC9F3EF}"/>
    <cellStyle name="40% - Accent6 5 2 2 2 2 3" xfId="26312" xr:uid="{F7AFB37D-518B-4528-A9C1-3E0BF4514F5E}"/>
    <cellStyle name="40% - Accent6 5 2 2 2 3" xfId="11377" xr:uid="{8841D457-C32F-44D3-9376-6D1272E7A875}"/>
    <cellStyle name="40% - Accent6 5 2 2 2 4" xfId="20443" xr:uid="{7C2505D2-AA83-43A3-ABDF-DC3638A8EE21}"/>
    <cellStyle name="40% - Accent6 5 2 2 3" xfId="5068" xr:uid="{D94728CC-16B5-4FDE-854E-5C2CB87325C4}"/>
    <cellStyle name="40% - Accent6 5 2 2 3 2" xfId="16655" xr:uid="{66015805-3E78-49C1-AFBB-D7DBC5F19E54}"/>
    <cellStyle name="40% - Accent6 5 2 2 3 3" xfId="25676" xr:uid="{FE12E94F-0C78-41DC-A260-9EB54FAF9386}"/>
    <cellStyle name="40% - Accent6 5 2 2 4" xfId="9392" xr:uid="{B9CFA1E2-E8E7-44DA-869C-231FDD38418D}"/>
    <cellStyle name="40% - Accent6 5 2 2 5" xfId="18458" xr:uid="{93526514-6AC2-4A75-B5E5-AD8931AA2CD1}"/>
    <cellStyle name="40% - Accent6 5 2 3" xfId="2717" xr:uid="{CB727F8E-AF07-44D4-9DDC-37000BF4DB74}"/>
    <cellStyle name="40% - Accent6 5 2 3 2" xfId="6919" xr:uid="{C5987398-61B2-4F0C-842A-67DE861DA68B}"/>
    <cellStyle name="40% - Accent6 5 2 3 2 2" xfId="17300" xr:uid="{E7F2FDEF-2A87-43FA-B672-D42DFB94FA89}"/>
    <cellStyle name="40% - Accent6 5 2 3 2 3" xfId="26373" xr:uid="{FA056950-721B-471F-9AE2-734E5F6D3C92}"/>
    <cellStyle name="40% - Accent6 5 2 3 3" xfId="10945" xr:uid="{81E72800-FABC-4963-911B-BB5675E4600B}"/>
    <cellStyle name="40% - Accent6 5 2 3 4" xfId="20011" xr:uid="{9D62276A-2633-4DD2-BC59-B89FBD7C31B3}"/>
    <cellStyle name="40% - Accent6 5 2 4" xfId="4636" xr:uid="{8E6A9F2C-EC2B-48B4-A311-FC53AF9A2065}"/>
    <cellStyle name="40% - Accent6 5 2 4 2" xfId="12617" xr:uid="{C78AE0AC-0F2E-4BF2-929F-70DF085A6F20}"/>
    <cellStyle name="40% - Accent6 5 2 4 3" xfId="21654" xr:uid="{87DEBAFD-D29E-49FA-9B39-0D77E666C210}"/>
    <cellStyle name="40% - Accent6 5 2 5" xfId="8960" xr:uid="{8561841F-AB8F-4E26-A961-A50844F67DDD}"/>
    <cellStyle name="40% - Accent6 5 2 6" xfId="18026" xr:uid="{5CAD5C4B-E332-4C25-B19E-D429684ED326}"/>
    <cellStyle name="40% - Accent6 5 3" xfId="1273" xr:uid="{88500622-54F0-4080-AC8A-3F92DBE4F9CA}"/>
    <cellStyle name="40% - Accent6 5 3 2" xfId="1807" xr:uid="{17784730-2824-4F8F-ABD8-2C6BFABE3BA3}"/>
    <cellStyle name="40% - Accent6 5 3 2 2" xfId="3277" xr:uid="{9C42B8ED-E158-411B-B808-950107995E7E}"/>
    <cellStyle name="40% - Accent6 5 3 2 2 2" xfId="7479" xr:uid="{A7CF19C8-51DE-4BEC-A90E-232C4041A36D}"/>
    <cellStyle name="40% - Accent6 5 3 2 2 2 2" xfId="17071" xr:uid="{CCCAB211-104F-4318-9157-FB9181BBB7F0}"/>
    <cellStyle name="40% - Accent6 5 3 2 2 2 3" xfId="26111" xr:uid="{3F94E828-760D-45EA-9C57-6278881A295B}"/>
    <cellStyle name="40% - Accent6 5 3 2 2 3" xfId="11505" xr:uid="{22CDAA4E-F7F9-43CE-91D5-3EFFC84856C8}"/>
    <cellStyle name="40% - Accent6 5 3 2 2 4" xfId="20571" xr:uid="{6F91E0E2-8E8B-4844-8CB8-79B18EBB895E}"/>
    <cellStyle name="40% - Accent6 5 3 2 3" xfId="5196" xr:uid="{1D273E27-DC24-481B-A8BE-511D418A503B}"/>
    <cellStyle name="40% - Accent6 5 3 2 3 2" xfId="16783" xr:uid="{5C0B6897-DC38-4C4D-9AEB-6C487C913074}"/>
    <cellStyle name="40% - Accent6 5 3 2 3 3" xfId="25804" xr:uid="{2B701B46-A20E-4211-83D5-DF970A0DE293}"/>
    <cellStyle name="40% - Accent6 5 3 2 4" xfId="9520" xr:uid="{D99C2FB6-D0E4-4038-BE70-5C55321287B8}"/>
    <cellStyle name="40% - Accent6 5 3 2 5" xfId="18586" xr:uid="{B485AFEF-319E-4103-AD5C-BD1E149D590F}"/>
    <cellStyle name="40% - Accent6 5 3 3" xfId="2846" xr:uid="{1E4E8E52-7796-4806-B0FB-1567C7E5FE09}"/>
    <cellStyle name="40% - Accent6 5 3 3 2" xfId="7048" xr:uid="{802953FC-5AA1-442C-887D-AFA636582D3B}"/>
    <cellStyle name="40% - Accent6 5 3 3 2 2" xfId="17633" xr:uid="{7016E277-7051-4FD7-ADF8-1E097A643E9D}"/>
    <cellStyle name="40% - Accent6 5 3 3 2 3" xfId="26752" xr:uid="{6237DACF-3BAB-4881-8B05-A51F54E56C4F}"/>
    <cellStyle name="40% - Accent6 5 3 3 3" xfId="11074" xr:uid="{620A061B-B22C-4F0D-8033-DFD1CA9DFA1B}"/>
    <cellStyle name="40% - Accent6 5 3 3 4" xfId="20140" xr:uid="{9DEA89C8-6761-4ACD-BF4D-92E3157DB47A}"/>
    <cellStyle name="40% - Accent6 5 3 4" xfId="4765" xr:uid="{00F3399D-F9D2-48EB-B5C6-EB4FB520E5F5}"/>
    <cellStyle name="40% - Accent6 5 3 4 2" xfId="15399" xr:uid="{5E637817-1D4A-4470-8ED6-9EF4E052F5A8}"/>
    <cellStyle name="40% - Accent6 5 3 4 3" xfId="24415" xr:uid="{E9D176C4-F987-45CE-92C9-D81369FD2BEB}"/>
    <cellStyle name="40% - Accent6 5 3 5" xfId="9089" xr:uid="{CD847C2C-A880-4BF2-A1CE-6CF4F948C280}"/>
    <cellStyle name="40% - Accent6 5 3 6" xfId="18155" xr:uid="{DAC93254-F325-4B68-A06D-51969CF8B05D}"/>
    <cellStyle name="40% - Accent6 5 4" xfId="1515" xr:uid="{D4B307C9-B654-4667-AB78-A11EA355A541}"/>
    <cellStyle name="40% - Accent6 5 4 2" xfId="2987" xr:uid="{95CD8300-DD54-4394-929F-CD3CF498D23A}"/>
    <cellStyle name="40% - Accent6 5 4 2 2" xfId="7189" xr:uid="{743C7050-7EAB-49A5-A348-043B641673B6}"/>
    <cellStyle name="40% - Accent6 5 4 2 2 2" xfId="16335" xr:uid="{FA76B378-2AAF-4581-BA41-579922EA6687}"/>
    <cellStyle name="40% - Accent6 5 4 2 2 3" xfId="25352" xr:uid="{5C6AC3DE-5690-412B-A54D-BB6DE2BDB14B}"/>
    <cellStyle name="40% - Accent6 5 4 2 3" xfId="11215" xr:uid="{C81081C1-D3E9-4E27-A655-A610F5506143}"/>
    <cellStyle name="40% - Accent6 5 4 2 4" xfId="20281" xr:uid="{1563314C-75D9-4DE4-8B4D-48C7FD1FF627}"/>
    <cellStyle name="40% - Accent6 5 4 3" xfId="4906" xr:uid="{F0E1C2D7-480F-4C25-A73E-27436479610E}"/>
    <cellStyle name="40% - Accent6 5 4 3 2" xfId="16493" xr:uid="{D25E6E1D-57E8-4EFB-AB85-6B21A5E1AC57}"/>
    <cellStyle name="40% - Accent6 5 4 3 3" xfId="25514" xr:uid="{98C0A018-D615-423E-8031-B554B0014283}"/>
    <cellStyle name="40% - Accent6 5 4 4" xfId="9230" xr:uid="{69ED1758-BD64-4A05-8162-22F754C223F2}"/>
    <cellStyle name="40% - Accent6 5 4 5" xfId="18296" xr:uid="{2D575664-853C-45FC-ABBC-247565319826}"/>
    <cellStyle name="40% - Accent6 5 5" xfId="2557" xr:uid="{45734FAE-CD26-430A-97BA-4E86E49F5259}"/>
    <cellStyle name="40% - Accent6 5 5 2" xfId="6759" xr:uid="{0297FCDD-5607-4EE0-96BC-466EC66BCDF9}"/>
    <cellStyle name="40% - Accent6 5 5 2 2" xfId="17353" xr:uid="{2AFE70DB-40CC-4268-8BF9-4A90EBD7157A}"/>
    <cellStyle name="40% - Accent6 5 5 2 3" xfId="26437" xr:uid="{4CA2A01E-95E9-4FF0-9797-E0226203A311}"/>
    <cellStyle name="40% - Accent6 5 5 3" xfId="10785" xr:uid="{50F170D8-9635-4B61-A4A7-E5992B8B9096}"/>
    <cellStyle name="40% - Accent6 5 5 4" xfId="19851" xr:uid="{DBD84524-BE6F-48AB-AC98-E2195FD1A2EB}"/>
    <cellStyle name="40% - Accent6 5 6" xfId="4476" xr:uid="{04DE58B5-C18A-463A-ACD3-4CCBF9614E6B}"/>
    <cellStyle name="40% - Accent6 5 6 2" xfId="15296" xr:uid="{58D3025A-94A1-4057-BC9A-1B3BDFEBFBEF}"/>
    <cellStyle name="40% - Accent6 5 6 3" xfId="24314" xr:uid="{D35F2AE0-F1BB-4960-8DDC-67DD8E71FFF1}"/>
    <cellStyle name="40% - Accent6 5 7" xfId="8800" xr:uid="{6EE42E38-4C53-4D89-A320-E2BDC86E20F3}"/>
    <cellStyle name="40% - Accent6 5 8" xfId="17866" xr:uid="{A600EFA1-9394-4594-8A1C-D64C1D122AA5}"/>
    <cellStyle name="40% - Accent6 6" xfId="1062" xr:uid="{14903D49-DABA-4474-93F2-55CB1D631D1B}"/>
    <cellStyle name="40% - Accent6 6 2" xfId="1596" xr:uid="{2A9F0BC4-8152-45A1-9D9D-2D3D8C7B6B0B}"/>
    <cellStyle name="40% - Accent6 6 2 2" xfId="3066" xr:uid="{C2B42D62-00B0-42F4-86CF-199DF68F6190}"/>
    <cellStyle name="40% - Accent6 6 2 2 2" xfId="7268" xr:uid="{19BD134A-9692-446C-9BDD-CB15CF72EDF2}"/>
    <cellStyle name="40% - Accent6 6 2 2 2 2" xfId="17580" xr:uid="{A36EBA90-6E4C-400B-B311-72F5E84D4D1C}"/>
    <cellStyle name="40% - Accent6 6 2 2 2 3" xfId="26693" xr:uid="{6DA41E2E-3750-4D5D-AFDD-9486F8905B6E}"/>
    <cellStyle name="40% - Accent6 6 2 2 3" xfId="11294" xr:uid="{5988E6F2-1CD8-431E-9B21-8E71B6F9194D}"/>
    <cellStyle name="40% - Accent6 6 2 2 4" xfId="20360" xr:uid="{69580AA9-C1F5-4F87-8F8F-B4D2A30841DC}"/>
    <cellStyle name="40% - Accent6 6 2 3" xfId="4985" xr:uid="{6D458BA4-EF3A-4A2A-8CBF-9B172C208547}"/>
    <cellStyle name="40% - Accent6 6 2 3 2" xfId="16572" xr:uid="{D3184877-0165-4145-AC2C-0238F744F203}"/>
    <cellStyle name="40% - Accent6 6 2 3 3" xfId="25593" xr:uid="{93147FF1-AA79-416F-9FEB-2A3598901357}"/>
    <cellStyle name="40% - Accent6 6 2 4" xfId="9309" xr:uid="{C6CF415D-F9ED-457C-B823-949EDCF7C6AE}"/>
    <cellStyle name="40% - Accent6 6 2 5" xfId="18375" xr:uid="{368E7535-324E-4994-9EF7-660093FA8EE6}"/>
    <cellStyle name="40% - Accent6 6 3" xfId="2635" xr:uid="{FBC14962-780D-4FC2-9EF7-F099649E68A4}"/>
    <cellStyle name="40% - Accent6 6 3 2" xfId="6837" xr:uid="{17D961A3-44F7-41E8-90A2-32060A47963D}"/>
    <cellStyle name="40% - Accent6 6 3 2 2" xfId="17075" xr:uid="{67430B95-088A-4C53-B8F4-2B3A30914E73}"/>
    <cellStyle name="40% - Accent6 6 3 2 3" xfId="26116" xr:uid="{AB155E8C-7BA8-46A4-9BFB-C657C636BCD4}"/>
    <cellStyle name="40% - Accent6 6 3 3" xfId="10863" xr:uid="{642BAEA2-9008-40F2-BDF3-BB6C8EDC24CD}"/>
    <cellStyle name="40% - Accent6 6 3 4" xfId="19929" xr:uid="{63703C81-F45B-4E27-9E81-9CBAD7327B36}"/>
    <cellStyle name="40% - Accent6 6 4" xfId="4554" xr:uid="{46024A3E-6E95-4536-A443-E987431EE4F9}"/>
    <cellStyle name="40% - Accent6 6 4 2" xfId="13051" xr:uid="{510511DD-88FD-4C06-9912-C2F0603BF5F4}"/>
    <cellStyle name="40% - Accent6 6 4 3" xfId="22076" xr:uid="{F33CB55A-1C7A-4798-8F21-B1968C2A73A9}"/>
    <cellStyle name="40% - Accent6 6 5" xfId="8878" xr:uid="{499150B1-F44F-477D-9D83-7EE809B5073D}"/>
    <cellStyle name="40% - Accent6 6 6" xfId="17944" xr:uid="{56C75865-8F29-44F2-8437-4C1016B89D81}"/>
    <cellStyle name="40% - Accent6 7" xfId="1210" xr:uid="{C74D5572-416E-4083-9BFC-8FE04F784DAA}"/>
    <cellStyle name="40% - Accent6 7 2" xfId="1745" xr:uid="{7317D68E-E7F9-4561-A192-033661D45988}"/>
    <cellStyle name="40% - Accent6 7 2 2" xfId="3215" xr:uid="{44D68E42-0E7C-4386-9267-20F928377937}"/>
    <cellStyle name="40% - Accent6 7 2 2 2" xfId="7417" xr:uid="{0438B0D1-2FA6-4566-94DF-1328FA526FA0}"/>
    <cellStyle name="40% - Accent6 7 2 2 2 2" xfId="17240" xr:uid="{A5991776-8146-4C7C-A1C3-1D6C048F82C7}"/>
    <cellStyle name="40% - Accent6 7 2 2 2 3" xfId="26307" xr:uid="{B64A6ACC-15AD-484A-95CF-E1E0769FDE57}"/>
    <cellStyle name="40% - Accent6 7 2 2 3" xfId="11443" xr:uid="{6C23FCE5-BF2D-4A42-BC54-06BE06A526B1}"/>
    <cellStyle name="40% - Accent6 7 2 2 4" xfId="20509" xr:uid="{986804D3-75ED-4A1A-91C3-1B91FE679A85}"/>
    <cellStyle name="40% - Accent6 7 2 3" xfId="5134" xr:uid="{C43541E5-E48A-49D5-B8E4-A5EEDE58CB2A}"/>
    <cellStyle name="40% - Accent6 7 2 3 2" xfId="16721" xr:uid="{FBCEDD47-735D-419E-870C-C11F82A8F423}"/>
    <cellStyle name="40% - Accent6 7 2 3 3" xfId="25742" xr:uid="{AF8F25B7-6836-48E2-8AFE-D22435DA97FE}"/>
    <cellStyle name="40% - Accent6 7 2 4" xfId="9458" xr:uid="{9A2F1B95-B809-4116-A129-8D7AED00B9BC}"/>
    <cellStyle name="40% - Accent6 7 2 5" xfId="18524" xr:uid="{F1034B78-439A-4FEE-89C4-E8883BA481B6}"/>
    <cellStyle name="40% - Accent6 7 3" xfId="2783" xr:uid="{A87DDC3A-D68B-4908-B432-2E50537016E3}"/>
    <cellStyle name="40% - Accent6 7 3 2" xfId="6985" xr:uid="{806A71F5-D6EF-4894-85FE-AC49F35827E4}"/>
    <cellStyle name="40% - Accent6 7 3 2 2" xfId="16974" xr:uid="{0C221B69-C4D8-4C52-BBC5-603BA101755B}"/>
    <cellStyle name="40% - Accent6 7 3 2 3" xfId="26000" xr:uid="{9EECB7B8-A53E-4944-9EE8-423C04E775F8}"/>
    <cellStyle name="40% - Accent6 7 3 3" xfId="11011" xr:uid="{13A9C75F-9126-42F3-9272-9F03B505231F}"/>
    <cellStyle name="40% - Accent6 7 3 4" xfId="20077" xr:uid="{3253C271-C7D7-48C5-AF88-0C5A05F7C74B}"/>
    <cellStyle name="40% - Accent6 7 4" xfId="4702" xr:uid="{089E3A58-2668-4D1B-830B-162F86907C08}"/>
    <cellStyle name="40% - Accent6 7 4 2" xfId="13003" xr:uid="{5DF14CFB-4023-4B4E-BBC2-A32133501BE2}"/>
    <cellStyle name="40% - Accent6 7 4 3" xfId="22030" xr:uid="{A7261DC5-AA52-4919-AE36-200E22607213}"/>
    <cellStyle name="40% - Accent6 7 5" xfId="9026" xr:uid="{0B4817D8-14B4-4954-BC32-8D8D7C08631C}"/>
    <cellStyle name="40% - Accent6 7 6" xfId="18092" xr:uid="{E5D55034-C432-4306-8639-877CC807D796}"/>
    <cellStyle name="40% - Accent6 8" xfId="1336" xr:uid="{DEE85466-4D87-4997-BDE0-55B10F68B41C}"/>
    <cellStyle name="40% - Accent6 8 2" xfId="1842" xr:uid="{4E58878B-3784-4FC2-9759-CC18706571EF}"/>
    <cellStyle name="40% - Accent6 9" xfId="1423" xr:uid="{5111F0AC-87A4-4F66-AAF7-98DFE3EB7344}"/>
    <cellStyle name="40% - Accent6 9 2" xfId="2904" xr:uid="{58A7031B-77DE-4BC6-A109-8A65ACAC5C00}"/>
    <cellStyle name="40% - Accent6 9 2 2" xfId="7106" xr:uid="{251CD47F-F17F-40B2-B197-5DE41ED7C2C6}"/>
    <cellStyle name="40% - Accent6 9 2 2 2" xfId="15277" xr:uid="{7FA3BF3F-54D1-4048-8013-C4D646D4C3B6}"/>
    <cellStyle name="40% - Accent6 9 2 2 3" xfId="24295" xr:uid="{258EDD64-D76D-48C5-A704-48080AFC2B96}"/>
    <cellStyle name="40% - Accent6 9 2 3" xfId="11132" xr:uid="{BD5E303A-FB19-4664-A217-D03CBB3C886C}"/>
    <cellStyle name="40% - Accent6 9 2 4" xfId="20198" xr:uid="{BD779CC9-B93F-449A-908D-CFBB3ACDD79D}"/>
    <cellStyle name="40% - Accent6 9 3" xfId="4823" xr:uid="{4151D8BE-065F-4B71-9176-9657A8DA5776}"/>
    <cellStyle name="40% - Accent6 9 3 2" xfId="14943" xr:uid="{E06260F7-A9DC-463B-83EB-6ACAA519D7FD}"/>
    <cellStyle name="40% - Accent6 9 3 3" xfId="23964" xr:uid="{42C43ED7-893B-4964-B2B9-8FF743F241B7}"/>
    <cellStyle name="40% - Accent6 9 4" xfId="9147" xr:uid="{A3DFB964-C6FE-45D7-9ECD-853197D86B19}"/>
    <cellStyle name="40% - Accent6 9 5" xfId="18213" xr:uid="{E34C30D1-5EA4-472A-8F60-4EAFD88070FA}"/>
    <cellStyle name="60% - Accent1 2" xfId="900" xr:uid="{9B77A34C-D373-47C8-AD1A-4A6DE8B8DEA1}"/>
    <cellStyle name="60% - Accent1 3" xfId="1317" xr:uid="{3A8ED1D5-2092-4F75-9C7D-F2C0CE3DCCBF}"/>
    <cellStyle name="60% - Accent1 4" xfId="812" xr:uid="{F7ADDF8C-7200-41DF-8475-8EB2CE6358E1}"/>
    <cellStyle name="60% - Accent2 2" xfId="901" xr:uid="{8B1445DC-687C-4F34-B303-352B18AFA821}"/>
    <cellStyle name="60% - Accent2 3" xfId="1321" xr:uid="{292EFB07-0021-4369-88FC-C4666D6AECB9}"/>
    <cellStyle name="60% - Accent2 4" xfId="813" xr:uid="{208707C9-1341-4332-96CE-DFF25B84E8A1}"/>
    <cellStyle name="60% - Accent3 2" xfId="902" xr:uid="{03357CE8-D17C-4047-8B11-9DBD63884F49}"/>
    <cellStyle name="60% - Accent3 3" xfId="1325" xr:uid="{7E79BAE6-6A54-428B-A876-4A60667EFF54}"/>
    <cellStyle name="60% - Accent3 4" xfId="815" xr:uid="{1F1C11BE-F702-46A3-BC7B-F0DD4944F737}"/>
    <cellStyle name="60% - Accent4 2" xfId="903" xr:uid="{8BC20801-0198-4585-A73F-FB60B1541C51}"/>
    <cellStyle name="60% - Accent4 3" xfId="1329" xr:uid="{A47C7AEA-8429-444C-879E-4DA3E0B096E3}"/>
    <cellStyle name="60% - Accent4 4" xfId="816" xr:uid="{9F6A403D-1AE4-4425-9739-511481DBF7B8}"/>
    <cellStyle name="60% - Accent5 2" xfId="904" xr:uid="{E50B035B-BD72-48E4-B91C-451476FE23E4}"/>
    <cellStyle name="60% - Accent5 3" xfId="1333" xr:uid="{1FF3315E-457B-4CAE-9D5E-B0A6264CFB71}"/>
    <cellStyle name="60% - Accent5 4" xfId="817" xr:uid="{09196BC8-13D2-4925-AF0E-E86DB8B0F3AB}"/>
    <cellStyle name="60% - Accent6 2" xfId="905" xr:uid="{D062AB04-D384-4631-8F93-445B26A4DE8F}"/>
    <cellStyle name="60% - Accent6 3" xfId="1337" xr:uid="{136B9CE7-B1A3-4680-B231-9F9223745208}"/>
    <cellStyle name="60% - Accent6 4" xfId="818" xr:uid="{26AFD16E-A08A-4E28-A08B-D13A3C9A646C}"/>
    <cellStyle name="75" xfId="452" xr:uid="{BE57237B-B316-41EB-BBB6-B8312625FD6F}"/>
    <cellStyle name="Accent1 2" xfId="906" xr:uid="{1D079F63-5693-468F-ABD9-759213664925}"/>
    <cellStyle name="Accent1 3" xfId="1314" xr:uid="{0DEC4A84-6A49-4149-8E1B-47BBD394D63D}"/>
    <cellStyle name="Accent1 4" xfId="378" xr:uid="{17B6FB14-45EC-4C4B-AC5E-641221AFB5EE}"/>
    <cellStyle name="Accent2 2" xfId="907" xr:uid="{699AA19E-83D7-4C70-B34B-D39D49EF079C}"/>
    <cellStyle name="Accent2 3" xfId="1318" xr:uid="{B52A9743-CC7C-4CD2-939E-C3BEB72410D0}"/>
    <cellStyle name="Accent2 4" xfId="381" xr:uid="{4A0BFC55-CDC2-41DE-AC53-A3769B8081E3}"/>
    <cellStyle name="Accent3 2" xfId="908" xr:uid="{0B0D812E-A4E5-4D5D-82CE-E59E34A8ECEF}"/>
    <cellStyle name="Accent3 3" xfId="1322" xr:uid="{C12BD808-228A-4FEA-9F44-000DABFDF281}"/>
    <cellStyle name="Accent3 4" xfId="384" xr:uid="{94047AA2-C6C8-4AF6-85D3-2740EEF7AD06}"/>
    <cellStyle name="Accent4 2" xfId="909" xr:uid="{E733DEB1-1633-4B3A-8F4B-FEF0059C4864}"/>
    <cellStyle name="Accent4 3" xfId="1326" xr:uid="{BD13F7BE-1F99-49BF-A58D-08EDEAEA5E01}"/>
    <cellStyle name="Accent4 4" xfId="387" xr:uid="{7CDAD287-5D8D-4284-97E5-C203A1E28B50}"/>
    <cellStyle name="Accent5 2" xfId="910" xr:uid="{1294ADDC-A5EC-44A9-B401-28184E7148C8}"/>
    <cellStyle name="Accent5 3" xfId="1330" xr:uid="{2945E1D6-0C45-4233-8A07-3727AEFB8A4C}"/>
    <cellStyle name="Accent5 4" xfId="390" xr:uid="{85F52023-79FB-4E4A-A9D2-0858CF31EF56}"/>
    <cellStyle name="Accent6 2" xfId="911" xr:uid="{1470C9F6-70C5-4F63-94DE-D1EF5DB9E311}"/>
    <cellStyle name="Accent6 3" xfId="1334" xr:uid="{9AC5AA45-2D23-4949-AACF-4A20E34A6EF2}"/>
    <cellStyle name="Accent6 4" xfId="393" xr:uid="{CC75AA60-55EA-4D59-859E-FC7512102C6C}"/>
    <cellStyle name="Bad 2" xfId="912" xr:uid="{CB0DE7DC-8AA2-4183-A556-8EF5DFA008A3}"/>
    <cellStyle name="Bad 3" xfId="1303" xr:uid="{77FFDAA9-5A79-4678-AA54-BD95E48DE9B9}"/>
    <cellStyle name="Bad 4" xfId="375" xr:uid="{7E9CF2E4-C3F6-4E8D-AF17-8C9E6A58CB3A}"/>
    <cellStyle name="Body" xfId="747" xr:uid="{2F946B74-F5FD-4DD2-965A-15F19E341D56}"/>
    <cellStyle name="Calc Currency (0)" xfId="453" xr:uid="{816C283C-8226-4B74-AD70-FC6593AE9604}"/>
    <cellStyle name="Calc Currency (2)" xfId="454" xr:uid="{C848B88F-C785-4A97-B19B-D45EF855A826}"/>
    <cellStyle name="Calc Percent (0)" xfId="455" xr:uid="{AE714EB2-8852-474D-8857-7CB5CA01A0A1}"/>
    <cellStyle name="Calc Percent (1)" xfId="456" xr:uid="{8248BBAB-B843-4FB3-8F0D-8586DE84258D}"/>
    <cellStyle name="Calc Percent (2)" xfId="457" xr:uid="{BBA9ABDF-3791-4661-BAE1-19CB43448B2C}"/>
    <cellStyle name="Calc Units (0)" xfId="458" xr:uid="{152B59D7-4FF9-47F4-9A02-CE57096EDD8F}"/>
    <cellStyle name="Calc Units (1)" xfId="459" xr:uid="{753C2685-22BA-492B-B9A8-C792735D44FE}"/>
    <cellStyle name="Calc Units (2)" xfId="460" xr:uid="{3884A06F-3340-4A09-B928-6FC70E374CFC}"/>
    <cellStyle name="Calculation" xfId="96" builtinId="22" customBuiltin="1"/>
    <cellStyle name="Calculation 2" xfId="913" xr:uid="{500DCC69-ECA8-4C1A-AE89-5E075559063E}"/>
    <cellStyle name="Calculation 3" xfId="1307" xr:uid="{EC63DFA1-91F8-4BA2-A18C-58E72108E7DB}"/>
    <cellStyle name="Check Cell" xfId="98" builtinId="23" customBuiltin="1"/>
    <cellStyle name="Check Cell 2" xfId="914" xr:uid="{5BDCB452-A795-48F0-A61F-6A7B34AF2C0F}"/>
    <cellStyle name="Check Cell 3" xfId="1309" xr:uid="{3C3BF90B-0A1B-40CF-89B3-F762AF58F68C}"/>
    <cellStyle name="Comma  - Style1" xfId="461" xr:uid="{D1A11527-E23B-4595-AA60-C5A33D26DAEA}"/>
    <cellStyle name="Comma  - Style2" xfId="462" xr:uid="{77380046-5EA6-44AE-91AD-5E6D6124D824}"/>
    <cellStyle name="Comma  - Style3" xfId="463" xr:uid="{3E233094-BCE1-4C88-9ABE-A76FA10674C8}"/>
    <cellStyle name="Comma  - Style4" xfId="464" xr:uid="{CFFE883E-8AE8-4250-B246-1D61BF64B020}"/>
    <cellStyle name="Comma  - Style5" xfId="465" xr:uid="{1AEB743C-E123-4806-A8B3-EDC9C9E9A173}"/>
    <cellStyle name="Comma  - Style6" xfId="466" xr:uid="{7445F907-DEDB-4C8B-AF55-9CAB410B1DD0}"/>
    <cellStyle name="Comma  - Style7" xfId="467" xr:uid="{8FBE67C3-1E70-4B27-9503-788FC0DE7DCD}"/>
    <cellStyle name="Comma  - Style8" xfId="468" xr:uid="{986A2DBC-9F02-47F8-AE56-9A6835EA466A}"/>
    <cellStyle name="Comma (0.0)" xfId="469" xr:uid="{3DC1321B-1D63-4B8A-A912-FD0910BA7BD5}"/>
    <cellStyle name="Comma (0.00)" xfId="470" xr:uid="{C4191A48-F9BD-43F6-9882-6946A8874366}"/>
    <cellStyle name="Comma (hidden)" xfId="471" xr:uid="{E3AACB2C-30BB-4F28-98D8-19CF3522FDBC}"/>
    <cellStyle name="Comma (hidden) 2" xfId="472" xr:uid="{101A9F7F-83F2-4821-990A-E141B981ADE9}"/>
    <cellStyle name="Comma (index)" xfId="473" xr:uid="{7EAC90D8-7271-4C58-A6F4-162F3150856A}"/>
    <cellStyle name="Comma (index) 2" xfId="474" xr:uid="{3941C744-5E9A-4804-9AA3-38F397D64F02}"/>
    <cellStyle name="Comma [0] 2" xfId="792" xr:uid="{0B04E198-9003-459C-B93F-1382ED57C39F}"/>
    <cellStyle name="Comma [0] 2 10" xfId="15590" xr:uid="{81A4242D-A9DF-4147-AB8B-6D03EA5EE24B}"/>
    <cellStyle name="Comma [0] 2 10 2" xfId="26837" xr:uid="{8C9C4CA3-BC1D-4831-A624-A8AD7FAA4B3F}"/>
    <cellStyle name="Comma [0] 2 10 3" xfId="24606" xr:uid="{F9EC1203-D7FA-43C0-BF11-7C9452473F9D}"/>
    <cellStyle name="Comma [0] 2 11" xfId="8703" xr:uid="{24FC0119-7348-4086-8E9C-F028608F0ABF}"/>
    <cellStyle name="Comma [0] 2 12" xfId="17769" xr:uid="{9FF9640E-3F24-4F49-97A0-DFF625D10B28}"/>
    <cellStyle name="Comma [0] 2 2" xfId="932" xr:uid="{47017CFF-6196-497E-8573-CFD01595F1A1}"/>
    <cellStyle name="Comma [0] 2 2 2" xfId="1469" xr:uid="{CCD90D2F-9116-430E-A9B3-860A6DD4059D}"/>
    <cellStyle name="Comma [0] 2 2 2 2" xfId="1950" xr:uid="{DE673E72-1620-4390-9C57-B2EE944B03DF}"/>
    <cellStyle name="Comma [0] 2 2 2 2 2" xfId="4041" xr:uid="{B4A0A9F0-CE50-4704-B136-64FE2864A933}"/>
    <cellStyle name="Comma [0] 2 2 2 2 2 2" xfId="8178" xr:uid="{E9718AD0-2451-4482-A10D-F14808C6FFD7}"/>
    <cellStyle name="Comma [0] 2 2 2 2 2 2 2" xfId="16119" xr:uid="{0C0139AB-1D2F-4446-A8E3-CCF74FA1C4FE}"/>
    <cellStyle name="Comma [0] 2 2 2 2 2 2 2 2" xfId="25135" xr:uid="{B6B878F1-FD89-4937-AE13-A28CBED9873E}"/>
    <cellStyle name="Comma [0] 2 2 2 2 2 3" xfId="13931" xr:uid="{D0A66EA6-DAB0-47A7-8037-9B9CBD884FDE}"/>
    <cellStyle name="Comma [0] 2 2 2 2 2 3 2" xfId="22953" xr:uid="{4D653600-BF03-47DA-8E23-B4AAA40E8B0B}"/>
    <cellStyle name="Comma [0] 2 2 2 2 3" xfId="6362" xr:uid="{527EC94F-199A-42EE-8D85-FC76639C5DD5}"/>
    <cellStyle name="Comma [0] 2 2 2 2 3 2" xfId="14640" xr:uid="{9C8ADB6E-BEC0-45B9-9182-E28CBF646D6C}"/>
    <cellStyle name="Comma [0] 2 2 2 2 3 2 2" xfId="23662" xr:uid="{4EADF3B5-4F17-44C2-8983-78DB0860D831}"/>
    <cellStyle name="Comma [0] 2 2 2 2 4" xfId="13169" xr:uid="{D86095D4-76E9-45DD-AA9A-52BC80823E95}"/>
    <cellStyle name="Comma [0] 2 2 2 2 4 2" xfId="22192" xr:uid="{A2313E51-2508-46E0-A609-F03BBE744A16}"/>
    <cellStyle name="Comma [0] 2 2 2 3" xfId="3856" xr:uid="{9594D407-A684-4740-A9C6-7C3D721D7EC9}"/>
    <cellStyle name="Comma [0] 2 2 2 3 2" xfId="7994" xr:uid="{2980CCA3-8B34-460A-8DB1-8A5ABEF748B9}"/>
    <cellStyle name="Comma [0] 2 2 2 3 2 2" xfId="15935" xr:uid="{516D7673-8250-4E93-A443-984419C4BD7F}"/>
    <cellStyle name="Comma [0] 2 2 2 3 2 2 2" xfId="24951" xr:uid="{5B3EF23E-5D97-4482-B8B4-1BADBD0577A8}"/>
    <cellStyle name="Comma [0] 2 2 2 3 3" xfId="13747" xr:uid="{F5CFE9C9-8B4C-40BC-A2BA-8278ADCD9C15}"/>
    <cellStyle name="Comma [0] 2 2 2 3 3 2" xfId="22769" xr:uid="{EFB8B954-453D-48A3-8EDC-88F504B5C385}"/>
    <cellStyle name="Comma [0] 2 2 2 4" xfId="6175" xr:uid="{D3BBD444-FF6E-4EB6-AA90-EA8F9B176E82}"/>
    <cellStyle name="Comma [0] 2 2 2 4 2" xfId="14456" xr:uid="{EC9A35A1-239F-4938-8BB1-EA599F46A64D}"/>
    <cellStyle name="Comma [0] 2 2 2 4 2 2" xfId="23478" xr:uid="{686C6B6E-0FE3-448A-8699-435F14E53894}"/>
    <cellStyle name="Comma [0] 2 2 2 5" xfId="12835" xr:uid="{66D67E28-78D8-4EF5-BC68-6D65655B59FD}"/>
    <cellStyle name="Comma [0] 2 2 2 5 2" xfId="21866" xr:uid="{217DECEA-08AA-4799-9B77-EE8267FD7532}"/>
    <cellStyle name="Comma [0] 2 2 3" xfId="3699" xr:uid="{23694419-A811-4B55-9B0D-39EDF05B0726}"/>
    <cellStyle name="Comma [0] 2 2 3 2" xfId="7839" xr:uid="{A561E17B-940D-4A5B-B868-47EBCFA3FBA8}"/>
    <cellStyle name="Comma [0] 2 2 3 2 2" xfId="15779" xr:uid="{FB6D5799-33A0-4D23-AA6B-34BDC5E48F17}"/>
    <cellStyle name="Comma [0] 2 2 3 2 2 2" xfId="24795" xr:uid="{22E76CAD-66A9-4F42-8361-FDAB44092A07}"/>
    <cellStyle name="Comma [0] 2 2 3 3" xfId="13591" xr:uid="{362F3211-BC59-4B15-98AB-E22E6CAE221D}"/>
    <cellStyle name="Comma [0] 2 2 3 3 2" xfId="22613" xr:uid="{B3979285-43D0-4B4A-90F1-3F3A53737945}"/>
    <cellStyle name="Comma [0] 2 2 4" xfId="6018" xr:uid="{940D6E7D-4E0E-42C2-ACD1-92053DA0F226}"/>
    <cellStyle name="Comma [0] 2 2 4 2" xfId="14300" xr:uid="{34435335-4B78-4F15-B05A-51B7066098F6}"/>
    <cellStyle name="Comma [0] 2 2 4 2 2" xfId="23322" xr:uid="{442FC843-0943-4171-9638-D846EE473390}"/>
    <cellStyle name="Comma [0] 2 2 5" xfId="12503" xr:uid="{02800890-A060-4534-A362-41F370B8076C}"/>
    <cellStyle name="Comma [0] 2 2 5 2" xfId="21541" xr:uid="{E933800A-A541-4E93-BDB1-C0189750CACC}"/>
    <cellStyle name="Comma [0] 2 2 6" xfId="13374" xr:uid="{46037F9E-9748-4930-AEDA-D893250A2F68}"/>
    <cellStyle name="Comma [0] 2 2 6 2" xfId="26071" xr:uid="{48CEE51A-AD50-48E2-8E2D-23CF8FA54CBA}"/>
    <cellStyle name="Comma [0] 2 3" xfId="1035" xr:uid="{9E58FF3E-01DA-4BEA-872B-E900B15A449E}"/>
    <cellStyle name="Comma [0] 2 3 10" xfId="17917" xr:uid="{3726A9DC-517C-4822-ADCD-69D24C382216}"/>
    <cellStyle name="Comma [0] 2 3 2" xfId="1569" xr:uid="{419B567C-2362-45E1-8D28-253EFD31DE32}"/>
    <cellStyle name="Comma [0] 2 3 2 2" xfId="1975" xr:uid="{A56714D2-5A5D-4704-98F4-4EAB69C86039}"/>
    <cellStyle name="Comma [0] 2 3 2 2 2" xfId="4066" xr:uid="{CAC01E53-AFA7-483C-98C7-57EC50BFC9A5}"/>
    <cellStyle name="Comma [0] 2 3 2 2 2 2" xfId="8203" xr:uid="{F29BA163-14A9-42EF-A568-ED69CA494920}"/>
    <cellStyle name="Comma [0] 2 3 2 2 2 2 2" xfId="16144" xr:uid="{7C8702DE-2D56-4E70-89AD-485E65DA73E9}"/>
    <cellStyle name="Comma [0] 2 3 2 2 2 2 2 2" xfId="25160" xr:uid="{35EDD846-2655-4B03-B15D-714D8CA12FCB}"/>
    <cellStyle name="Comma [0] 2 3 2 2 2 2 3" xfId="12047" xr:uid="{445E2EF2-AE9B-4AAD-B063-D28735A63382}"/>
    <cellStyle name="Comma [0] 2 3 2 2 2 2 4" xfId="21113" xr:uid="{2AC179B9-088F-4F36-A739-A633307CC91C}"/>
    <cellStyle name="Comma [0] 2 3 2 2 2 3" xfId="5739" xr:uid="{E2159BB4-D3A2-4A3E-B23D-E44ECF9DD54F}"/>
    <cellStyle name="Comma [0] 2 3 2 2 2 3 2" xfId="13956" xr:uid="{D398C58C-CBF0-4E02-A490-1BAB06A5768B}"/>
    <cellStyle name="Comma [0] 2 3 2 2 2 3 3" xfId="22978" xr:uid="{DC4FBC2B-F47C-4D71-9D16-0E64F2A4DD46}"/>
    <cellStyle name="Comma [0] 2 3 2 2 2 4" xfId="10062" xr:uid="{A3DE9D4F-639F-4DE7-9E13-87693C8C6D63}"/>
    <cellStyle name="Comma [0] 2 3 2 2 2 5" xfId="19128" xr:uid="{138E43AF-63D3-48F7-91DF-1A5D73F8CC83}"/>
    <cellStyle name="Comma [0] 2 3 2 2 3" xfId="3358" xr:uid="{44D770AB-30D2-4E37-9DD8-CF13C390B3DF}"/>
    <cellStyle name="Comma [0] 2 3 2 2 3 2" xfId="7560" xr:uid="{5D6611B2-4250-4170-8AFE-D21A07EAA97B}"/>
    <cellStyle name="Comma [0] 2 3 2 2 3 2 2" xfId="15472" xr:uid="{26570246-5E83-40FD-B422-C28BF5311CF0}"/>
    <cellStyle name="Comma [0] 2 3 2 2 3 2 3" xfId="24488" xr:uid="{88B64A10-6A41-4617-90AC-0F351F1775E2}"/>
    <cellStyle name="Comma [0] 2 3 2 2 3 3" xfId="11586" xr:uid="{13EF7631-FBB5-4CEB-9946-04DFAED4AE88}"/>
    <cellStyle name="Comma [0] 2 3 2 2 3 4" xfId="20652" xr:uid="{FC15E9C7-A490-446B-8041-C0665AFAA512}"/>
    <cellStyle name="Comma [0] 2 3 2 2 4" xfId="6387" xr:uid="{0B49394E-E6A7-481A-A99A-DF39F37D98D1}"/>
    <cellStyle name="Comma [0] 2 3 2 2 4 2" xfId="14665" xr:uid="{6D1970A4-F0EF-4D2E-9CA1-AD28CC6DD511}"/>
    <cellStyle name="Comma [0] 2 3 2 2 4 2 2" xfId="23687" xr:uid="{6F19B050-6606-4146-9B45-F180A7507174}"/>
    <cellStyle name="Comma [0] 2 3 2 2 4 3" xfId="10504" xr:uid="{070DFBE4-D234-44E1-8BBF-8A5E4A134BD4}"/>
    <cellStyle name="Comma [0] 2 3 2 2 4 4" xfId="19570" xr:uid="{0D6080DA-7298-4B43-BC13-F9241ED94E38}"/>
    <cellStyle name="Comma [0] 2 3 2 2 5" xfId="5277" xr:uid="{A0406E50-1AF1-46BB-BA85-51225E5E0DF9}"/>
    <cellStyle name="Comma [0] 2 3 2 2 5 2" xfId="13194" xr:uid="{3EFD04CD-7B12-4A02-95D1-7614BBCBC698}"/>
    <cellStyle name="Comma [0] 2 3 2 2 5 3" xfId="22217" xr:uid="{427D11A1-1446-4766-A6E1-2F6A298585A3}"/>
    <cellStyle name="Comma [0] 2 3 2 2 6" xfId="16866" xr:uid="{E449B6D2-7EF1-4E76-B864-37074ACFCFE4}"/>
    <cellStyle name="Comma [0] 2 3 2 2 6 2" xfId="25885" xr:uid="{E9F81CCB-8784-489F-A919-61C579C9A907}"/>
    <cellStyle name="Comma [0] 2 3 2 2 7" xfId="9601" xr:uid="{1C5ADB7C-D4D4-4828-A04D-21C7DE0D3338}"/>
    <cellStyle name="Comma [0] 2 3 2 2 8" xfId="18667" xr:uid="{49D8BF2C-E988-4045-B204-1E13D7355536}"/>
    <cellStyle name="Comma [0] 2 3 2 3" xfId="3881" xr:uid="{EC51AA27-D751-4324-8D26-7D20701A098B}"/>
    <cellStyle name="Comma [0] 2 3 2 3 2" xfId="8019" xr:uid="{0D38957C-2E51-4F28-B1E6-4F2C2A6A92CD}"/>
    <cellStyle name="Comma [0] 2 3 2 3 2 2" xfId="15960" xr:uid="{A9AF71F5-1B96-4066-9DD8-D0A76125E077}"/>
    <cellStyle name="Comma [0] 2 3 2 3 2 2 2" xfId="24976" xr:uid="{DDFF5B81-6496-4591-B7AA-8530B7364B98}"/>
    <cellStyle name="Comma [0] 2 3 2 3 2 3" xfId="11926" xr:uid="{9DC4DF41-3A09-4BFD-9C74-A64E062E94B6}"/>
    <cellStyle name="Comma [0] 2 3 2 3 2 4" xfId="20992" xr:uid="{6E4B5C8B-9CBF-48E0-93E7-2AB1056D3BFA}"/>
    <cellStyle name="Comma [0] 2 3 2 3 3" xfId="5618" xr:uid="{1B715FE6-89E1-41A2-85A7-32F075A71106}"/>
    <cellStyle name="Comma [0] 2 3 2 3 3 2" xfId="13772" xr:uid="{EDD246E3-137E-49CB-87BE-44EB286F0E83}"/>
    <cellStyle name="Comma [0] 2 3 2 3 3 3" xfId="22794" xr:uid="{46FAA6C1-46B2-472C-A3FA-306DF152226A}"/>
    <cellStyle name="Comma [0] 2 3 2 3 4" xfId="9941" xr:uid="{13035842-B880-4FD3-98C4-5564E7F061C8}"/>
    <cellStyle name="Comma [0] 2 3 2 3 5" xfId="19007" xr:uid="{7063D34B-F830-4B0D-9213-2AF86968058F}"/>
    <cellStyle name="Comma [0] 2 3 2 4" xfId="3039" xr:uid="{745EC966-077F-4431-9A2D-57D0156CAADF}"/>
    <cellStyle name="Comma [0] 2 3 2 4 2" xfId="7241" xr:uid="{B6F61878-F6DF-4938-AFD4-9AAF4A5E2CBF}"/>
    <cellStyle name="Comma [0] 2 3 2 4 2 2" xfId="15252" xr:uid="{95C9F064-D49B-4C62-A9C9-F46CDC4595B0}"/>
    <cellStyle name="Comma [0] 2 3 2 4 2 3" xfId="24270" xr:uid="{23E0F0E0-5E16-429F-A244-6256D64C4F77}"/>
    <cellStyle name="Comma [0] 2 3 2 4 3" xfId="11267" xr:uid="{6626C0FD-9BC9-4F86-8D58-004CA7D9EE5C}"/>
    <cellStyle name="Comma [0] 2 3 2 4 4" xfId="20333" xr:uid="{FB62C48D-1433-4398-A646-793BDF7A40C5}"/>
    <cellStyle name="Comma [0] 2 3 2 5" xfId="6200" xr:uid="{CAF08987-6F96-4EE2-BFAD-6656E1B25E0D}"/>
    <cellStyle name="Comma [0] 2 3 2 5 2" xfId="14481" xr:uid="{9CFB75E8-BFD5-4210-95A2-ADEF5E8C14F5}"/>
    <cellStyle name="Comma [0] 2 3 2 5 2 2" xfId="23503" xr:uid="{E1C1F08B-DA89-47F4-AC5D-96F8E26C9359}"/>
    <cellStyle name="Comma [0] 2 3 2 5 3" xfId="10383" xr:uid="{271A5A3A-2AB3-4D97-8300-93089C36649B}"/>
    <cellStyle name="Comma [0] 2 3 2 5 4" xfId="19449" xr:uid="{64E65111-C1F1-4FB9-AC13-26F87E85FEC5}"/>
    <cellStyle name="Comma [0] 2 3 2 6" xfId="4958" xr:uid="{0827AD08-1BC3-4022-A0C5-CD7AD020AE29}"/>
    <cellStyle name="Comma [0] 2 3 2 6 2" xfId="12900" xr:uid="{3A2445F4-EEEB-4C70-842D-2F7A0ADB51F6}"/>
    <cellStyle name="Comma [0] 2 3 2 6 3" xfId="21929" xr:uid="{9E9791D8-4CE4-41A6-BAB7-9C98EA40E838}"/>
    <cellStyle name="Comma [0] 2 3 2 7" xfId="16545" xr:uid="{145B48B7-66E4-4D62-B338-A966E927E04C}"/>
    <cellStyle name="Comma [0] 2 3 2 7 2" xfId="25566" xr:uid="{3C39D3E2-6D73-48CE-BC29-2F7472F19D84}"/>
    <cellStyle name="Comma [0] 2 3 2 8" xfId="9282" xr:uid="{6F6D356A-E469-41F3-8E2C-32B6A1319504}"/>
    <cellStyle name="Comma [0] 2 3 2 9" xfId="18348" xr:uid="{C2586E8E-2B73-4F35-B9C4-31D484405E00}"/>
    <cellStyle name="Comma [0] 2 3 3" xfId="3724" xr:uid="{5F98413A-FD86-4F45-A4CD-83290E1DBAFF}"/>
    <cellStyle name="Comma [0] 2 3 3 2" xfId="7864" xr:uid="{B1847D47-CF96-4E6B-BF22-EDF08A6CADBD}"/>
    <cellStyle name="Comma [0] 2 3 3 2 2" xfId="15804" xr:uid="{5D230EF2-6769-4B6A-B8FA-CB7A2BF37434}"/>
    <cellStyle name="Comma [0] 2 3 3 2 2 2" xfId="24820" xr:uid="{917DE3A9-9F7C-4934-9FD6-005E1991B4EF}"/>
    <cellStyle name="Comma [0] 2 3 3 2 3" xfId="11814" xr:uid="{620F7117-E868-4AEF-8336-F342AC291D1D}"/>
    <cellStyle name="Comma [0] 2 3 3 2 4" xfId="20880" xr:uid="{33E0B3F3-E665-4ED2-B74B-961407B19D99}"/>
    <cellStyle name="Comma [0] 2 3 3 3" xfId="5506" xr:uid="{4BB5C1A8-EA74-4A5C-BB2C-C941AE11A970}"/>
    <cellStyle name="Comma [0] 2 3 3 3 2" xfId="13616" xr:uid="{7BD10105-0EA7-4FB9-AF32-D6B3F99D6BB1}"/>
    <cellStyle name="Comma [0] 2 3 3 3 3" xfId="22638" xr:uid="{85A3C1FD-9344-4309-A3AD-0FE03060AF70}"/>
    <cellStyle name="Comma [0] 2 3 3 4" xfId="9829" xr:uid="{976AD7F1-701C-48B5-B935-163EA851FC0B}"/>
    <cellStyle name="Comma [0] 2 3 3 5" xfId="18895" xr:uid="{C53791BC-ED50-4BD9-819A-F395AE3953B9}"/>
    <cellStyle name="Comma [0] 2 3 4" xfId="2608" xr:uid="{960C9BCB-A7AF-42EA-9433-46D42B00C362}"/>
    <cellStyle name="Comma [0] 2 3 4 2" xfId="6810" xr:uid="{2E5949F1-3D36-413C-99BE-5A1518B84B74}"/>
    <cellStyle name="Comma [0] 2 3 4 2 2" xfId="14990" xr:uid="{5EACD104-40C3-4374-8749-A5B8F302B117}"/>
    <cellStyle name="Comma [0] 2 3 4 2 3" xfId="24010" xr:uid="{56C64FB6-A1B8-448F-BD06-D9C4C9A7B9FC}"/>
    <cellStyle name="Comma [0] 2 3 4 3" xfId="10836" xr:uid="{32226749-0769-49CF-B9FB-EDB09237DB41}"/>
    <cellStyle name="Comma [0] 2 3 4 4" xfId="19902" xr:uid="{ED033E66-EF98-4058-B186-0326FCCDC968}"/>
    <cellStyle name="Comma [0] 2 3 5" xfId="6043" xr:uid="{6A035570-FA2D-4802-AB21-7BBC13B35223}"/>
    <cellStyle name="Comma [0] 2 3 5 2" xfId="14325" xr:uid="{450FBFB5-321A-4E86-AD08-6A16EF6EF753}"/>
    <cellStyle name="Comma [0] 2 3 5 2 2" xfId="23347" xr:uid="{13173788-860F-4683-A921-7CAFC9C21D4F}"/>
    <cellStyle name="Comma [0] 2 3 5 3" xfId="10271" xr:uid="{7AC7AFA6-5D1B-4475-A4EB-8272701CC3B0}"/>
    <cellStyle name="Comma [0] 2 3 5 4" xfId="19337" xr:uid="{408F707C-EA28-46DE-A2F1-E55B0E5B3830}"/>
    <cellStyle name="Comma [0] 2 3 6" xfId="4527" xr:uid="{C26790E8-25FE-4816-B4D3-EA3B1B2FF0E5}"/>
    <cellStyle name="Comma [0] 2 3 6 2" xfId="12569" xr:uid="{568C2417-C101-4994-A04B-8EDEA77AD3B4}"/>
    <cellStyle name="Comma [0] 2 3 6 3" xfId="21606" xr:uid="{E40B987E-0C2C-4D81-9925-9AB4AFFE1FB3}"/>
    <cellStyle name="Comma [0] 2 3 7" xfId="15029" xr:uid="{B33FFE18-2612-4244-B588-B6EE3281F03B}"/>
    <cellStyle name="Comma [0] 2 3 7 2" xfId="24048" xr:uid="{4B06960E-3D9F-4903-AA28-4279CBFA9144}"/>
    <cellStyle name="Comma [0] 2 3 8" xfId="12385" xr:uid="{F9252D15-0A76-4730-BAAC-1CB7AA10B1DF}"/>
    <cellStyle name="Comma [0] 2 3 8 2" xfId="26137" xr:uid="{17105D7B-2AD8-4196-9F38-EC490C99967C}"/>
    <cellStyle name="Comma [0] 2 3 8 3" xfId="21439" xr:uid="{E7174159-4140-4401-98E1-A97FA8D82BA6}"/>
    <cellStyle name="Comma [0] 2 3 9" xfId="8851" xr:uid="{0CDF2B78-0E4B-4272-BB3C-9EAEF1C44AA1}"/>
    <cellStyle name="Comma [0] 2 4" xfId="1396" xr:uid="{35BEC206-D6F3-4FE3-A274-464B89C80E8D}"/>
    <cellStyle name="Comma [0] 2 4 2" xfId="1919" xr:uid="{1EB67959-AAF3-4C67-9BB7-72A3CA7F232C}"/>
    <cellStyle name="Comma [0] 2 4 2 2" xfId="4010" xr:uid="{00575F53-0C86-4A85-9A9D-63256C15948C}"/>
    <cellStyle name="Comma [0] 2 4 2 2 2" xfId="8147" xr:uid="{65CAF867-6CD6-4A5D-AFBC-156C911E0729}"/>
    <cellStyle name="Comma [0] 2 4 2 2 2 2" xfId="16088" xr:uid="{1C08F6EA-F002-44C5-AAFB-0F1DBBD4476C}"/>
    <cellStyle name="Comma [0] 2 4 2 2 2 2 2" xfId="25104" xr:uid="{B0A2FB09-2E1E-4CEC-9A17-C547DE4ED64C}"/>
    <cellStyle name="Comma [0] 2 4 2 2 2 3" xfId="12002" xr:uid="{33A6B968-70F0-4ABC-91A5-2532896E5F90}"/>
    <cellStyle name="Comma [0] 2 4 2 2 2 4" xfId="21068" xr:uid="{B738697A-656B-46D4-AF3F-F185E4EA5650}"/>
    <cellStyle name="Comma [0] 2 4 2 2 3" xfId="5694" xr:uid="{2926F7AA-34DD-411C-98FE-7DD33C135228}"/>
    <cellStyle name="Comma [0] 2 4 2 2 3 2" xfId="13900" xr:uid="{4737555D-90CB-48E7-A452-C0B0862CC2D3}"/>
    <cellStyle name="Comma [0] 2 4 2 2 3 3" xfId="22922" xr:uid="{890894BF-4DA6-4643-A2B6-29DA2107FA0F}"/>
    <cellStyle name="Comma [0] 2 4 2 2 4" xfId="10017" xr:uid="{F999F9F9-3926-430A-9508-44C6FF66EF1A}"/>
    <cellStyle name="Comma [0] 2 4 2 2 5" xfId="19083" xr:uid="{85B4AEEF-2449-43F6-9BFB-5C6B8BEC924F}"/>
    <cellStyle name="Comma [0] 2 4 2 3" xfId="3313" xr:uid="{562131BA-33CB-4BD3-9A47-E6320C07271F}"/>
    <cellStyle name="Comma [0] 2 4 2 3 2" xfId="7515" xr:uid="{F88E2F77-9105-4681-9343-192D3544F47D}"/>
    <cellStyle name="Comma [0] 2 4 2 3 2 2" xfId="15427" xr:uid="{930B3FA9-1060-4D36-AB8A-66825BF81191}"/>
    <cellStyle name="Comma [0] 2 4 2 3 2 3" xfId="24443" xr:uid="{D86F36D5-EBF5-4269-8EA2-F22AB775F3B5}"/>
    <cellStyle name="Comma [0] 2 4 2 3 3" xfId="11541" xr:uid="{7A81B4E7-4A6B-4323-9852-788816F20B89}"/>
    <cellStyle name="Comma [0] 2 4 2 3 4" xfId="20607" xr:uid="{E2CD3731-E856-4B82-ABD0-AB31AFD2BD58}"/>
    <cellStyle name="Comma [0] 2 4 2 4" xfId="6331" xr:uid="{96AC9EAF-0B07-4D7B-97EF-7527F2F45815}"/>
    <cellStyle name="Comma [0] 2 4 2 4 2" xfId="14609" xr:uid="{EF7FFF36-83A9-4999-BB6F-BBA903E1FF11}"/>
    <cellStyle name="Comma [0] 2 4 2 4 2 2" xfId="23631" xr:uid="{CEAA9B21-944C-4FCC-8B45-6E3BDD0E8842}"/>
    <cellStyle name="Comma [0] 2 4 2 4 3" xfId="10459" xr:uid="{A21F38D7-4C53-4400-942D-B6A96E35403A}"/>
    <cellStyle name="Comma [0] 2 4 2 4 4" xfId="19525" xr:uid="{1E6BEC79-F822-4707-B3E3-E182E2D57BC6}"/>
    <cellStyle name="Comma [0] 2 4 2 5" xfId="5232" xr:uid="{7FCC31AC-3D4E-403C-9951-643ECE3EE730}"/>
    <cellStyle name="Comma [0] 2 4 2 5 2" xfId="13138" xr:uid="{AC9BD039-3B92-49F7-A8C3-26888589E7D5}"/>
    <cellStyle name="Comma [0] 2 4 2 5 3" xfId="22161" xr:uid="{D27B8D14-B974-474A-BA4F-CAC21593A7FB}"/>
    <cellStyle name="Comma [0] 2 4 2 6" xfId="16821" xr:uid="{D5DCE025-D966-406C-B8B9-EB1B0A96FE4F}"/>
    <cellStyle name="Comma [0] 2 4 2 6 2" xfId="25840" xr:uid="{A39EB38C-18AB-4C79-A7A3-84C138F260B9}"/>
    <cellStyle name="Comma [0] 2 4 2 7" xfId="9556" xr:uid="{9F1790AB-754B-4F4D-9DE7-E15E3478B6A6}"/>
    <cellStyle name="Comma [0] 2 4 2 8" xfId="18622" xr:uid="{E6D78ED7-2522-463C-B5DA-DADF839912A2}"/>
    <cellStyle name="Comma [0] 2 4 3" xfId="3824" xr:uid="{EE8BC4B6-83BC-4058-BAE2-B04485FC0DCB}"/>
    <cellStyle name="Comma [0] 2 4 3 2" xfId="7963" xr:uid="{3CF975D6-BBDA-42E6-8E4C-8CF8CADAE94A}"/>
    <cellStyle name="Comma [0] 2 4 3 2 2" xfId="15904" xr:uid="{D93FD275-25B2-432E-8D80-1C7FEE4F286F}"/>
    <cellStyle name="Comma [0] 2 4 3 2 2 2" xfId="24920" xr:uid="{887C0CCE-5BAF-4924-89CF-ADFBAFA35EFD}"/>
    <cellStyle name="Comma [0] 2 4 3 2 3" xfId="11881" xr:uid="{560B3997-FFD4-410D-9325-54E754CE2280}"/>
    <cellStyle name="Comma [0] 2 4 3 2 4" xfId="20947" xr:uid="{B220237C-5E7A-492B-A701-EB76E28EB447}"/>
    <cellStyle name="Comma [0] 2 4 3 3" xfId="5573" xr:uid="{872E6F95-8AD9-491D-BCFF-551D601AD327}"/>
    <cellStyle name="Comma [0] 2 4 3 3 2" xfId="13716" xr:uid="{7E4C4617-812C-4B77-9127-1EC7990BA637}"/>
    <cellStyle name="Comma [0] 2 4 3 3 3" xfId="22738" xr:uid="{49C4C5AD-6971-49E2-A96A-9FC706BE7B35}"/>
    <cellStyle name="Comma [0] 2 4 3 4" xfId="9896" xr:uid="{F625FA55-8B70-4362-AC07-ECDA049111A2}"/>
    <cellStyle name="Comma [0] 2 4 3 5" xfId="18962" xr:uid="{9FA6358C-56CF-495D-B774-72C700A6EB96}"/>
    <cellStyle name="Comma [0] 2 4 4" xfId="2877" xr:uid="{ADA4CAA8-066A-4DCB-9792-2E21ED228B22}"/>
    <cellStyle name="Comma [0] 2 4 4 2" xfId="7079" xr:uid="{42E42398-D0D6-4450-9BB8-423B4A0F7A41}"/>
    <cellStyle name="Comma [0] 2 4 4 2 2" xfId="15154" xr:uid="{4A474E4E-6CFF-4195-8087-011C0D0DE6EE}"/>
    <cellStyle name="Comma [0] 2 4 4 2 3" xfId="24171" xr:uid="{31CA323E-884E-4B3F-9C9D-D18ED975127A}"/>
    <cellStyle name="Comma [0] 2 4 4 3" xfId="11105" xr:uid="{CE2D0233-C286-4700-8549-A099C8AEF0F3}"/>
    <cellStyle name="Comma [0] 2 4 4 4" xfId="20171" xr:uid="{82F4F8FC-3F34-4C57-82B1-8621C1893E3D}"/>
    <cellStyle name="Comma [0] 2 4 5" xfId="6143" xr:uid="{F65B86DE-A01D-46B0-8979-B8E54A3524C1}"/>
    <cellStyle name="Comma [0] 2 4 5 2" xfId="14425" xr:uid="{4CA8F0D4-76CB-4B93-9753-80CF8FBB9B89}"/>
    <cellStyle name="Comma [0] 2 4 5 2 2" xfId="23447" xr:uid="{7DFC7AC7-AC84-46A3-9242-2CB986E02399}"/>
    <cellStyle name="Comma [0] 2 4 5 3" xfId="10338" xr:uid="{A1960AFF-8735-49B3-ACA9-1077F6B08DC3}"/>
    <cellStyle name="Comma [0] 2 4 5 4" xfId="19404" xr:uid="{FCBC48B2-C444-476F-B4AD-AF8E33943563}"/>
    <cellStyle name="Comma [0] 2 4 6" xfId="4796" xr:uid="{778376E3-3F33-4986-A89A-A8807001A642}"/>
    <cellStyle name="Comma [0] 2 4 6 2" xfId="12788" xr:uid="{74C2A7D8-541B-4B45-8CEA-359C70320781}"/>
    <cellStyle name="Comma [0] 2 4 6 3" xfId="21820" xr:uid="{7ABE9354-494D-4938-A7E9-B10F1C06FD08}"/>
    <cellStyle name="Comma [0] 2 4 7" xfId="15700" xr:uid="{26F6F040-6A67-47DD-82F1-17F9AD7DDA4A}"/>
    <cellStyle name="Comma [0] 2 4 7 2" xfId="24715" xr:uid="{6340DAA4-E362-4678-84DE-7FC76DA072FB}"/>
    <cellStyle name="Comma [0] 2 4 8" xfId="9120" xr:uid="{5E900157-FBD8-4669-B409-5A9222A0B4C4}"/>
    <cellStyle name="Comma [0] 2 4 9" xfId="18186" xr:uid="{7429D3B5-B0DB-497B-AE8E-C1BD0FDDE544}"/>
    <cellStyle name="Comma [0] 2 5" xfId="3665" xr:uid="{FBBA825A-25C1-406C-A0FD-81A1A1DD7570}"/>
    <cellStyle name="Comma [0] 2 5 2" xfId="7806" xr:uid="{A5AA6D62-2432-4AD7-B49E-08C16BED21B2}"/>
    <cellStyle name="Comma [0] 2 5 2 2" xfId="15746" xr:uid="{27AB4460-48C5-497C-A1F1-C128CBB67699}"/>
    <cellStyle name="Comma [0] 2 5 2 2 2" xfId="24762" xr:uid="{759E535D-18C6-4E7C-A95C-97CC877CC020}"/>
    <cellStyle name="Comma [0] 2 5 2 3" xfId="11768" xr:uid="{ACBBFC6E-182F-4B7A-8EF9-72C4F8B0A2A6}"/>
    <cellStyle name="Comma [0] 2 5 2 4" xfId="20834" xr:uid="{2905EC26-2C51-403A-8945-C5B5E81AFBDE}"/>
    <cellStyle name="Comma [0] 2 5 3" xfId="5460" xr:uid="{16EC6027-91C9-4DDD-A932-4BD118CB82F6}"/>
    <cellStyle name="Comma [0] 2 5 3 2" xfId="13557" xr:uid="{17F39C32-51CC-4462-BC44-2E2CC9A58F33}"/>
    <cellStyle name="Comma [0] 2 5 3 3" xfId="22579" xr:uid="{C8B3A404-3EE9-4791-A060-AFE29657D205}"/>
    <cellStyle name="Comma [0] 2 5 4" xfId="9783" xr:uid="{04BCBD67-03C7-4886-B5AD-44E3308DC28C}"/>
    <cellStyle name="Comma [0] 2 5 5" xfId="18849" xr:uid="{28AB7F30-A155-49AC-AD83-0DE073940228}"/>
    <cellStyle name="Comma [0] 2 6" xfId="2460" xr:uid="{2074E523-7962-48CD-93BC-5154DA3C3820}"/>
    <cellStyle name="Comma [0] 2 6 2" xfId="6662" xr:uid="{9186BE70-3DC3-4F66-98DF-6643C78F97E1}"/>
    <cellStyle name="Comma [0] 2 6 2 2" xfId="14905" xr:uid="{83734EFC-16D0-4EC3-A0BA-D89B23CAC0B3}"/>
    <cellStyle name="Comma [0] 2 6 2 3" xfId="23926" xr:uid="{836898C2-2150-4A89-AB9B-F980BC90A070}"/>
    <cellStyle name="Comma [0] 2 6 3" xfId="10688" xr:uid="{3C8242EE-5BD0-4E4F-BECC-39E9B6D433B2}"/>
    <cellStyle name="Comma [0] 2 6 4" xfId="19754" xr:uid="{BE09A37B-6FEE-404D-AD4F-B7F68C38A810}"/>
    <cellStyle name="Comma [0] 2 7" xfId="5985" xr:uid="{CC1ED14D-E317-45F7-A4A5-D0B2F742F3D2}"/>
    <cellStyle name="Comma [0] 2 7 2" xfId="14267" xr:uid="{3A13DA00-06C9-4C41-B979-DE46F35182DD}"/>
    <cellStyle name="Comma [0] 2 7 2 2" xfId="23289" xr:uid="{659FA943-5ADF-4F94-99AA-4609B750D181}"/>
    <cellStyle name="Comma [0] 2 7 3" xfId="10226" xr:uid="{6CC8FBF5-C0F1-4E9B-9E19-82ECB72C00A8}"/>
    <cellStyle name="Comma [0] 2 7 4" xfId="19292" xr:uid="{1D2AD68D-A085-49DF-9356-85646C7130BD}"/>
    <cellStyle name="Comma [0] 2 8" xfId="4378" xr:uid="{D8A5213D-7BDE-4496-82EF-80AFEB31F0E4}"/>
    <cellStyle name="Comma [0] 2 8 2" xfId="12441" xr:uid="{DFB8CDFD-A74A-45EC-AD97-525CB9A7C6F2}"/>
    <cellStyle name="Comma [0] 2 8 3" xfId="21484" xr:uid="{B3BDB7A1-D63A-4D14-80A9-72F78F70E5FD}"/>
    <cellStyle name="Comma [0] 2 9" xfId="15309" xr:uid="{3143AB45-3A05-4EE0-9998-E953ED28AEA8}"/>
    <cellStyle name="Comma [0] 2 9 2" xfId="24327" xr:uid="{4E704876-1D5D-4DFA-A076-4B804BA9EE7F}"/>
    <cellStyle name="Comma [0] 3" xfId="831" xr:uid="{64AFCC36-AE20-4B3E-8778-F95FF805FEFF}"/>
    <cellStyle name="Comma [0] 3 10" xfId="8731" xr:uid="{F165BE07-5942-44D5-B0CB-1B93935F7A09}"/>
    <cellStyle name="Comma [0] 3 11" xfId="17797" xr:uid="{2EAE3D47-2FE2-4C15-82CE-58F865E1F41A}"/>
    <cellStyle name="Comma [0] 3 2" xfId="1075" xr:uid="{E750AFE1-61A5-43A8-8443-7232BE3A5284}"/>
    <cellStyle name="Comma [0] 3 2 10" xfId="17957" xr:uid="{F2B23836-F885-4471-9AB9-B64238853C37}"/>
    <cellStyle name="Comma [0] 3 2 2" xfId="1609" xr:uid="{1E4CF267-449C-4772-B7D3-5BFF1E90A707}"/>
    <cellStyle name="Comma [0] 3 2 2 2" xfId="1987" xr:uid="{C169CD1D-79DB-488A-8593-39043FC2D3D0}"/>
    <cellStyle name="Comma [0] 3 2 2 2 2" xfId="4078" xr:uid="{2D417BAF-4442-4E2C-A59F-E93B92662DE5}"/>
    <cellStyle name="Comma [0] 3 2 2 2 2 2" xfId="8215" xr:uid="{5AE76B86-78CD-44F8-8AD5-206432BA4F74}"/>
    <cellStyle name="Comma [0] 3 2 2 2 2 2 2" xfId="16156" xr:uid="{EAF7B04A-3607-4EC8-892D-5D8AE404423B}"/>
    <cellStyle name="Comma [0] 3 2 2 2 2 2 2 2" xfId="25172" xr:uid="{A221088F-F09C-4B8C-8656-BEC24B53F726}"/>
    <cellStyle name="Comma [0] 3 2 2 2 2 2 3" xfId="12059" xr:uid="{5FD987EE-2008-4506-9469-95900B9B8B58}"/>
    <cellStyle name="Comma [0] 3 2 2 2 2 2 4" xfId="21125" xr:uid="{76F7B0DD-DC37-4858-9003-646838E87C73}"/>
    <cellStyle name="Comma [0] 3 2 2 2 2 3" xfId="5751" xr:uid="{840E100C-E8FF-4A7A-A4B2-CFD012BCD186}"/>
    <cellStyle name="Comma [0] 3 2 2 2 2 3 2" xfId="13968" xr:uid="{EC8A534E-84D3-44D5-909B-68F398CF2D0C}"/>
    <cellStyle name="Comma [0] 3 2 2 2 2 3 3" xfId="22990" xr:uid="{7CB5021F-C1C0-48E4-A0C9-677DFE3E8B77}"/>
    <cellStyle name="Comma [0] 3 2 2 2 2 4" xfId="10074" xr:uid="{C51A9DD5-7813-4CD4-8B60-369DFE4536C3}"/>
    <cellStyle name="Comma [0] 3 2 2 2 2 5" xfId="19140" xr:uid="{092A855B-8D47-4CE7-A2C1-055E25D5F63A}"/>
    <cellStyle name="Comma [0] 3 2 2 2 3" xfId="3370" xr:uid="{781ED0A9-C1A7-4C42-AD6D-934D2B5D3959}"/>
    <cellStyle name="Comma [0] 3 2 2 2 3 2" xfId="7572" xr:uid="{8F683F4B-8F5C-49FC-9A37-646AFBCD9B0A}"/>
    <cellStyle name="Comma [0] 3 2 2 2 3 2 2" xfId="15484" xr:uid="{F062BDD5-44D7-4FB4-B46C-C7B50284399E}"/>
    <cellStyle name="Comma [0] 3 2 2 2 3 2 3" xfId="24500" xr:uid="{B1930C33-DE3C-487E-8129-14FCBDA50AB8}"/>
    <cellStyle name="Comma [0] 3 2 2 2 3 3" xfId="11598" xr:uid="{66FCA9AA-0235-453F-862A-64F7DE551E2C}"/>
    <cellStyle name="Comma [0] 3 2 2 2 3 4" xfId="20664" xr:uid="{BC98D46D-30AF-4A18-BDD8-83E40BC9A3DE}"/>
    <cellStyle name="Comma [0] 3 2 2 2 4" xfId="6399" xr:uid="{A905AE1A-9637-4E3F-8B7F-9F4B2E0C96BC}"/>
    <cellStyle name="Comma [0] 3 2 2 2 4 2" xfId="14677" xr:uid="{C3DEC2BA-8170-4F48-B7D0-9B53AFBE41F3}"/>
    <cellStyle name="Comma [0] 3 2 2 2 4 2 2" xfId="23699" xr:uid="{3AB08558-15C1-4C56-8F1C-0DF752501C70}"/>
    <cellStyle name="Comma [0] 3 2 2 2 4 3" xfId="10516" xr:uid="{6C213A02-971E-4799-A861-5BE174E61A54}"/>
    <cellStyle name="Comma [0] 3 2 2 2 4 4" xfId="19582" xr:uid="{240A3B26-563C-491E-9620-4F48B951EEFD}"/>
    <cellStyle name="Comma [0] 3 2 2 2 5" xfId="5289" xr:uid="{5B16E5CE-D7DB-4FDB-8D6B-FC39FCF4A040}"/>
    <cellStyle name="Comma [0] 3 2 2 2 5 2" xfId="13206" xr:uid="{6DF5A7B9-317A-4961-8DAD-31BFBE630898}"/>
    <cellStyle name="Comma [0] 3 2 2 2 5 3" xfId="22229" xr:uid="{4FEF97AE-DBD0-4955-9FB4-A525E1AAA33F}"/>
    <cellStyle name="Comma [0] 3 2 2 2 6" xfId="16878" xr:uid="{7219A459-7AB1-451E-A630-829C3DB6D69B}"/>
    <cellStyle name="Comma [0] 3 2 2 2 6 2" xfId="25897" xr:uid="{F0F066C0-96F2-4BB8-B647-CF957FC8D939}"/>
    <cellStyle name="Comma [0] 3 2 2 2 7" xfId="9613" xr:uid="{1E70D860-D39A-4D5B-B492-E5DB5FB2BBD7}"/>
    <cellStyle name="Comma [0] 3 2 2 2 8" xfId="18679" xr:uid="{3DB1402C-BD71-472B-93CA-8A017FF186B0}"/>
    <cellStyle name="Comma [0] 3 2 2 3" xfId="3893" xr:uid="{16E3574D-C8A6-4708-95FA-968D5FB0376C}"/>
    <cellStyle name="Comma [0] 3 2 2 3 2" xfId="8031" xr:uid="{782039B8-B2A2-416E-879B-3A0FA316338F}"/>
    <cellStyle name="Comma [0] 3 2 2 3 2 2" xfId="15972" xr:uid="{668A3857-57A0-4138-AD21-09861F24C2D8}"/>
    <cellStyle name="Comma [0] 3 2 2 3 2 2 2" xfId="24988" xr:uid="{384B2751-F189-4A46-B86F-D891D6D7F912}"/>
    <cellStyle name="Comma [0] 3 2 2 3 2 3" xfId="11938" xr:uid="{7842B471-5D96-4E0F-AF97-0B10BC2B7DAE}"/>
    <cellStyle name="Comma [0] 3 2 2 3 2 4" xfId="21004" xr:uid="{89D8BAEC-151A-4856-AE0C-DA3E98D60679}"/>
    <cellStyle name="Comma [0] 3 2 2 3 3" xfId="5630" xr:uid="{B7ABDC6E-2E37-4F33-85DD-F282FD4A39ED}"/>
    <cellStyle name="Comma [0] 3 2 2 3 3 2" xfId="13784" xr:uid="{EDB4351E-7B6D-4A89-9C7B-0AFDD3E89840}"/>
    <cellStyle name="Comma [0] 3 2 2 3 3 3" xfId="22806" xr:uid="{A5F0419F-F199-4617-A45F-5893AFE97E4C}"/>
    <cellStyle name="Comma [0] 3 2 2 3 4" xfId="9953" xr:uid="{21F9DE1D-424B-43CA-80A9-0121CE2803DB}"/>
    <cellStyle name="Comma [0] 3 2 2 3 5" xfId="19019" xr:uid="{9FFCF1D9-9E3F-45B9-8562-EF2224D61364}"/>
    <cellStyle name="Comma [0] 3 2 2 4" xfId="3079" xr:uid="{28409FC1-1276-4960-992B-4CB443346EEE}"/>
    <cellStyle name="Comma [0] 3 2 2 4 2" xfId="7281" xr:uid="{B3471236-7CC4-4C6C-8BF3-53CCC6F2EB5A}"/>
    <cellStyle name="Comma [0] 3 2 2 4 2 2" xfId="15276" xr:uid="{8D6E2992-77AB-4A27-A6A9-8B11675CE382}"/>
    <cellStyle name="Comma [0] 3 2 2 4 2 3" xfId="24294" xr:uid="{E3EE368A-BF4A-49B9-AA37-2C1CF5D9849F}"/>
    <cellStyle name="Comma [0] 3 2 2 4 3" xfId="11307" xr:uid="{4AEEB397-1EAB-4BCE-AEA6-9645B9B5391B}"/>
    <cellStyle name="Comma [0] 3 2 2 4 4" xfId="20373" xr:uid="{DABB478B-1014-47E9-8813-95CEAC562D0E}"/>
    <cellStyle name="Comma [0] 3 2 2 5" xfId="6213" xr:uid="{33B0E885-0112-44DD-9466-CE6628AD5903}"/>
    <cellStyle name="Comma [0] 3 2 2 5 2" xfId="14493" xr:uid="{F7B087B1-C5B7-41C4-83A2-61FF6EB079B5}"/>
    <cellStyle name="Comma [0] 3 2 2 5 2 2" xfId="23515" xr:uid="{B21B4F17-50A0-4C3F-B030-1598699E116D}"/>
    <cellStyle name="Comma [0] 3 2 2 5 3" xfId="10395" xr:uid="{077C7F24-8A8F-45FF-B0DD-1D59FB13BD46}"/>
    <cellStyle name="Comma [0] 3 2 2 5 4" xfId="19461" xr:uid="{3CB4F842-4E85-4F59-BC06-860216BE8694}"/>
    <cellStyle name="Comma [0] 3 2 2 6" xfId="4998" xr:uid="{F3DDA379-881B-4C11-8425-525B57C37F06}"/>
    <cellStyle name="Comma [0] 3 2 2 6 2" xfId="12922" xr:uid="{4D9136F3-C6A8-45CC-A5B5-26463F2B5B25}"/>
    <cellStyle name="Comma [0] 3 2 2 6 3" xfId="21951" xr:uid="{DE271FE1-7187-4911-BAA9-8A618E92A91A}"/>
    <cellStyle name="Comma [0] 3 2 2 7" xfId="16585" xr:uid="{6F57B0D8-9DC5-4995-A3DC-2C6235B82A1B}"/>
    <cellStyle name="Comma [0] 3 2 2 7 2" xfId="25606" xr:uid="{05C4B891-6E31-46D0-BAFC-210FA0091D12}"/>
    <cellStyle name="Comma [0] 3 2 2 8" xfId="9322" xr:uid="{0738A050-4CCA-4828-A353-C1A51702AF73}"/>
    <cellStyle name="Comma [0] 3 2 2 9" xfId="18388" xr:uid="{8782A2B8-A15A-44FC-B52F-28BA5679C403}"/>
    <cellStyle name="Comma [0] 3 2 3" xfId="3736" xr:uid="{3FF5CCC9-C3F6-46DE-A849-0750B86A535A}"/>
    <cellStyle name="Comma [0] 3 2 3 2" xfId="7876" xr:uid="{6A3A2C52-6277-459F-9903-D49320CD67CF}"/>
    <cellStyle name="Comma [0] 3 2 3 2 2" xfId="15816" xr:uid="{C3304ACF-E604-48D6-BC96-EC215EBD42A0}"/>
    <cellStyle name="Comma [0] 3 2 3 2 2 2" xfId="24832" xr:uid="{82A33AEF-0A15-4F19-A701-14E6BE65D53C}"/>
    <cellStyle name="Comma [0] 3 2 3 2 3" xfId="11826" xr:uid="{6C18260B-C80B-442E-B5AE-B6724C398C22}"/>
    <cellStyle name="Comma [0] 3 2 3 2 4" xfId="20892" xr:uid="{E4D0DA76-736D-4B33-899A-8E98B2FF83D3}"/>
    <cellStyle name="Comma [0] 3 2 3 3" xfId="5518" xr:uid="{B99BB6FB-7893-4748-84AA-19FFC0B86C7D}"/>
    <cellStyle name="Comma [0] 3 2 3 3 2" xfId="13628" xr:uid="{D9B1FDA3-5D40-4463-A337-03EF4903D158}"/>
    <cellStyle name="Comma [0] 3 2 3 3 3" xfId="22650" xr:uid="{B6B73FE6-6AF3-4085-871B-2B15D8B8E74B}"/>
    <cellStyle name="Comma [0] 3 2 3 4" xfId="9841" xr:uid="{5C35E8A9-9428-4FC7-9AF4-2484E669D198}"/>
    <cellStyle name="Comma [0] 3 2 3 5" xfId="18907" xr:uid="{8DB469CE-09AB-4FA6-A6AA-FE6A1505D4E5}"/>
    <cellStyle name="Comma [0] 3 2 4" xfId="2648" xr:uid="{1A7C21AD-88E5-424E-A057-2E20F97B5AB7}"/>
    <cellStyle name="Comma [0] 3 2 4 2" xfId="6850" xr:uid="{1C3F4D91-AF18-4654-AD82-055E7158AE0F}"/>
    <cellStyle name="Comma [0] 3 2 4 2 2" xfId="15012" xr:uid="{A2FC8592-A90F-41DD-A06F-66A293FBB6A5}"/>
    <cellStyle name="Comma [0] 3 2 4 2 3" xfId="24032" xr:uid="{CE197A62-5EC7-4607-A431-A070D25ACD1B}"/>
    <cellStyle name="Comma [0] 3 2 4 3" xfId="10876" xr:uid="{10C85169-E8C0-4115-A1C5-C7EED356BDA5}"/>
    <cellStyle name="Comma [0] 3 2 4 4" xfId="19942" xr:uid="{0DFC174E-0ECA-40D7-92AC-6FF796DB523E}"/>
    <cellStyle name="Comma [0] 3 2 5" xfId="6055" xr:uid="{550CB235-84E6-4D03-8E1A-A7642AC37617}"/>
    <cellStyle name="Comma [0] 3 2 5 2" xfId="14337" xr:uid="{EC3B8D41-9B59-4F4C-B006-FC30C5AB460E}"/>
    <cellStyle name="Comma [0] 3 2 5 2 2" xfId="23359" xr:uid="{E77788FF-AE1D-47FF-8425-35A7BD518DA7}"/>
    <cellStyle name="Comma [0] 3 2 5 3" xfId="10283" xr:uid="{900F52E4-86DA-4C3A-A26C-A8F062F4A178}"/>
    <cellStyle name="Comma [0] 3 2 5 4" xfId="19349" xr:uid="{4F9FAE5E-D3EC-4654-9D98-48E8A6295535}"/>
    <cellStyle name="Comma [0] 3 2 6" xfId="4567" xr:uid="{92551602-47DE-4C62-AEFE-AD151362DBFD}"/>
    <cellStyle name="Comma [0] 3 2 6 2" xfId="12593" xr:uid="{C10A7FDA-CAAF-464E-BEFD-6EF8A16BB63C}"/>
    <cellStyle name="Comma [0] 3 2 6 3" xfId="21630" xr:uid="{0B88F833-C611-4E74-BFC5-0AAD17312E07}"/>
    <cellStyle name="Comma [0] 3 2 7" xfId="12714" xr:uid="{FADF666B-7D36-40D0-BDE1-924877E7867A}"/>
    <cellStyle name="Comma [0] 3 2 7 2" xfId="21747" xr:uid="{18E68B4E-3B31-47C1-8106-9F0D8AB681D2}"/>
    <cellStyle name="Comma [0] 3 2 8" xfId="12661" xr:uid="{52EA319F-CF28-4017-A420-7ABE69D43267}"/>
    <cellStyle name="Comma [0] 3 2 8 2" xfId="26380" xr:uid="{A9BD0DC3-A6E5-441E-86FE-CF92F833CC78}"/>
    <cellStyle name="Comma [0] 3 2 8 3" xfId="21696" xr:uid="{4291A5FE-6965-4884-AE8B-33F54C2E7933}"/>
    <cellStyle name="Comma [0] 3 2 9" xfId="8891" xr:uid="{1EF42573-F1AB-46EC-9D57-49FCE148ACA2}"/>
    <cellStyle name="Comma [0] 3 3" xfId="1436" xr:uid="{19EF1434-610C-4486-8D3A-1E9D62A0CF36}"/>
    <cellStyle name="Comma [0] 3 3 2" xfId="1931" xr:uid="{182B28FE-BD14-4D02-96F3-970BC8B4B13F}"/>
    <cellStyle name="Comma [0] 3 3 2 2" xfId="4022" xr:uid="{E834F185-5830-456E-86C9-75606301B30D}"/>
    <cellStyle name="Comma [0] 3 3 2 2 2" xfId="8159" xr:uid="{1F5DA520-115B-41DF-9F25-408AD53DDF4A}"/>
    <cellStyle name="Comma [0] 3 3 2 2 2 2" xfId="16100" xr:uid="{31FD3A0B-E2F5-4B19-9874-091C24B1C89B}"/>
    <cellStyle name="Comma [0] 3 3 2 2 2 2 2" xfId="25116" xr:uid="{C38E3DB2-46EC-421C-B940-23440BCA3A18}"/>
    <cellStyle name="Comma [0] 3 3 2 2 2 3" xfId="12014" xr:uid="{C8BAC308-7441-4D72-8ACF-2911940E29A1}"/>
    <cellStyle name="Comma [0] 3 3 2 2 2 4" xfId="21080" xr:uid="{CAC41677-CDCC-4302-AAE7-E510916CA22D}"/>
    <cellStyle name="Comma [0] 3 3 2 2 3" xfId="5706" xr:uid="{E905A2D2-FCF0-41A6-90CF-74B3575A7DA8}"/>
    <cellStyle name="Comma [0] 3 3 2 2 3 2" xfId="13912" xr:uid="{BF4C5C3F-6736-48DE-8153-DE07343040B4}"/>
    <cellStyle name="Comma [0] 3 3 2 2 3 3" xfId="22934" xr:uid="{817CD0AC-D043-459B-9F7C-38DBD2743C49}"/>
    <cellStyle name="Comma [0] 3 3 2 2 4" xfId="10029" xr:uid="{3EE1F0B7-5517-48A4-8582-D4F8FD83BE21}"/>
    <cellStyle name="Comma [0] 3 3 2 2 5" xfId="19095" xr:uid="{DFB3AE8E-AA7B-4B9C-ADEC-A6DCF55F3862}"/>
    <cellStyle name="Comma [0] 3 3 2 3" xfId="3325" xr:uid="{33507B18-EA5E-4354-88D3-A5668C2668AA}"/>
    <cellStyle name="Comma [0] 3 3 2 3 2" xfId="7527" xr:uid="{FADF52DB-57F9-4BDE-A29C-D9F79762524F}"/>
    <cellStyle name="Comma [0] 3 3 2 3 2 2" xfId="15439" xr:uid="{BE5252DD-4608-4BA3-A2D5-7B79FD94FF52}"/>
    <cellStyle name="Comma [0] 3 3 2 3 2 3" xfId="24455" xr:uid="{29D3A999-A063-4ED3-93A9-830853C7790F}"/>
    <cellStyle name="Comma [0] 3 3 2 3 3" xfId="11553" xr:uid="{104FC312-3B3C-40FF-BBE7-966299F0E621}"/>
    <cellStyle name="Comma [0] 3 3 2 3 4" xfId="20619" xr:uid="{CF49BEAC-BFC7-403C-9412-D2E6EEA79C43}"/>
    <cellStyle name="Comma [0] 3 3 2 4" xfId="6343" xr:uid="{28E3BC87-541E-4EF6-B6D4-A18797CD3DFD}"/>
    <cellStyle name="Comma [0] 3 3 2 4 2" xfId="14621" xr:uid="{E1C690CB-72D0-4C46-98BE-7CF653A14176}"/>
    <cellStyle name="Comma [0] 3 3 2 4 2 2" xfId="23643" xr:uid="{0E51FB02-D071-47FD-A0BC-0A1A477D79BA}"/>
    <cellStyle name="Comma [0] 3 3 2 4 3" xfId="10471" xr:uid="{C218CDEE-EA99-4949-AD9B-E21661701946}"/>
    <cellStyle name="Comma [0] 3 3 2 4 4" xfId="19537" xr:uid="{C9724634-2A1A-4AFF-BE0B-F09349778A3B}"/>
    <cellStyle name="Comma [0] 3 3 2 5" xfId="5244" xr:uid="{8398A0A0-1E74-49C1-B698-434BA59398FA}"/>
    <cellStyle name="Comma [0] 3 3 2 5 2" xfId="13150" xr:uid="{DD2E423B-7B4A-46F1-A320-8150E52BD30E}"/>
    <cellStyle name="Comma [0] 3 3 2 5 3" xfId="22173" xr:uid="{93C12085-9B00-4FA5-B282-AFADA013E9E3}"/>
    <cellStyle name="Comma [0] 3 3 2 6" xfId="16833" xr:uid="{02B75800-4C2F-4325-B49D-ED1585DA9F1F}"/>
    <cellStyle name="Comma [0] 3 3 2 6 2" xfId="25852" xr:uid="{DC6C8E79-7D45-47E0-B761-7A5C0C830C0B}"/>
    <cellStyle name="Comma [0] 3 3 2 7" xfId="9568" xr:uid="{E9532228-AF39-4995-858A-C31DCC713CC1}"/>
    <cellStyle name="Comma [0] 3 3 2 8" xfId="18634" xr:uid="{E880B2E4-E12F-4777-ACEB-14A114E4C200}"/>
    <cellStyle name="Comma [0] 3 3 3" xfId="3837" xr:uid="{9731DC58-4B32-4BA5-9A91-8C0C05DDA2F1}"/>
    <cellStyle name="Comma [0] 3 3 3 2" xfId="7975" xr:uid="{A7D81AD4-57D7-4FCA-BC1A-5C41E927B8E0}"/>
    <cellStyle name="Comma [0] 3 3 3 2 2" xfId="15916" xr:uid="{3B80CFE1-DD4D-4823-9108-AC7F91543848}"/>
    <cellStyle name="Comma [0] 3 3 3 2 2 2" xfId="24932" xr:uid="{D91015FC-D23A-4EC1-B82F-91AFA06FA91E}"/>
    <cellStyle name="Comma [0] 3 3 3 2 3" xfId="11893" xr:uid="{BBE0A72B-2D95-4518-A496-032982ECB45E}"/>
    <cellStyle name="Comma [0] 3 3 3 2 4" xfId="20959" xr:uid="{C503E5DD-898F-47E8-BA78-7EC5B13A7DCA}"/>
    <cellStyle name="Comma [0] 3 3 3 3" xfId="5585" xr:uid="{FE9F1D14-1017-4803-A11C-CBFFE0E47EFF}"/>
    <cellStyle name="Comma [0] 3 3 3 3 2" xfId="13728" xr:uid="{AF454812-809A-43F2-9907-4D71243FB5B4}"/>
    <cellStyle name="Comma [0] 3 3 3 3 3" xfId="22750" xr:uid="{99A059D2-2911-422B-A984-93EAA517642D}"/>
    <cellStyle name="Comma [0] 3 3 3 4" xfId="9908" xr:uid="{B4A78834-9969-4F70-9B4B-4C60D9EEDC57}"/>
    <cellStyle name="Comma [0] 3 3 3 5" xfId="18974" xr:uid="{0B047E0A-0FB6-40C4-A61F-084DF071A872}"/>
    <cellStyle name="Comma [0] 3 3 4" xfId="2917" xr:uid="{E1EA11FE-B1F3-4C46-A4BB-A40EF6C0C773}"/>
    <cellStyle name="Comma [0] 3 3 4 2" xfId="7119" xr:uid="{DEF6A02C-EF2F-46F4-B8CF-552BF2F00C77}"/>
    <cellStyle name="Comma [0] 3 3 4 2 2" xfId="15176" xr:uid="{5ED3BCE7-8D25-41BF-BF52-516017D51485}"/>
    <cellStyle name="Comma [0] 3 3 4 2 3" xfId="24193" xr:uid="{8C80D323-1311-4325-BED9-EEFE6CF30EB5}"/>
    <cellStyle name="Comma [0] 3 3 4 3" xfId="11145" xr:uid="{8964B746-B20C-4842-83B7-85F353864F14}"/>
    <cellStyle name="Comma [0] 3 3 4 4" xfId="20211" xr:uid="{3D12DDDC-3236-4481-A6C3-B2A61C604366}"/>
    <cellStyle name="Comma [0] 3 3 5" xfId="6156" xr:uid="{41C6195E-928E-4492-83FA-9D5E32A32B9E}"/>
    <cellStyle name="Comma [0] 3 3 5 2" xfId="14437" xr:uid="{77399BA5-2FBD-4351-AC00-744A6EA69F37}"/>
    <cellStyle name="Comma [0] 3 3 5 2 2" xfId="23459" xr:uid="{8927C9D6-4DC8-4444-A650-F379B7A2CBD8}"/>
    <cellStyle name="Comma [0] 3 3 5 3" xfId="10350" xr:uid="{B97A9429-D3E1-4C50-9A5F-547E28631DE0}"/>
    <cellStyle name="Comma [0] 3 3 5 4" xfId="19416" xr:uid="{C9BDB14E-D770-4C15-B342-B55DB1848EE7}"/>
    <cellStyle name="Comma [0] 3 3 6" xfId="4836" xr:uid="{F5446C4A-076C-4E79-8FD9-F67B824BB79B}"/>
    <cellStyle name="Comma [0] 3 3 6 2" xfId="12812" xr:uid="{6EA3EA63-2A07-42F0-9C11-FDEA7915C458}"/>
    <cellStyle name="Comma [0] 3 3 6 3" xfId="21845" xr:uid="{70ABC533-BA17-4B5B-8D18-65A5FECBB269}"/>
    <cellStyle name="Comma [0] 3 3 7" xfId="15194" xr:uid="{2A471EAF-2749-4E41-8E2D-DD9F72E50126}"/>
    <cellStyle name="Comma [0] 3 3 7 2" xfId="24211" xr:uid="{B19F76FB-5B5B-4F82-8077-2AE2CC05475A}"/>
    <cellStyle name="Comma [0] 3 3 8" xfId="9160" xr:uid="{2AA87565-B025-45C4-BDD3-E9AB7F5C4141}"/>
    <cellStyle name="Comma [0] 3 3 9" xfId="18226" xr:uid="{30122F46-69E2-42C4-A9A8-6D1BCAF726EF}"/>
    <cellStyle name="Comma [0] 3 4" xfId="3679" xr:uid="{F2F4475A-F469-4E68-A774-0A42EA0A0C91}"/>
    <cellStyle name="Comma [0] 3 4 2" xfId="7820" xr:uid="{AEAD82FF-006D-4ED9-AB8D-BC1F12B5B273}"/>
    <cellStyle name="Comma [0] 3 4 2 2" xfId="15760" xr:uid="{3E0282F9-88D5-4CF1-8B21-743FD35FADDA}"/>
    <cellStyle name="Comma [0] 3 4 2 2 2" xfId="24776" xr:uid="{5B7096BD-D94C-40C6-A4EC-5A77978C31B0}"/>
    <cellStyle name="Comma [0] 3 4 2 3" xfId="11780" xr:uid="{9C26FF3E-6FEF-4979-992B-BD717A868668}"/>
    <cellStyle name="Comma [0] 3 4 2 4" xfId="20846" xr:uid="{B2287656-B4BD-4C39-8A27-A6D034AAD603}"/>
    <cellStyle name="Comma [0] 3 4 3" xfId="5472" xr:uid="{5EAF05AD-704F-4844-A752-E5D5723C1790}"/>
    <cellStyle name="Comma [0] 3 4 3 2" xfId="13571" xr:uid="{018A2F9B-7047-46F6-AEFF-0D749BA3AFCB}"/>
    <cellStyle name="Comma [0] 3 4 3 3" xfId="22593" xr:uid="{5439725C-ABD1-4FAE-A739-4D959D9AAB63}"/>
    <cellStyle name="Comma [0] 3 4 4" xfId="9795" xr:uid="{5C3B66C8-C48F-4844-9028-D033AF297EFA}"/>
    <cellStyle name="Comma [0] 3 4 5" xfId="18861" xr:uid="{0D9EFD69-987D-45D5-9CDE-5B4AFC110ACA}"/>
    <cellStyle name="Comma [0] 3 5" xfId="2488" xr:uid="{5BCF132D-6A23-4703-88D0-34EB6F2B7F36}"/>
    <cellStyle name="Comma [0] 3 5 2" xfId="6690" xr:uid="{6DDA7C70-8A15-44F9-95BA-9A11E236CA22}"/>
    <cellStyle name="Comma [0] 3 5 2 2" xfId="14920" xr:uid="{08B8EA4A-627B-416E-ADBA-67D0AAAEC057}"/>
    <cellStyle name="Comma [0] 3 5 2 3" xfId="23940" xr:uid="{19FD71E5-C293-4FAA-AB79-FFDB36F2ED52}"/>
    <cellStyle name="Comma [0] 3 5 3" xfId="10716" xr:uid="{96D078DD-8ECB-4E20-B90E-E47137960663}"/>
    <cellStyle name="Comma [0] 3 5 4" xfId="19782" xr:uid="{9D7E6947-253C-4DB6-9B93-CE3E06134CBD}"/>
    <cellStyle name="Comma [0] 3 6" xfId="5999" xr:uid="{C72048FD-A820-4DE4-984C-3F1F4D569096}"/>
    <cellStyle name="Comma [0] 3 6 2" xfId="14281" xr:uid="{2A3B2477-5B93-4C1D-9E8B-3AC923DA9DA3}"/>
    <cellStyle name="Comma [0] 3 6 2 2" xfId="23303" xr:uid="{030FEED0-A62B-4431-9CEF-70C977932D42}"/>
    <cellStyle name="Comma [0] 3 6 3" xfId="10238" xr:uid="{91094102-DBFA-4978-A6C9-1F641AD63B71}"/>
    <cellStyle name="Comma [0] 3 6 4" xfId="19304" xr:uid="{F2ED3F8F-4B37-4D34-96EC-11BB74363FEF}"/>
    <cellStyle name="Comma [0] 3 7" xfId="4406" xr:uid="{AFD43395-178F-4C76-BDC8-EB9D4FAD4CCD}"/>
    <cellStyle name="Comma [0] 3 7 2" xfId="12458" xr:uid="{54CBABA5-CA4F-4CB2-B05F-85E933BF0D04}"/>
    <cellStyle name="Comma [0] 3 7 3" xfId="21501" xr:uid="{F96C6724-1B2E-43CC-BC70-92923A2740F3}"/>
    <cellStyle name="Comma [0] 3 8" xfId="12719" xr:uid="{20D1CA58-8835-4236-B2F9-65BF5BFB53E4}"/>
    <cellStyle name="Comma [0] 3 8 2" xfId="21753" xr:uid="{AE02D572-8C78-4BAB-AF36-26EE4EB3500A}"/>
    <cellStyle name="Comma [0] 3 9" xfId="12551" xr:uid="{3F1B70E5-79FD-4FFE-9FF5-90580CA52C61}"/>
    <cellStyle name="Comma [0] 3 9 2" xfId="26358" xr:uid="{C512ED78-C6E7-4884-9ED0-F640773B1B06}"/>
    <cellStyle name="Comma [0] 3 9 3" xfId="21588" xr:uid="{5C9F1E85-A8CD-4B31-9207-6F0FC738073D}"/>
    <cellStyle name="Comma [0] 4" xfId="1193" xr:uid="{1B728E27-0747-4587-B82D-42B3BF8A4D9E}"/>
    <cellStyle name="Comma [0] 4 10" xfId="18075" xr:uid="{470F65C0-9C37-4508-A68A-F41A25639F7A}"/>
    <cellStyle name="Comma [0] 4 2" xfId="1728" xr:uid="{520E1771-8073-4F69-A520-B3E3F3BEF070}"/>
    <cellStyle name="Comma [0] 4 2 2" xfId="2019" xr:uid="{A32759DC-731F-4FF3-A6DA-6252F1BC9D3C}"/>
    <cellStyle name="Comma [0] 4 2 2 2" xfId="4110" xr:uid="{9BE31BC4-1A32-4434-ABA2-B30FAA493E53}"/>
    <cellStyle name="Comma [0] 4 2 2 2 2" xfId="8247" xr:uid="{1F332ADC-2CED-4D8E-B7B8-96F79F26EA38}"/>
    <cellStyle name="Comma [0] 4 2 2 2 2 2" xfId="16188" xr:uid="{AC98F28C-44AF-416C-B419-384CB952C42A}"/>
    <cellStyle name="Comma [0] 4 2 2 2 2 2 2" xfId="25204" xr:uid="{E64A5891-E5F6-4CCE-89BC-5A4FAB9F534B}"/>
    <cellStyle name="Comma [0] 4 2 2 2 2 3" xfId="12090" xr:uid="{474C667A-A225-46D3-BF72-2BA33715D40F}"/>
    <cellStyle name="Comma [0] 4 2 2 2 2 4" xfId="21156" xr:uid="{625213C1-F3F9-41DD-BEE7-48A1C5AB52B2}"/>
    <cellStyle name="Comma [0] 4 2 2 2 3" xfId="5782" xr:uid="{ACF9E904-E309-4596-BA72-93A244B2B038}"/>
    <cellStyle name="Comma [0] 4 2 2 2 3 2" xfId="14000" xr:uid="{954B141A-E8AE-49C1-B4D6-E8A9CD231AB7}"/>
    <cellStyle name="Comma [0] 4 2 2 2 3 3" xfId="23022" xr:uid="{1A36F39A-032C-4AA5-A9C5-2850563A866A}"/>
    <cellStyle name="Comma [0] 4 2 2 2 4" xfId="10105" xr:uid="{27F3B408-0468-4DB4-96F4-3904A3AC15A3}"/>
    <cellStyle name="Comma [0] 4 2 2 2 5" xfId="19171" xr:uid="{CAB094A2-8B64-4857-9512-F3719769712C}"/>
    <cellStyle name="Comma [0] 4 2 2 3" xfId="3401" xr:uid="{58E4A791-A7A6-46C3-ADB8-16C0FCB6DEFE}"/>
    <cellStyle name="Comma [0] 4 2 2 3 2" xfId="7603" xr:uid="{7619C647-D38D-43DF-A352-9A16F069AE5D}"/>
    <cellStyle name="Comma [0] 4 2 2 3 2 2" xfId="15515" xr:uid="{F488C68B-EF94-4289-A8F3-5086405B5FFE}"/>
    <cellStyle name="Comma [0] 4 2 2 3 2 3" xfId="24531" xr:uid="{447EAEB9-09E0-4AAE-A64D-AFC0C43C2944}"/>
    <cellStyle name="Comma [0] 4 2 2 3 3" xfId="11629" xr:uid="{3578DB65-4CE8-4B5F-92D4-A0E05164F285}"/>
    <cellStyle name="Comma [0] 4 2 2 3 4" xfId="20695" xr:uid="{CD9A8833-F92B-4728-A8CD-628B51B16ABF}"/>
    <cellStyle name="Comma [0] 4 2 2 4" xfId="6431" xr:uid="{8FA31D8C-D52D-4078-B901-0C535CE9CB87}"/>
    <cellStyle name="Comma [0] 4 2 2 4 2" xfId="14709" xr:uid="{FC8D045C-99CC-4C29-B71B-B12F2F7885DF}"/>
    <cellStyle name="Comma [0] 4 2 2 4 2 2" xfId="23731" xr:uid="{064DA747-46EF-443E-BF2B-3642CAEC848E}"/>
    <cellStyle name="Comma [0] 4 2 2 4 3" xfId="10547" xr:uid="{371985FB-41AF-45F9-AB8D-44586A342BDA}"/>
    <cellStyle name="Comma [0] 4 2 2 4 4" xfId="19613" xr:uid="{98EF1B8E-2254-4C12-9F62-CD93C230DB7B}"/>
    <cellStyle name="Comma [0] 4 2 2 5" xfId="5320" xr:uid="{823DF170-DD1D-49CC-AAA6-514134E24767}"/>
    <cellStyle name="Comma [0] 4 2 2 5 2" xfId="13238" xr:uid="{E0D03DEE-C814-41A6-9996-7D5F49B730CA}"/>
    <cellStyle name="Comma [0] 4 2 2 5 3" xfId="22261" xr:uid="{20AFCBCE-49F6-48EE-BAEA-4F1A51AC257A}"/>
    <cellStyle name="Comma [0] 4 2 2 6" xfId="16909" xr:uid="{A7421F37-A257-496D-808D-89546173B6BB}"/>
    <cellStyle name="Comma [0] 4 2 2 6 2" xfId="25928" xr:uid="{B565A42A-802D-46D6-9B7B-A824580E9274}"/>
    <cellStyle name="Comma [0] 4 2 2 7" xfId="9644" xr:uid="{E67DDC01-167D-4F91-82FD-F4ED5518DF08}"/>
    <cellStyle name="Comma [0] 4 2 2 8" xfId="18710" xr:uid="{09B95D79-08A8-4A70-806E-E13162F6B785}"/>
    <cellStyle name="Comma [0] 4 2 3" xfId="3924" xr:uid="{D16550DF-B3FA-4330-BC5C-79D42D221246}"/>
    <cellStyle name="Comma [0] 4 2 3 2" xfId="8062" xr:uid="{DD990AA7-48D6-4889-A3A2-B26BA5FE00E2}"/>
    <cellStyle name="Comma [0] 4 2 3 2 2" xfId="16003" xr:uid="{5528433A-B559-4905-8734-269D66C4704C}"/>
    <cellStyle name="Comma [0] 4 2 3 2 2 2" xfId="25019" xr:uid="{A6EF3F3B-E75D-4177-A133-BDA356DE5139}"/>
    <cellStyle name="Comma [0] 4 2 3 2 3" xfId="11969" xr:uid="{AE415B13-B3B6-48F7-8033-45C3E9B434AA}"/>
    <cellStyle name="Comma [0] 4 2 3 2 4" xfId="21035" xr:uid="{00D31B3A-384A-444C-B5B7-476150332376}"/>
    <cellStyle name="Comma [0] 4 2 3 3" xfId="5661" xr:uid="{A8F1F495-5C54-4E1B-A867-6FBF1CA54DC5}"/>
    <cellStyle name="Comma [0] 4 2 3 3 2" xfId="13815" xr:uid="{2A65B9C7-EC99-467B-A2AE-0C9EA0CF6FE0}"/>
    <cellStyle name="Comma [0] 4 2 3 3 3" xfId="22837" xr:uid="{E4B1163D-3782-48EF-9790-6842C9734CDF}"/>
    <cellStyle name="Comma [0] 4 2 3 4" xfId="9984" xr:uid="{98FC61A3-9D50-4854-A26E-D61B79809110}"/>
    <cellStyle name="Comma [0] 4 2 3 5" xfId="19050" xr:uid="{47A66D23-52DD-4583-BD56-63CC0BDCFE89}"/>
    <cellStyle name="Comma [0] 4 2 4" xfId="3198" xr:uid="{CD479B17-D292-4150-8308-001DF60F36D0}"/>
    <cellStyle name="Comma [0] 4 2 4 2" xfId="7400" xr:uid="{224E6A57-754C-4124-92A3-CC827219F063}"/>
    <cellStyle name="Comma [0] 4 2 4 2 2" xfId="15349" xr:uid="{84A97AA5-498B-40CF-BD36-19404E66C6A5}"/>
    <cellStyle name="Comma [0] 4 2 4 2 3" xfId="24366" xr:uid="{880A9BB3-CB0F-45F3-BE44-FBD5DFDA7817}"/>
    <cellStyle name="Comma [0] 4 2 4 3" xfId="11426" xr:uid="{EA144E62-F761-4B90-A4E6-961E5293BF7C}"/>
    <cellStyle name="Comma [0] 4 2 4 4" xfId="20492" xr:uid="{91941723-5205-4437-BA6D-CA4AAC00E55C}"/>
    <cellStyle name="Comma [0] 4 2 5" xfId="6245" xr:uid="{F9A20E55-3FB9-4983-8E96-E16CB44ADA58}"/>
    <cellStyle name="Comma [0] 4 2 5 2" xfId="14524" xr:uid="{2B49060E-72E4-4282-8EC1-FE72CF8572D6}"/>
    <cellStyle name="Comma [0] 4 2 5 2 2" xfId="23546" xr:uid="{6F11216A-142B-424A-9A20-EAEDAAD87365}"/>
    <cellStyle name="Comma [0] 4 2 5 3" xfId="10426" xr:uid="{83002E1B-321B-4E6E-82EA-A897AB2CEE3C}"/>
    <cellStyle name="Comma [0] 4 2 5 4" xfId="19492" xr:uid="{4B182E12-97F0-4DAA-BD0B-AE23E20635E2}"/>
    <cellStyle name="Comma [0] 4 2 6" xfId="5117" xr:uid="{2FEB6CC5-6CA3-4D8E-AF22-C7815F1AC131}"/>
    <cellStyle name="Comma [0] 4 2 6 2" xfId="12996" xr:uid="{09650AC0-F67A-46CD-B889-6385A1DD0336}"/>
    <cellStyle name="Comma [0] 4 2 6 3" xfId="22023" xr:uid="{3DFEF13C-92F7-4178-A416-CC2CEC85CB8E}"/>
    <cellStyle name="Comma [0] 4 2 7" xfId="16704" xr:uid="{4FE620D7-BFD9-4691-8F64-173CF1880F8E}"/>
    <cellStyle name="Comma [0] 4 2 7 2" xfId="25725" xr:uid="{9964F10C-D56C-497A-9693-15E7546ED8C5}"/>
    <cellStyle name="Comma [0] 4 2 8" xfId="9441" xr:uid="{F6E04FC8-EA53-4EA5-A86E-B9B11494C7AB}"/>
    <cellStyle name="Comma [0] 4 2 9" xfId="18507" xr:uid="{60ADE4E1-CB50-41A5-9AC3-680DF97DF8F7}"/>
    <cellStyle name="Comma [0] 4 3" xfId="3767" xr:uid="{927C67BE-AA06-4BBD-8A16-81D933CC371B}"/>
    <cellStyle name="Comma [0] 4 3 2" xfId="7907" xr:uid="{81F0F048-427B-4BD2-8E74-82F23C4AE96C}"/>
    <cellStyle name="Comma [0] 4 3 2 2" xfId="15847" xr:uid="{29AA32DD-4A2C-4B1D-A981-6815107D6C23}"/>
    <cellStyle name="Comma [0] 4 3 2 2 2" xfId="24863" xr:uid="{9F529E98-BFE2-4192-97CD-9639BB3AB2E7}"/>
    <cellStyle name="Comma [0] 4 3 2 3" xfId="11857" xr:uid="{AAE13D63-8B93-4D12-9EB2-0CD14D82A76A}"/>
    <cellStyle name="Comma [0] 4 3 2 4" xfId="20923" xr:uid="{DF9729AE-7493-4ECF-9293-5B1D505F7FED}"/>
    <cellStyle name="Comma [0] 4 3 3" xfId="5549" xr:uid="{6BE62C27-BA02-47B4-BDE7-9A8DB97F8122}"/>
    <cellStyle name="Comma [0] 4 3 3 2" xfId="13659" xr:uid="{CF4AA932-9563-4686-9034-EE3FCD115480}"/>
    <cellStyle name="Comma [0] 4 3 3 3" xfId="22681" xr:uid="{BF6DD84C-771F-4ACD-9D02-4E8C0312F3A4}"/>
    <cellStyle name="Comma [0] 4 3 4" xfId="9872" xr:uid="{C38B8302-1D44-4F6F-AD45-C1EEC49B5B8C}"/>
    <cellStyle name="Comma [0] 4 3 5" xfId="18938" xr:uid="{2219381B-074A-4309-8F23-E38151152EEC}"/>
    <cellStyle name="Comma [0] 4 4" xfId="2766" xr:uid="{B06B5D72-C145-454C-A0F2-0F9CFA5550AF}"/>
    <cellStyle name="Comma [0] 4 4 2" xfId="6968" xr:uid="{6E6D544B-E843-4060-8AD0-5D31818FF655}"/>
    <cellStyle name="Comma [0] 4 4 2 2" xfId="15084" xr:uid="{31BB3B74-6BD2-4AF4-83F2-AAAD0B76B4C5}"/>
    <cellStyle name="Comma [0] 4 4 2 3" xfId="24103" xr:uid="{E08806CB-C986-4A32-9445-859519A63B33}"/>
    <cellStyle name="Comma [0] 4 4 3" xfId="10994" xr:uid="{E3E3219C-D9C8-402E-969F-F71DA9E58A2E}"/>
    <cellStyle name="Comma [0] 4 4 4" xfId="20060" xr:uid="{50334282-79D4-455C-B79A-FE4E3AF74BCF}"/>
    <cellStyle name="Comma [0] 4 5" xfId="6086" xr:uid="{ADBC2261-6BC8-4463-9047-E0DF5850D50C}"/>
    <cellStyle name="Comma [0] 4 5 2" xfId="14368" xr:uid="{A0CE17CF-0EF8-4872-A8D0-4B88E4C1558F}"/>
    <cellStyle name="Comma [0] 4 5 2 2" xfId="23390" xr:uid="{4E1FB5B0-8E38-480F-9805-38E9A9D0A041}"/>
    <cellStyle name="Comma [0] 4 5 3" xfId="10314" xr:uid="{C341465C-5A7D-4A40-ACD8-D8C73D1C0D37}"/>
    <cellStyle name="Comma [0] 4 5 4" xfId="19380" xr:uid="{31452E19-5CEF-4F1A-A103-493CA88502A1}"/>
    <cellStyle name="Comma [0] 4 6" xfId="4685" xr:uid="{126E1DE8-9DD7-49C2-8265-820B63909472}"/>
    <cellStyle name="Comma [0] 4 6 2" xfId="12665" xr:uid="{A1CF0143-6A62-45A0-91B0-B57FDBD4D49C}"/>
    <cellStyle name="Comma [0] 4 6 3" xfId="21701" xr:uid="{DDC476F1-7C2A-425A-88C7-B0D25E56177C}"/>
    <cellStyle name="Comma [0] 4 7" xfId="12700" xr:uid="{E8613FB7-8432-411E-B3C6-BC8F0E477099}"/>
    <cellStyle name="Comma [0] 4 7 2" xfId="21734" xr:uid="{BF7898B6-2B89-43B7-954F-E643024FABD3}"/>
    <cellStyle name="Comma [0] 4 8" xfId="12330" xr:uid="{A20CC04D-CF8C-4FF0-AA7A-260337C5CC26}"/>
    <cellStyle name="Comma [0] 4 8 2" xfId="26677" xr:uid="{5DE4CE99-F21A-4920-8FFA-E1F93046D951}"/>
    <cellStyle name="Comma [0] 4 8 3" xfId="21386" xr:uid="{DE2B8BAB-F6EF-42C3-B8EF-94EA82B6D49C}"/>
    <cellStyle name="Comma [0] 4 9" xfId="9009" xr:uid="{1593A10F-6B27-474A-AE08-A9366AF6779E}"/>
    <cellStyle name="Comma [0] 5" xfId="1381" xr:uid="{337C2195-7F3D-4DEE-947F-476B45AA14B8}"/>
    <cellStyle name="Comma [0] 5 2" xfId="1907" xr:uid="{0B193ED5-4261-441C-8F20-B031A74B8CAF}"/>
    <cellStyle name="Comma [0] 5 2 2" xfId="3998" xr:uid="{2BC56361-258D-4F5A-8B50-78EF791BA10C}"/>
    <cellStyle name="Comma [0] 5 2 2 2" xfId="8135" xr:uid="{F36DD730-116F-4191-AC01-62C0EA071F32}"/>
    <cellStyle name="Comma [0] 5 2 2 2 2" xfId="16076" xr:uid="{9184AAC5-50F2-4823-A171-6A9B32244683}"/>
    <cellStyle name="Comma [0] 5 2 2 2 2 2" xfId="25092" xr:uid="{90FF2F59-C2D0-46C0-8D43-8E32A73128CC}"/>
    <cellStyle name="Comma [0] 5 2 2 3" xfId="13888" xr:uid="{4F3D07B5-BBC1-4B59-8915-F87B8CD38E0F}"/>
    <cellStyle name="Comma [0] 5 2 2 3 2" xfId="22910" xr:uid="{3BC684EB-27E1-4CEC-93E1-831E574E3F92}"/>
    <cellStyle name="Comma [0] 5 2 3" xfId="6319" xr:uid="{F8A6379E-F5F1-424D-8F54-6C5D23816583}"/>
    <cellStyle name="Comma [0] 5 2 3 2" xfId="14597" xr:uid="{8D7CC9DA-EDA9-4B22-97B1-792678806FA3}"/>
    <cellStyle name="Comma [0] 5 2 3 2 2" xfId="23619" xr:uid="{D19D6E83-3037-4284-A658-6B0822EB0DFF}"/>
    <cellStyle name="Comma [0] 5 2 4" xfId="13126" xr:uid="{65668D8A-ACB8-4760-B88C-F4AA2FB3A05E}"/>
    <cellStyle name="Comma [0] 5 2 4 2" xfId="22149" xr:uid="{647D14F7-62A1-43A5-822F-9FB5C1373EBE}"/>
    <cellStyle name="Comma [0] 5 3" xfId="3812" xr:uid="{FB545D7D-ED90-4685-833B-7B623AC3BF0A}"/>
    <cellStyle name="Comma [0] 5 3 2" xfId="7951" xr:uid="{C6B67523-4587-48C8-91A6-DD0772E68F2C}"/>
    <cellStyle name="Comma [0] 5 3 2 2" xfId="15892" xr:uid="{C7C56BA6-B667-4783-B3F3-74D0CED0E719}"/>
    <cellStyle name="Comma [0] 5 3 2 2 2" xfId="24908" xr:uid="{0BAEDFB2-721E-4B78-A68D-1469D9D37067}"/>
    <cellStyle name="Comma [0] 5 3 3" xfId="13704" xr:uid="{57EC7B6C-78B4-4646-B79C-09A58FA40411}"/>
    <cellStyle name="Comma [0] 5 3 3 2" xfId="22726" xr:uid="{2CAF11A2-91C7-4480-93B9-79B76DC3CB3C}"/>
    <cellStyle name="Comma [0] 5 4" xfId="6131" xr:uid="{D9BE8355-4F15-492B-84F8-DBA3F9961A69}"/>
    <cellStyle name="Comma [0] 5 4 2" xfId="14413" xr:uid="{494EBFBE-EF8D-4721-859E-75435DD84085}"/>
    <cellStyle name="Comma [0] 5 4 2 2" xfId="23435" xr:uid="{815F2F92-E92B-4314-BBFA-17B6D03E17BF}"/>
    <cellStyle name="Comma [0] 5 5" xfId="12776" xr:uid="{C46D9B3D-9ED3-4154-9606-C1F069B0A87F}"/>
    <cellStyle name="Comma [0] 5 5 2" xfId="21808" xr:uid="{81FEF692-8DEA-4059-87D3-53A965662A8B}"/>
    <cellStyle name="Comma [0] 6" xfId="770" xr:uid="{7623773D-6586-4AFE-AEB3-5E311889FC84}"/>
    <cellStyle name="Comma [0] 6 2" xfId="3654" xr:uid="{88DD2445-B716-4BB8-9B79-DAB992F4A3B9}"/>
    <cellStyle name="Comma [0] 6 2 2" xfId="7797" xr:uid="{A6EFAD1D-F087-44D5-8AB8-1088B625D262}"/>
    <cellStyle name="Comma [0] 6 2 2 2" xfId="15735" xr:uid="{CA0A51AD-6958-493B-AF5C-BB0142D5F5E7}"/>
    <cellStyle name="Comma [0] 6 2 2 2 2" xfId="24751" xr:uid="{8406107E-ABD1-47A8-A4C1-9A3FB7523589}"/>
    <cellStyle name="Comma [0] 6 2 3" xfId="13546" xr:uid="{24D25F64-47E4-4074-AB64-1C33671C7BBF}"/>
    <cellStyle name="Comma [0] 6 2 3 2" xfId="22568" xr:uid="{73F0364F-F1E8-4FE6-AD3C-852FB9A0DEDF}"/>
    <cellStyle name="Comma [0] 6 3" xfId="5974" xr:uid="{FDD9EB2C-C87C-4081-A290-D992090FE58A}"/>
    <cellStyle name="Comma [0] 6 3 2" xfId="14256" xr:uid="{E4593115-DCC3-450B-810A-9C204815548C}"/>
    <cellStyle name="Comma [0] 6 3 2 2" xfId="23278" xr:uid="{374E499C-FB63-4CB7-8E64-B0A54DDBA337}"/>
    <cellStyle name="Comma [0] 6 4" xfId="12429" xr:uid="{76FA56B7-E372-41AD-B205-75CF5925E07B}"/>
    <cellStyle name="Comma [0] 6 4 2" xfId="21471" xr:uid="{B61AC595-BAA7-4D8A-8E7D-B0232C5E503B}"/>
    <cellStyle name="Comma [0] 7" xfId="12648" xr:uid="{61744F34-F86E-4043-8B79-102F65EF9897}"/>
    <cellStyle name="Comma [0] 7 2" xfId="26575" xr:uid="{0FF4F98E-93BB-4F26-8DCE-C3AF163DC3DB}"/>
    <cellStyle name="Comma [00]" xfId="475" xr:uid="{33EF7AD0-DD5C-418F-83FE-CDCCD8281E5C}"/>
    <cellStyle name="Comma 10" xfId="207" xr:uid="{673BE783-283E-4BC0-85D7-D98D6413BDA0}"/>
    <cellStyle name="Comma 10 10" xfId="8574" xr:uid="{CE342960-54BD-40F4-8942-490F2CA1CF0D}"/>
    <cellStyle name="Comma 10 10 2" xfId="16430" xr:uid="{BE02A15A-A1C1-4081-8803-6FAF45C65DE2}"/>
    <cellStyle name="Comma 10 10 2 2" xfId="25450" xr:uid="{91F3B8C8-856F-43C2-9BC5-6E9B3D359C0F}"/>
    <cellStyle name="Comma 10 11" xfId="12430" xr:uid="{796D9942-1F20-42E5-B093-F84292D3FB35}"/>
    <cellStyle name="Comma 10 11 2" xfId="21472" xr:uid="{666054CC-FC18-49FE-84F7-C1E568BAE121}"/>
    <cellStyle name="Comma 10 12" xfId="27014" xr:uid="{FF368C19-B1DC-48C3-AC11-607FCF811C0C}"/>
    <cellStyle name="Comma 10 2" xfId="886" xr:uid="{F4C7C576-6C91-44A6-9C11-F98D5CEB0297}"/>
    <cellStyle name="Comma 10 2 10" xfId="12492" xr:uid="{920738C7-0E70-41CD-87EC-3769E25896F1}"/>
    <cellStyle name="Comma 10 2 10 2" xfId="21533" xr:uid="{E92A8B68-0A38-4B6F-8B9E-CC9B89DFF992}"/>
    <cellStyle name="Comma 10 2 11" xfId="12517" xr:uid="{CF808703-F937-47A4-B558-C5A181F12086}"/>
    <cellStyle name="Comma 10 2 11 2" xfId="26472" xr:uid="{0D4E2A2B-69F0-4014-84BE-92321B7EF37F}"/>
    <cellStyle name="Comma 10 2 11 3" xfId="21555" xr:uid="{48604666-A8F7-483B-B46B-B0A4365FC81F}"/>
    <cellStyle name="Comma 10 2 12" xfId="8752" xr:uid="{5E79AEA5-F6BB-4F30-BEE7-A9E4C5B95264}"/>
    <cellStyle name="Comma 10 2 13" xfId="305" xr:uid="{F5CB2801-A778-4B61-855C-B2EDB91D6EB6}"/>
    <cellStyle name="Comma 10 2 13 2" xfId="3568" xr:uid="{124EFCBF-C36D-43FE-A78F-30666D461296}"/>
    <cellStyle name="Comma 10 2 13 2 2" xfId="7727" xr:uid="{9712FDC2-516F-4D7C-9AA2-7FC59C593E64}"/>
    <cellStyle name="Comma 10 2 13 2 2 2" xfId="15660" xr:uid="{15D339BF-13CF-45BC-AA82-2C4FFA69A869}"/>
    <cellStyle name="Comma 10 2 13 2 2 2 2" xfId="24675" xr:uid="{BE1483BB-F0D7-4548-A1B8-C1D59958C03A}"/>
    <cellStyle name="Comma 10 2 13 2 2 3" xfId="11725" xr:uid="{F34B700E-29AD-4559-8E3F-22C5E2B7960B}"/>
    <cellStyle name="Comma 10 2 13 2 2 4" xfId="20791" xr:uid="{F3151280-4060-4F01-A6D6-FB63E3E725D3}"/>
    <cellStyle name="Comma 10 2 13 2 3" xfId="5417" xr:uid="{28BE5006-90CF-4CC0-A6C9-0F8149199106}"/>
    <cellStyle name="Comma 10 2 13 2 3 2" xfId="13462" xr:uid="{2806AAC0-1FC3-4DED-9218-4963EEA8A8E5}"/>
    <cellStyle name="Comma 10 2 13 2 3 3" xfId="22485" xr:uid="{86AF4754-329C-48A8-9103-18CCEB21CB1B}"/>
    <cellStyle name="Comma 10 2 13 2 4" xfId="9740" xr:uid="{D0C03828-4CE9-49DE-A494-90F4C3029B1F}"/>
    <cellStyle name="Comma 10 2 13 2 5" xfId="18806" xr:uid="{C18CA292-5552-42D1-854E-F2B8B6F55866}"/>
    <cellStyle name="Comma 10 2 13 3" xfId="2388" xr:uid="{402F520E-4201-426B-8F7C-4E8FC49A102D}"/>
    <cellStyle name="Comma 10 2 13 3 2" xfId="6589" xr:uid="{758BEEE4-FC5D-4D8E-B287-3D2C2ABCCD05}"/>
    <cellStyle name="Comma 10 2 13 3 2 2" xfId="14859" xr:uid="{1D9F9469-AB55-4587-9B4D-22FD35A6DA7F}"/>
    <cellStyle name="Comma 10 2 13 3 2 3" xfId="23880" xr:uid="{A3A0BADB-126B-40B1-85E8-37F911BBD5E9}"/>
    <cellStyle name="Comma 10 2 13 3 3" xfId="10615" xr:uid="{F73ABADB-9FF9-49D9-BB5A-95D1D4A3AED0}"/>
    <cellStyle name="Comma 10 2 13 3 4" xfId="19681" xr:uid="{EA71AA2D-D01E-4FFF-B9FE-A81D82246A79}"/>
    <cellStyle name="Comma 10 2 13 4" xfId="5906" xr:uid="{FA3F0F57-EBC7-410B-9D9E-382E6E700940}"/>
    <cellStyle name="Comma 10 2 13 4 2" xfId="14191" xr:uid="{FD39AA4A-340C-4634-95D9-19928566E247}"/>
    <cellStyle name="Comma 10 2 13 4 2 2" xfId="23213" xr:uid="{1193D67A-A0A7-4065-8C79-3271A58396F2}"/>
    <cellStyle name="Comma 10 2 13 4 3" xfId="10199" xr:uid="{7DC745DF-6C88-4E9A-AA72-3D397769959D}"/>
    <cellStyle name="Comma 10 2 13 4 4" xfId="19265" xr:uid="{7998FB39-78C6-491A-B43D-F6EB9BA652C8}"/>
    <cellStyle name="Comma 10 2 13 5" xfId="4304" xr:uid="{D27E538C-6AB4-405B-AA46-B9D110982F26}"/>
    <cellStyle name="Comma 10 2 13 5 2" xfId="12260" xr:uid="{0F6B1B83-7089-4F57-8BB2-BD7FEC781963}"/>
    <cellStyle name="Comma 10 2 13 5 3" xfId="21321" xr:uid="{8B025F8F-F2BE-439A-9C30-BDC1AD53B10B}"/>
    <cellStyle name="Comma 10 2 13 6" xfId="8630" xr:uid="{4128F4C6-D14B-4E1A-A444-6694A539EA0F}"/>
    <cellStyle name="Comma 10 2 13 7" xfId="17696" xr:uid="{A2398E2B-67CF-4A89-B1E0-FC630D34C033}"/>
    <cellStyle name="Comma 10 2 14" xfId="17818" xr:uid="{78A127BB-3DEE-4656-9A30-155FE6D906BC}"/>
    <cellStyle name="Comma 10 2 15" xfId="27055" xr:uid="{D0792FE0-7ADC-4272-A260-0B641CDFBCE5}"/>
    <cellStyle name="Comma 10 2 16" xfId="27058" xr:uid="{4BE60530-AC1A-42D0-B29B-1DADCE2E8A40}"/>
    <cellStyle name="Comma 10 2 2" xfId="1096" xr:uid="{4C21B71A-65C1-4426-8600-BA7F3C438118}"/>
    <cellStyle name="Comma 10 2 2 10" xfId="340" xr:uid="{D3BC7AFF-D6E9-48F1-8794-3D51C6377C2A}"/>
    <cellStyle name="Comma 10 2 2 10 2" xfId="3588" xr:uid="{57B3A17E-184C-43C5-8AB6-2EB8BAD6365E}"/>
    <cellStyle name="Comma 10 2 2 10 2 2" xfId="7744" xr:uid="{794E2D4E-35F9-42CD-AF3B-20267DE02E96}"/>
    <cellStyle name="Comma 10 2 2 10 2 2 2" xfId="15679" xr:uid="{A1B160A3-6146-4149-A9FB-DDA1CC6A7C66}"/>
    <cellStyle name="Comma 10 2 2 10 2 2 2 2" xfId="24694" xr:uid="{8223D37B-9F61-493B-A301-CD4416A0E0AE}"/>
    <cellStyle name="Comma 10 2 2 10 2 2 3" xfId="11732" xr:uid="{7FB861E0-CE8B-4264-8BF8-877EADFD5640}"/>
    <cellStyle name="Comma 10 2 2 10 2 2 4" xfId="20798" xr:uid="{C4D519E4-FA27-4789-A81D-E40284EF1346}"/>
    <cellStyle name="Comma 10 2 2 10 2 3" xfId="5424" xr:uid="{33A336A9-F57D-4CE6-8DCA-93E7B197A096}"/>
    <cellStyle name="Comma 10 2 2 10 2 3 2" xfId="13481" xr:uid="{882FEA29-AFC5-4634-B374-7510D5F7B36E}"/>
    <cellStyle name="Comma 10 2 2 10 2 3 3" xfId="22504" xr:uid="{9BE9DEC5-4DE3-4CB0-999A-D542EBCECC1F}"/>
    <cellStyle name="Comma 10 2 2 10 2 4" xfId="9747" xr:uid="{70F34655-6296-4FC6-9FB0-ACC76BCBD40C}"/>
    <cellStyle name="Comma 10 2 2 10 2 5" xfId="18813" xr:uid="{D2F2632E-130C-409D-AE82-64FD7F192DE7}"/>
    <cellStyle name="Comma 10 2 2 10 3" xfId="2404" xr:uid="{E87EC6BF-EF2F-4205-BA77-20C37F455FEF}"/>
    <cellStyle name="Comma 10 2 2 10 3 2" xfId="6605" xr:uid="{A4D8D83E-8870-42DF-94A8-184A769D32BA}"/>
    <cellStyle name="Comma 10 2 2 10 3 2 2" xfId="14870" xr:uid="{527F986A-E873-4521-8771-55C7C357C981}"/>
    <cellStyle name="Comma 10 2 2 10 3 2 3" xfId="23891" xr:uid="{4FEDB67D-4331-4D82-85A2-F434669AFA68}"/>
    <cellStyle name="Comma 10 2 2 10 3 3" xfId="10631" xr:uid="{9CA0E224-3A77-4372-AE10-52AE9FE1CF9A}"/>
    <cellStyle name="Comma 10 2 2 10 3 4" xfId="19697" xr:uid="{2B904BAB-D41B-4232-9F6F-8C0BF542622C}"/>
    <cellStyle name="Comma 10 2 2 10 4" xfId="5927" xr:uid="{FC0028CE-3541-4A4D-B4F9-B12E861A14DF}"/>
    <cellStyle name="Comma 10 2 2 10 4 2" xfId="14210" xr:uid="{7B960865-70F6-4111-9432-3BC67C51D18E}"/>
    <cellStyle name="Comma 10 2 2 10 4 2 2" xfId="23232" xr:uid="{A405372E-F880-4559-9F87-4FBB97A3363F}"/>
    <cellStyle name="Comma 10 2 2 10 4 3" xfId="10206" xr:uid="{B0A8C013-2476-4470-BC5F-F0E29E5B9E96}"/>
    <cellStyle name="Comma 10 2 2 10 4 4" xfId="19272" xr:uid="{3CD9A8A0-0372-45D6-8D44-B5ABC06E3E30}"/>
    <cellStyle name="Comma 10 2 2 10 5" xfId="4319" xr:uid="{92092D7D-4CAA-4768-8E3F-56B88BE881C3}"/>
    <cellStyle name="Comma 10 2 2 10 5 2" xfId="12314" xr:uid="{611A8F5F-30C2-44E5-9030-74A7D1F188A1}"/>
    <cellStyle name="Comma 10 2 2 10 5 3" xfId="21370" xr:uid="{0BA43C12-F1C7-479B-B11F-0B1E5AD47B94}"/>
    <cellStyle name="Comma 10 2 2 10 6" xfId="8646" xr:uid="{412DDC44-7CA3-4E31-83AC-4CA1AF657A94}"/>
    <cellStyle name="Comma 10 2 2 10 7" xfId="17711" xr:uid="{3E6ADE02-FAEE-4884-845C-575FBDEDF2C1}"/>
    <cellStyle name="Comma 10 2 2 11" xfId="8912" xr:uid="{95087AA2-EFFB-4D9D-98F4-BD4C78AD1E6E}"/>
    <cellStyle name="Comma 10 2 2 12" xfId="17978" xr:uid="{5ECBAA59-30E5-4655-8DA5-7534093FAFB6}"/>
    <cellStyle name="Comma 10 2 2 2" xfId="1631" xr:uid="{5F788020-FFB8-4A28-8165-4EB00BDC89C9}"/>
    <cellStyle name="Comma 10 2 2 2 2" xfId="1996" xr:uid="{7A46074B-85B4-4C3F-8865-587D4F92BD92}"/>
    <cellStyle name="Comma 10 2 2 2 2 2" xfId="4087" xr:uid="{BBE78891-E88A-4429-B887-C2786EAC0A2B}"/>
    <cellStyle name="Comma 10 2 2 2 2 2 2" xfId="8224" xr:uid="{087462DC-1BE3-4298-8379-E1EB75E296DE}"/>
    <cellStyle name="Comma 10 2 2 2 2 2 2 2" xfId="16165" xr:uid="{96E10EF9-DB91-4DF6-AFB0-812E7B0CDA29}"/>
    <cellStyle name="Comma 10 2 2 2 2 2 2 2 2" xfId="25181" xr:uid="{1C78B1FA-0838-4774-A2E9-D12CC4406354}"/>
    <cellStyle name="Comma 10 2 2 2 2 2 2 3" xfId="12068" xr:uid="{133792BD-3324-4E0E-BBBA-DCC12AC4AC2A}"/>
    <cellStyle name="Comma 10 2 2 2 2 2 2 4" xfId="21134" xr:uid="{92584170-5F72-4F58-AB50-528528528CA6}"/>
    <cellStyle name="Comma 10 2 2 2 2 2 3" xfId="5760" xr:uid="{D52B915C-1D37-4BED-BDC3-B6AF7146BF1F}"/>
    <cellStyle name="Comma 10 2 2 2 2 2 3 2" xfId="13977" xr:uid="{66F9CC7D-851D-4020-A569-754B135AEB1C}"/>
    <cellStyle name="Comma 10 2 2 2 2 2 3 3" xfId="22999" xr:uid="{A113B9F6-4A75-439C-879F-1A72C1F254C7}"/>
    <cellStyle name="Comma 10 2 2 2 2 2 4" xfId="10083" xr:uid="{552D0C6C-4DD6-4C4D-9143-7E7625734CB7}"/>
    <cellStyle name="Comma 10 2 2 2 2 2 5" xfId="19149" xr:uid="{CEA0191C-11D7-4E0A-A438-A3653E045E6C}"/>
    <cellStyle name="Comma 10 2 2 2 2 3" xfId="3379" xr:uid="{DF8D3B99-72CC-4564-A0BB-ED187FB1889B}"/>
    <cellStyle name="Comma 10 2 2 2 2 3 2" xfId="7581" xr:uid="{05CA2FAC-4CC4-4B70-9226-94B7DBBEAE68}"/>
    <cellStyle name="Comma 10 2 2 2 2 3 2 2" xfId="15493" xr:uid="{783FC505-6B0E-4BBA-B6D6-4A45836C5085}"/>
    <cellStyle name="Comma 10 2 2 2 2 3 2 3" xfId="24509" xr:uid="{32018DA0-147B-4BB7-B04F-ACAE79E2A7AB}"/>
    <cellStyle name="Comma 10 2 2 2 2 3 3" xfId="11607" xr:uid="{48BE6880-561F-4A9F-AB7E-024E3342CE50}"/>
    <cellStyle name="Comma 10 2 2 2 2 3 4" xfId="20673" xr:uid="{3C00B179-EB9A-4B88-AFC6-C4C3F48B7DAB}"/>
    <cellStyle name="Comma 10 2 2 2 2 4" xfId="6408" xr:uid="{502D8EBC-84B4-4CD3-B834-51AE49BB7553}"/>
    <cellStyle name="Comma 10 2 2 2 2 4 2" xfId="14686" xr:uid="{80656F96-45B5-4ED7-942A-BDDD791DD422}"/>
    <cellStyle name="Comma 10 2 2 2 2 4 2 2" xfId="23708" xr:uid="{16948003-5340-4593-9011-9EC63457A7E2}"/>
    <cellStyle name="Comma 10 2 2 2 2 4 3" xfId="10525" xr:uid="{6DD965D4-E886-44CC-A33B-54944C3E779F}"/>
    <cellStyle name="Comma 10 2 2 2 2 4 4" xfId="19591" xr:uid="{DCBB2814-1DAD-4CE2-A886-E02720672BD6}"/>
    <cellStyle name="Comma 10 2 2 2 2 5" xfId="5298" xr:uid="{80B6E1AC-5E79-4ECD-B2DC-C9345BFE9B95}"/>
    <cellStyle name="Comma 10 2 2 2 2 5 2" xfId="13215" xr:uid="{ECBE0193-CD61-4D98-984A-FFB1B8DE19A7}"/>
    <cellStyle name="Comma 10 2 2 2 2 5 3" xfId="22238" xr:uid="{08DF7314-4D21-465C-913B-0EA9B335C803}"/>
    <cellStyle name="Comma 10 2 2 2 2 6" xfId="16887" xr:uid="{78617FD0-9FD2-4CD8-81B7-07A64B2C2870}"/>
    <cellStyle name="Comma 10 2 2 2 2 6 2" xfId="25906" xr:uid="{E2954064-871C-4E8B-9DDA-10ACBE910931}"/>
    <cellStyle name="Comma 10 2 2 2 2 7" xfId="9622" xr:uid="{C0A221CC-88F2-43E2-AF44-600E311D3BD1}"/>
    <cellStyle name="Comma 10 2 2 2 2 8" xfId="18688" xr:uid="{C722F3C5-D051-49A4-90B5-D20143738997}"/>
    <cellStyle name="Comma 10 2 2 2 3" xfId="3902" xr:uid="{CEB85679-4138-4C14-9995-99BD8B651A04}"/>
    <cellStyle name="Comma 10 2 2 2 3 2" xfId="8040" xr:uid="{BE318470-C099-43DA-89F2-CA50E88BB022}"/>
    <cellStyle name="Comma 10 2 2 2 3 2 2" xfId="15981" xr:uid="{377D8DC2-CF64-4046-8EFC-3879A188F281}"/>
    <cellStyle name="Comma 10 2 2 2 3 2 2 2" xfId="24997" xr:uid="{F57EACF3-E43C-419C-BB13-8F722982649A}"/>
    <cellStyle name="Comma 10 2 2 2 3 2 3" xfId="11947" xr:uid="{05259024-D19D-4D59-AC3E-27B1987C731A}"/>
    <cellStyle name="Comma 10 2 2 2 3 2 4" xfId="21013" xr:uid="{DA99D079-54FB-4123-AA45-EA38993C644E}"/>
    <cellStyle name="Comma 10 2 2 2 3 3" xfId="5639" xr:uid="{CB98D86B-8CFD-43CE-B5FD-89ACE918DE3A}"/>
    <cellStyle name="Comma 10 2 2 2 3 3 2" xfId="13793" xr:uid="{AFD96F83-15E8-4D17-BF7F-06124290BE08}"/>
    <cellStyle name="Comma 10 2 2 2 3 3 3" xfId="22815" xr:uid="{935B7E47-0BBA-4CA2-A6A3-42979533FA45}"/>
    <cellStyle name="Comma 10 2 2 2 3 4" xfId="9962" xr:uid="{898DAF47-E2D0-48C8-AEB5-7744913F77AD}"/>
    <cellStyle name="Comma 10 2 2 2 3 5" xfId="19028" xr:uid="{73CA063E-FDEC-47DA-9512-2078F51F4DD6}"/>
    <cellStyle name="Comma 10 2 2 2 4" xfId="3101" xr:uid="{10DB3BF5-1EC9-4B4F-9D85-58655BE28E79}"/>
    <cellStyle name="Comma 10 2 2 2 4 2" xfId="7303" xr:uid="{B3EA0DE3-DB0B-48EB-89DE-3DF76A234641}"/>
    <cellStyle name="Comma 10 2 2 2 4 2 2" xfId="15289" xr:uid="{91BF0A89-AD0F-440D-9F06-27B536AE3413}"/>
    <cellStyle name="Comma 10 2 2 2 4 2 3" xfId="24307" xr:uid="{44ED19B8-05D0-4517-930A-09E9ED008A4B}"/>
    <cellStyle name="Comma 10 2 2 2 4 3" xfId="11329" xr:uid="{49931EE3-D8CB-403B-9D88-E658ADC6BCC8}"/>
    <cellStyle name="Comma 10 2 2 2 4 4" xfId="20395" xr:uid="{841665F6-1C63-4254-96FE-6C6E1A7E6F56}"/>
    <cellStyle name="Comma 10 2 2 2 5" xfId="6222" xr:uid="{8145D7AC-6E15-44C5-B18C-D41DCA5DCF5D}"/>
    <cellStyle name="Comma 10 2 2 2 5 2" xfId="14502" xr:uid="{226ABA20-9DAE-4E5F-9C90-556AC913D921}"/>
    <cellStyle name="Comma 10 2 2 2 5 2 2" xfId="23524" xr:uid="{6F61473A-473D-44C6-AAFD-2AF155DB3920}"/>
    <cellStyle name="Comma 10 2 2 2 5 3" xfId="10404" xr:uid="{4EC7E9E8-ACE3-412E-BEBD-CDC747EBF6BD}"/>
    <cellStyle name="Comma 10 2 2 2 5 4" xfId="19470" xr:uid="{2BB3A61C-3F28-4347-89B7-D3B045A7DC17}"/>
    <cellStyle name="Comma 10 2 2 2 6" xfId="5020" xr:uid="{94CC8CA0-5F8C-4677-930A-33882C0408C0}"/>
    <cellStyle name="Comma 10 2 2 2 6 2" xfId="12937" xr:uid="{E3BE8100-64C8-4DA2-91AA-965082A9D649}"/>
    <cellStyle name="Comma 10 2 2 2 6 3" xfId="21965" xr:uid="{1FFCDE7D-D3D1-4614-85AF-659E7C50B479}"/>
    <cellStyle name="Comma 10 2 2 2 7" xfId="16607" xr:uid="{0072392A-9037-4114-8D4E-8EF288F9314B}"/>
    <cellStyle name="Comma 10 2 2 2 7 2" xfId="25628" xr:uid="{EEAE636F-2C01-427E-ACFD-DABFE3EBC8F9}"/>
    <cellStyle name="Comma 10 2 2 2 8" xfId="9344" xr:uid="{F4F246C3-8789-4920-B711-6725F2B746F1}"/>
    <cellStyle name="Comma 10 2 2 2 9" xfId="18410" xr:uid="{02948DD9-0900-401A-A06E-C9A4CD85CCFF}"/>
    <cellStyle name="Comma 10 2 2 3" xfId="3745" xr:uid="{8019C397-FBC2-4F90-A6F8-624ECAE7226A}"/>
    <cellStyle name="Comma 10 2 2 3 2" xfId="7885" xr:uid="{3B56975A-A811-4109-9C23-1BB71533DE10}"/>
    <cellStyle name="Comma 10 2 2 3 2 2" xfId="15825" xr:uid="{861B6A7D-A4F9-4CFC-A073-3E74CE0CF53F}"/>
    <cellStyle name="Comma 10 2 2 3 2 2 2" xfId="24841" xr:uid="{FFDE403F-BC53-410D-B8D8-77C091FCD375}"/>
    <cellStyle name="Comma 10 2 2 3 2 3" xfId="11835" xr:uid="{4D78B33A-F19E-4B0F-AB7B-083E68E6B5AF}"/>
    <cellStyle name="Comma 10 2 2 3 2 4" xfId="20901" xr:uid="{AB44B849-51DC-4004-A623-38CD0C20C27B}"/>
    <cellStyle name="Comma 10 2 2 3 3" xfId="5527" xr:uid="{3EE14A61-C5B3-4938-A4DB-B84C7981E345}"/>
    <cellStyle name="Comma 10 2 2 3 3 2" xfId="13637" xr:uid="{5A9586CF-80D1-412A-A51D-6D0BA797DB8F}"/>
    <cellStyle name="Comma 10 2 2 3 3 3" xfId="22659" xr:uid="{7EAEB444-16C7-49F2-98D6-03D5F566A8AB}"/>
    <cellStyle name="Comma 10 2 2 3 4" xfId="9850" xr:uid="{2F708560-3D07-4434-ADE8-DFE09D584878}"/>
    <cellStyle name="Comma 10 2 2 3 5" xfId="18916" xr:uid="{5FCFC3A3-6617-48EA-B0E5-17A1F7C3B0AA}"/>
    <cellStyle name="Comma 10 2 2 4" xfId="2669" xr:uid="{905BB0AA-1523-478E-BD69-A7B999F3F0FF}"/>
    <cellStyle name="Comma 10 2 2 4 2" xfId="6871" xr:uid="{6DACF4E1-F806-4607-83D2-F6998B7D05D2}"/>
    <cellStyle name="Comma 10 2 2 4 2 2" xfId="15024" xr:uid="{875A5440-E516-47F1-BACD-405484B75B2F}"/>
    <cellStyle name="Comma 10 2 2 4 2 3" xfId="24043" xr:uid="{A35AE71E-6386-4CCD-A5E8-3532C17CF51A}"/>
    <cellStyle name="Comma 10 2 2 4 3" xfId="10897" xr:uid="{4B1C17D4-15CD-4C03-A255-141830538ACC}"/>
    <cellStyle name="Comma 10 2 2 4 4" xfId="19963" xr:uid="{836656FD-10B6-4B55-A4A2-0C3EB5C490CE}"/>
    <cellStyle name="Comma 10 2 2 5" xfId="6064" xr:uid="{6F571389-DEE7-430E-9BEE-5D3EA813A110}"/>
    <cellStyle name="Comma 10 2 2 5 2" xfId="14346" xr:uid="{63E5DC99-CE3A-4535-B82B-A0D593986315}"/>
    <cellStyle name="Comma 10 2 2 5 2 2" xfId="23368" xr:uid="{6E0EB466-0951-48D6-8923-E53982488945}"/>
    <cellStyle name="Comma 10 2 2 5 3" xfId="10292" xr:uid="{B9C598B6-9569-48C4-A003-433ED7B53BE6}"/>
    <cellStyle name="Comma 10 2 2 5 4" xfId="19358" xr:uid="{5209C4C8-CD7A-43CE-92A6-4B4B1F7D6ED8}"/>
    <cellStyle name="Comma 10 2 2 6" xfId="8542" xr:uid="{01BEC737-6380-4980-B9D2-A5DCFC7BAF24}"/>
    <cellStyle name="Comma 10 2 2 6 2" xfId="16405" xr:uid="{282E914B-6A7A-491F-8586-950914F799F6}"/>
    <cellStyle name="Comma 10 2 2 6 2 2" xfId="25424" xr:uid="{9ACEC4E3-F672-4187-8A16-6A13F0275B3E}"/>
    <cellStyle name="Comma 10 2 2 6 3" xfId="12210" xr:uid="{1E518AD9-13A1-4045-99D9-D42AA48CCC1D}"/>
    <cellStyle name="Comma 10 2 2 6 4" xfId="21276" xr:uid="{DF5F7582-A154-4F37-BA9B-8CD396B73559}"/>
    <cellStyle name="Comma 10 2 2 7" xfId="4588" xr:uid="{DB7C59FC-D716-429E-8B6E-DB4615528202}"/>
    <cellStyle name="Comma 10 2 2 7 2" xfId="12604" xr:uid="{6A780781-BCAA-47A3-BC94-23FEECCDE61D}"/>
    <cellStyle name="Comma 10 2 2 7 3" xfId="21641" xr:uid="{1ACFDE9C-2C04-4C36-9923-FB816CE4B1BC}"/>
    <cellStyle name="Comma 10 2 2 8" xfId="13511" xr:uid="{FF16D85B-F915-42C3-AC8B-7D62BA858132}"/>
    <cellStyle name="Comma 10 2 2 8 2" xfId="22533" xr:uid="{3A3A236D-43EA-42D3-ACE5-2F70B5C2E3E5}"/>
    <cellStyle name="Comma 10 2 2 9" xfId="13353" xr:uid="{480DFA67-C63D-4ADD-81E2-80CF85074F4D}"/>
    <cellStyle name="Comma 10 2 2 9 2" xfId="26517" xr:uid="{A20DB68C-F0C9-4525-B3E6-56B45629A6C6}"/>
    <cellStyle name="Comma 10 2 2 9 3" xfId="22377" xr:uid="{F592DF87-87E7-41B6-A2A0-8F1D5922DBEB}"/>
    <cellStyle name="Comma 10 2 3" xfId="1223" xr:uid="{A7D53DEB-9FE0-43B2-A664-88C355BD0418}"/>
    <cellStyle name="Comma 10 2 3 10" xfId="9039" xr:uid="{19A39144-4B20-4148-8574-4969492E5744}"/>
    <cellStyle name="Comma 10 2 3 11" xfId="18105" xr:uid="{91218576-99C9-4BD8-B3D4-33B7F9A6D028}"/>
    <cellStyle name="Comma 10 2 3 2" xfId="1758" xr:uid="{A16546C1-20D8-45EB-8F82-FFB9C4A1CA56}"/>
    <cellStyle name="Comma 10 2 3 2 2" xfId="2029" xr:uid="{538F6C3E-A1B0-44A1-BDFC-735C9D866502}"/>
    <cellStyle name="Comma 10 2 3 2 2 2" xfId="4120" xr:uid="{34D40F37-E163-4692-B339-8C0A39917E55}"/>
    <cellStyle name="Comma 10 2 3 2 2 2 2" xfId="8257" xr:uid="{7975F49E-E7FF-4C76-82ED-200B8036675E}"/>
    <cellStyle name="Comma 10 2 3 2 2 2 2 2" xfId="16198" xr:uid="{0168B68B-7C2A-46FE-B1F8-67146102E7E9}"/>
    <cellStyle name="Comma 10 2 3 2 2 2 2 2 2" xfId="25214" xr:uid="{FC37E25E-DFAF-4A14-B5CA-2F124F4882D0}"/>
    <cellStyle name="Comma 10 2 3 2 2 2 2 3" xfId="12100" xr:uid="{9551CF58-B6AD-49EC-B179-39732902272D}"/>
    <cellStyle name="Comma 10 2 3 2 2 2 2 4" xfId="21166" xr:uid="{420A5B31-6520-41F2-8378-4EC896AB4B3F}"/>
    <cellStyle name="Comma 10 2 3 2 2 2 3" xfId="5792" xr:uid="{44816E49-0A45-49B8-928E-542719F1FA5E}"/>
    <cellStyle name="Comma 10 2 3 2 2 2 3 2" xfId="14010" xr:uid="{94C8BDED-F862-485F-99DD-B6B4FECFF9E1}"/>
    <cellStyle name="Comma 10 2 3 2 2 2 3 3" xfId="23032" xr:uid="{CE6D4CF6-DC5E-42CE-9A95-96DAD30BEAFC}"/>
    <cellStyle name="Comma 10 2 3 2 2 2 4" xfId="10115" xr:uid="{5A74789A-C7E8-43C4-8466-87786FBBF54F}"/>
    <cellStyle name="Comma 10 2 3 2 2 2 5" xfId="19181" xr:uid="{4A70C3D9-75D2-4CA6-8FAC-3664364FDE2E}"/>
    <cellStyle name="Comma 10 2 3 2 2 3" xfId="3411" xr:uid="{FA82F650-3859-4AC3-9D49-4294D3993AF4}"/>
    <cellStyle name="Comma 10 2 3 2 2 3 2" xfId="7613" xr:uid="{A5CE577C-1134-4391-B6F1-3895B8808820}"/>
    <cellStyle name="Comma 10 2 3 2 2 3 2 2" xfId="15525" xr:uid="{B6887B40-BB78-4D46-A396-1588E8AD94F5}"/>
    <cellStyle name="Comma 10 2 3 2 2 3 2 3" xfId="24541" xr:uid="{3C8106B8-76C8-45C0-B757-9FF455D608C9}"/>
    <cellStyle name="Comma 10 2 3 2 2 3 3" xfId="11639" xr:uid="{5EB95EF6-12AC-4FA7-B962-A5266AFEBB61}"/>
    <cellStyle name="Comma 10 2 3 2 2 3 4" xfId="20705" xr:uid="{6422978C-7EB2-43C3-83F5-DBE6EEB919B1}"/>
    <cellStyle name="Comma 10 2 3 2 2 4" xfId="6441" xr:uid="{82F4B5AA-548B-4DFB-A1C0-2DDD1FF15305}"/>
    <cellStyle name="Comma 10 2 3 2 2 4 2" xfId="14719" xr:uid="{65BA8F84-ED71-489D-A84D-F53A4116E103}"/>
    <cellStyle name="Comma 10 2 3 2 2 4 2 2" xfId="23741" xr:uid="{354AFDED-15EC-4F2B-A423-A0B08C0FF728}"/>
    <cellStyle name="Comma 10 2 3 2 2 4 3" xfId="10557" xr:uid="{8378DD2D-C0F1-40AC-855F-5B4F63BBCDB5}"/>
    <cellStyle name="Comma 10 2 3 2 2 4 4" xfId="19623" xr:uid="{B89A4247-A700-487C-B8A7-9861E8A8E5B9}"/>
    <cellStyle name="Comma 10 2 3 2 2 5" xfId="5330" xr:uid="{1D9CA380-5F74-4BAE-81BE-4423E6799D8B}"/>
    <cellStyle name="Comma 10 2 3 2 2 5 2" xfId="13248" xr:uid="{D06A28A8-5B40-46DE-9E4D-87FDF519BB8F}"/>
    <cellStyle name="Comma 10 2 3 2 2 5 3" xfId="22271" xr:uid="{98DAC4C7-AF44-4792-861A-AF678C11ABFA}"/>
    <cellStyle name="Comma 10 2 3 2 2 6" xfId="16919" xr:uid="{0441DD71-6660-4EE2-9F97-4E48D490DE86}"/>
    <cellStyle name="Comma 10 2 3 2 2 6 2" xfId="25938" xr:uid="{69731C6E-4C91-48A5-BCE4-BE2F16C5F107}"/>
    <cellStyle name="Comma 10 2 3 2 2 7" xfId="9654" xr:uid="{DD067A25-04A9-411B-8FBF-45A66ED695DB}"/>
    <cellStyle name="Comma 10 2 3 2 2 8" xfId="18720" xr:uid="{69B5FDB3-7561-44E3-83AE-7B2941618FB8}"/>
    <cellStyle name="Comma 10 2 3 2 3" xfId="3934" xr:uid="{266ACB91-9DB7-4479-8E74-C7CCE60B506F}"/>
    <cellStyle name="Comma 10 2 3 2 3 2" xfId="8072" xr:uid="{427287B5-1E60-45CB-89FD-4D15549ACA3B}"/>
    <cellStyle name="Comma 10 2 3 2 3 2 2" xfId="16013" xr:uid="{864299B5-B4DE-4C32-9712-82236E8223CC}"/>
    <cellStyle name="Comma 10 2 3 2 3 2 2 2" xfId="25029" xr:uid="{88F780A9-9BDA-4250-9EFB-72F565CB0E65}"/>
    <cellStyle name="Comma 10 2 3 2 3 2 3" xfId="11979" xr:uid="{2A1DEBD5-D6CF-4F19-9DD8-93700CA46725}"/>
    <cellStyle name="Comma 10 2 3 2 3 2 4" xfId="21045" xr:uid="{2EF2FEEF-F323-4147-8EC2-75130504A45C}"/>
    <cellStyle name="Comma 10 2 3 2 3 3" xfId="5671" xr:uid="{223BEB49-30A5-4198-B35E-6021BD7AC133}"/>
    <cellStyle name="Comma 10 2 3 2 3 3 2" xfId="13825" xr:uid="{6960BE49-73FB-4442-AF16-0162EAEF73A5}"/>
    <cellStyle name="Comma 10 2 3 2 3 3 3" xfId="22847" xr:uid="{23250B5D-7A29-4934-9A54-7A52E084BCF8}"/>
    <cellStyle name="Comma 10 2 3 2 3 4" xfId="9994" xr:uid="{802DCAE4-959F-473A-B5A0-3F55A6F68428}"/>
    <cellStyle name="Comma 10 2 3 2 3 5" xfId="19060" xr:uid="{442D4171-96F0-4C0B-9C80-DC210AF8E0B9}"/>
    <cellStyle name="Comma 10 2 3 2 4" xfId="3228" xr:uid="{881034F8-1451-4313-A687-1CB111D13E41}"/>
    <cellStyle name="Comma 10 2 3 2 4 2" xfId="7430" xr:uid="{47B947E0-444B-46EE-A81B-D7E02706C804}"/>
    <cellStyle name="Comma 10 2 3 2 4 2 2" xfId="15371" xr:uid="{A2924F8C-DD41-4F52-8E3B-FF8980896B75}"/>
    <cellStyle name="Comma 10 2 3 2 4 2 3" xfId="24388" xr:uid="{271AA328-E912-40BA-B532-46BD9F5A6242}"/>
    <cellStyle name="Comma 10 2 3 2 4 3" xfId="11456" xr:uid="{439021BE-6EC1-4122-B3EB-2E9DE0BCE50E}"/>
    <cellStyle name="Comma 10 2 3 2 4 4" xfId="20522" xr:uid="{280E2011-F018-4A16-83CA-1E1AD8593BB4}"/>
    <cellStyle name="Comma 10 2 3 2 5" xfId="6255" xr:uid="{086D5D4A-DABC-416D-BE14-6C9CA89DF113}"/>
    <cellStyle name="Comma 10 2 3 2 5 2" xfId="14534" xr:uid="{07C5F363-43E0-4749-BD2E-A63C32EB5122}"/>
    <cellStyle name="Comma 10 2 3 2 5 2 2" xfId="23556" xr:uid="{E7F7A007-3F9C-44E8-A3CF-0475D107D355}"/>
    <cellStyle name="Comma 10 2 3 2 5 3" xfId="10436" xr:uid="{B520EF7A-9973-4B8F-8EB3-3B8A6763DD6D}"/>
    <cellStyle name="Comma 10 2 3 2 5 4" xfId="19502" xr:uid="{2B829D2E-89F4-46BC-B07A-5E664F16B199}"/>
    <cellStyle name="Comma 10 2 3 2 6" xfId="5147" xr:uid="{75CC6732-F881-4C2C-AC42-5391C06C03F7}"/>
    <cellStyle name="Comma 10 2 3 2 6 2" xfId="13016" xr:uid="{5433BEBA-2182-45EA-866E-50A80A5F3815}"/>
    <cellStyle name="Comma 10 2 3 2 6 3" xfId="22043" xr:uid="{8117463A-1A3F-4AFF-9A29-2E667855302B}"/>
    <cellStyle name="Comma 10 2 3 2 7" xfId="16734" xr:uid="{3BD8F2EE-E747-489D-8831-F1EAF3640102}"/>
    <cellStyle name="Comma 10 2 3 2 7 2" xfId="25755" xr:uid="{C8119E75-8828-49E0-A0A6-972B6511B42C}"/>
    <cellStyle name="Comma 10 2 3 2 8" xfId="9471" xr:uid="{AB81E0F4-28C8-47C4-A129-948A316A752A}"/>
    <cellStyle name="Comma 10 2 3 2 9" xfId="18537" xr:uid="{E373DF91-A080-4630-9E4E-0BAD756CE0E3}"/>
    <cellStyle name="Comma 10 2 3 3" xfId="3777" xr:uid="{958D53AE-C4C6-4F58-B740-3FC92DD0B031}"/>
    <cellStyle name="Comma 10 2 3 3 2" xfId="7917" xr:uid="{556B31FF-55D1-402D-A319-4DD956E85015}"/>
    <cellStyle name="Comma 10 2 3 3 2 2" xfId="15857" xr:uid="{7E849525-A1F7-4622-8780-2F8448369E5E}"/>
    <cellStyle name="Comma 10 2 3 3 2 2 2" xfId="24873" xr:uid="{DECA1AA5-D3F0-4DD2-8D22-ABCA071339B2}"/>
    <cellStyle name="Comma 10 2 3 3 2 3" xfId="11867" xr:uid="{261B7EDB-D428-494C-B448-F6AFAE94C9E0}"/>
    <cellStyle name="Comma 10 2 3 3 2 4" xfId="20933" xr:uid="{ECB3A0C3-EB9E-4ED0-A375-A4A59E054D66}"/>
    <cellStyle name="Comma 10 2 3 3 3" xfId="5559" xr:uid="{96BE541D-FF3C-49CE-9BF6-39D2E9A44AC2}"/>
    <cellStyle name="Comma 10 2 3 3 3 2" xfId="13669" xr:uid="{5905F4A5-B55D-40E7-B00D-81F7012906E7}"/>
    <cellStyle name="Comma 10 2 3 3 3 3" xfId="22691" xr:uid="{04F8B770-B4FA-48F0-A5A1-E76853895F6B}"/>
    <cellStyle name="Comma 10 2 3 3 4" xfId="9882" xr:uid="{10CD943D-B3CD-4402-8288-EEB148087455}"/>
    <cellStyle name="Comma 10 2 3 3 5" xfId="18948" xr:uid="{81052422-DC30-4369-BC80-7C746E99F637}"/>
    <cellStyle name="Comma 10 2 3 4" xfId="2796" xr:uid="{80EF3EA3-1947-41D7-AE9F-C35015D59731}"/>
    <cellStyle name="Comma 10 2 3 4 2" xfId="6998" xr:uid="{F1FCF7B1-AA38-4ACE-8423-8006E1CC43C2}"/>
    <cellStyle name="Comma 10 2 3 4 2 2" xfId="15105" xr:uid="{10789547-6109-4860-AC0A-FDC78640A838}"/>
    <cellStyle name="Comma 10 2 3 4 2 3" xfId="24123" xr:uid="{5EE1E6DA-4A86-4BE7-99E2-0C85A8D6BA22}"/>
    <cellStyle name="Comma 10 2 3 4 3" xfId="11024" xr:uid="{4FB36279-2747-4D69-9543-80C9593360FB}"/>
    <cellStyle name="Comma 10 2 3 4 4" xfId="20090" xr:uid="{4C093138-34F7-4BB9-B458-32B9685440B7}"/>
    <cellStyle name="Comma 10 2 3 5" xfId="6096" xr:uid="{564ECF41-5D5B-4148-9191-12FF123B6953}"/>
    <cellStyle name="Comma 10 2 3 5 2" xfId="14378" xr:uid="{321F2A1D-85E8-4351-BB44-DC9D69937E7F}"/>
    <cellStyle name="Comma 10 2 3 5 2 2" xfId="23400" xr:uid="{6F5E71EB-7F51-4FB5-BE19-9F5DCE5B1E23}"/>
    <cellStyle name="Comma 10 2 3 5 3" xfId="10324" xr:uid="{7C694E66-2453-4379-AD7F-80A209FF7091}"/>
    <cellStyle name="Comma 10 2 3 5 4" xfId="19390" xr:uid="{2923827B-F499-46D6-9BFE-DAF55285C40E}"/>
    <cellStyle name="Comma 10 2 3 6" xfId="8500" xr:uid="{B92F1039-53F3-45AF-9D7D-CC2EB229D75D}"/>
    <cellStyle name="Comma 10 2 3 6 2" xfId="16372" xr:uid="{01FF36E0-F360-4D0F-BD43-E94DC11B80CE}"/>
    <cellStyle name="Comma 10 2 3 6 2 2" xfId="25391" xr:uid="{16708CCD-CF5C-4474-BA75-EE6BAFE6820E}"/>
    <cellStyle name="Comma 10 2 3 6 3" xfId="12187" xr:uid="{CC1E95F9-93A1-4D43-88B1-60CC7FE9138B}"/>
    <cellStyle name="Comma 10 2 3 6 4" xfId="21253" xr:uid="{1F3EE562-DBDE-4747-8B12-DBDEF35190E8}"/>
    <cellStyle name="Comma 10 2 3 7" xfId="4715" xr:uid="{9745BFFA-1CF6-4272-BEE7-E720C50D2283}"/>
    <cellStyle name="Comma 10 2 3 7 2" xfId="12689" xr:uid="{6A68488D-D531-4535-8242-54CB03BF7E3D}"/>
    <cellStyle name="Comma 10 2 3 7 3" xfId="21723" xr:uid="{5912C78C-29A2-4996-8726-8D5D5A098FCD}"/>
    <cellStyle name="Comma 10 2 3 8" xfId="15056" xr:uid="{E8D03256-A954-44B8-8C6B-4E73BF292378}"/>
    <cellStyle name="Comma 10 2 3 8 2" xfId="24075" xr:uid="{1EC1CAC7-6D58-4BB4-87CA-92E846EBFDAA}"/>
    <cellStyle name="Comma 10 2 3 9" xfId="15224" xr:uid="{AB4AE345-746D-49EB-A02E-CD9D5110BF23}"/>
    <cellStyle name="Comma 10 2 3 9 2" xfId="26818" xr:uid="{3CAA47AA-BB51-4889-B075-8A9DC6EAE917}"/>
    <cellStyle name="Comma 10 2 3 9 3" xfId="24242" xr:uid="{7CF390E6-C86C-4585-8967-BCEF829FDEE0}"/>
    <cellStyle name="Comma 10 2 4" xfId="1465" xr:uid="{7EB29D53-8D1C-4F13-AB1C-4B2B4A4FAC71}"/>
    <cellStyle name="Comma 10 2 4 2" xfId="1947" xr:uid="{629FE3E5-561E-48C0-AB27-A807A9DCF3A3}"/>
    <cellStyle name="Comma 10 2 4 2 2" xfId="4038" xr:uid="{E6598BA4-6D67-485E-B510-CB1E08EF081A}"/>
    <cellStyle name="Comma 10 2 4 2 2 2" xfId="8175" xr:uid="{A24A0698-FD49-4141-AFEA-A1F8E22A9E95}"/>
    <cellStyle name="Comma 10 2 4 2 2 2 2" xfId="16116" xr:uid="{6076C5DC-D139-41D5-AD14-697D048EE1B1}"/>
    <cellStyle name="Comma 10 2 4 2 2 2 2 2" xfId="25132" xr:uid="{16B77286-FF98-47D7-8E57-B7E1E07BC81B}"/>
    <cellStyle name="Comma 10 2 4 2 2 2 3" xfId="12023" xr:uid="{37B6AA41-AFB5-47AD-B81F-EDA87B98CE4A}"/>
    <cellStyle name="Comma 10 2 4 2 2 2 4" xfId="21089" xr:uid="{48800906-98F1-4FFE-99C3-C41BBDD1C09A}"/>
    <cellStyle name="Comma 10 2 4 2 2 3" xfId="5715" xr:uid="{7BAF8EBD-9FF1-4B60-AF27-551209406218}"/>
    <cellStyle name="Comma 10 2 4 2 2 3 2" xfId="13928" xr:uid="{23277C4F-FD3D-4A5C-96D9-DD941473F84F}"/>
    <cellStyle name="Comma 10 2 4 2 2 3 3" xfId="22950" xr:uid="{66116F21-169A-4183-8881-548FC8D68F55}"/>
    <cellStyle name="Comma 10 2 4 2 2 4" xfId="10038" xr:uid="{DE8E1BC6-5778-4EDC-88E6-9A3397CD24F6}"/>
    <cellStyle name="Comma 10 2 4 2 2 5" xfId="19104" xr:uid="{66D82E9A-3D4C-4774-8E73-3BD5C49D182C}"/>
    <cellStyle name="Comma 10 2 4 2 3" xfId="3334" xr:uid="{A8F33744-0A55-410F-91B7-81653D455476}"/>
    <cellStyle name="Comma 10 2 4 2 3 2" xfId="7536" xr:uid="{770FE4D8-3BFD-48EF-840E-6399FDD7DC1D}"/>
    <cellStyle name="Comma 10 2 4 2 3 2 2" xfId="15448" xr:uid="{3DAE1139-8A30-4758-9F13-ED30E43F9EB7}"/>
    <cellStyle name="Comma 10 2 4 2 3 2 3" xfId="24464" xr:uid="{D896A3A3-5C18-4CB4-847F-2DC988807630}"/>
    <cellStyle name="Comma 10 2 4 2 3 3" xfId="11562" xr:uid="{4F64AD72-0F95-4875-9ACE-86BE1331A2FD}"/>
    <cellStyle name="Comma 10 2 4 2 3 4" xfId="20628" xr:uid="{4B1304E6-903F-4E0C-AC42-C10488DBC549}"/>
    <cellStyle name="Comma 10 2 4 2 4" xfId="6359" xr:uid="{087BEC3D-64CB-4AC3-A9E7-791BBC230F9F}"/>
    <cellStyle name="Comma 10 2 4 2 4 2" xfId="14637" xr:uid="{EB749E57-DCB9-4BAD-9BD0-70C0ED6013EF}"/>
    <cellStyle name="Comma 10 2 4 2 4 2 2" xfId="23659" xr:uid="{98565676-A16A-4D4C-8904-9C68CD31576F}"/>
    <cellStyle name="Comma 10 2 4 2 4 3" xfId="10480" xr:uid="{BD07E5E1-F23F-4F6F-A66A-E7A8E96E2ABB}"/>
    <cellStyle name="Comma 10 2 4 2 4 4" xfId="19546" xr:uid="{B55CD714-C09E-4751-AE39-005194010E02}"/>
    <cellStyle name="Comma 10 2 4 2 5" xfId="5253" xr:uid="{6A56F47A-4B1F-4D6A-AA27-67BD68D456F6}"/>
    <cellStyle name="Comma 10 2 4 2 5 2" xfId="13166" xr:uid="{D8C11933-3A88-4291-8C95-28E97A0703E8}"/>
    <cellStyle name="Comma 10 2 4 2 5 3" xfId="22189" xr:uid="{F1419E4A-E8A4-44B1-BCD9-789EDF9FBAA1}"/>
    <cellStyle name="Comma 10 2 4 2 6" xfId="16842" xr:uid="{C057FCAB-F7AF-4684-AA39-9116C7932836}"/>
    <cellStyle name="Comma 10 2 4 2 6 2" xfId="25861" xr:uid="{78244E8A-5ADE-47E4-AEE8-DA97AEFAA50E}"/>
    <cellStyle name="Comma 10 2 4 2 7" xfId="9577" xr:uid="{62887AC9-44DD-4A07-B6E1-69B72F0ACD9C}"/>
    <cellStyle name="Comma 10 2 4 2 8" xfId="18643" xr:uid="{68169311-DE4B-4713-8076-03336CF75EFF}"/>
    <cellStyle name="Comma 10 2 4 3" xfId="3853" xr:uid="{68098213-59F0-4258-BCDB-FC4BB179C8F6}"/>
    <cellStyle name="Comma 10 2 4 3 2" xfId="7991" xr:uid="{1683CB14-8EC5-4DEE-94D2-8B5A85FD60D8}"/>
    <cellStyle name="Comma 10 2 4 3 2 2" xfId="15932" xr:uid="{12F5C4D6-AA4C-40D2-8054-B3CAB20A82C2}"/>
    <cellStyle name="Comma 10 2 4 3 2 2 2" xfId="24948" xr:uid="{E7C41122-A2F9-4727-AECD-13EC9E64BD29}"/>
    <cellStyle name="Comma 10 2 4 3 2 3" xfId="11902" xr:uid="{76691A40-5354-493C-AE63-0BC89124DA7A}"/>
    <cellStyle name="Comma 10 2 4 3 2 4" xfId="20968" xr:uid="{EA5CF50B-7ACB-41AA-86A7-70E22219F036}"/>
    <cellStyle name="Comma 10 2 4 3 3" xfId="5594" xr:uid="{14766EE4-453C-4808-A0A9-12AEEB88C31B}"/>
    <cellStyle name="Comma 10 2 4 3 3 2" xfId="13744" xr:uid="{E0B61FEA-5F11-4BC6-ABE5-475D1DA7CAD7}"/>
    <cellStyle name="Comma 10 2 4 3 3 3" xfId="22766" xr:uid="{F3B045A4-4A69-4529-8FB5-9F53456B8325}"/>
    <cellStyle name="Comma 10 2 4 3 4" xfId="9917" xr:uid="{64970063-A21B-4717-BC99-4E8AAD2A378D}"/>
    <cellStyle name="Comma 10 2 4 3 5" xfId="18983" xr:uid="{78A1D3BE-513D-464B-965F-4323FC1F30D8}"/>
    <cellStyle name="Comma 10 2 4 4" xfId="2939" xr:uid="{9BBD6B22-C6EE-48E5-8024-6D006EA73AAB}"/>
    <cellStyle name="Comma 10 2 4 4 2" xfId="7141" xr:uid="{0CB84EE6-8264-4600-996C-A062C0A9111F}"/>
    <cellStyle name="Comma 10 2 4 4 2 2" xfId="15187" xr:uid="{9D00FE8E-B7C6-410A-866B-E30B33A556AF}"/>
    <cellStyle name="Comma 10 2 4 4 2 3" xfId="24204" xr:uid="{A721C3C7-0CAF-4D3A-AFC2-874404D6B23D}"/>
    <cellStyle name="Comma 10 2 4 4 3" xfId="11167" xr:uid="{3D3B75E3-A5CF-4A05-BE57-2097B415857E}"/>
    <cellStyle name="Comma 10 2 4 4 4" xfId="20233" xr:uid="{454A289D-E48C-4872-AC7E-0835C53D3E81}"/>
    <cellStyle name="Comma 10 2 4 5" xfId="6172" xr:uid="{A2808A05-1033-44B5-B856-BFE21C8A84C9}"/>
    <cellStyle name="Comma 10 2 4 5 2" xfId="14453" xr:uid="{06F3B983-4020-4685-8D73-D2B8BF90B244}"/>
    <cellStyle name="Comma 10 2 4 5 2 2" xfId="23475" xr:uid="{9B98677F-D4CA-4261-AC02-BF3BD3DF0F5E}"/>
    <cellStyle name="Comma 10 2 4 5 3" xfId="10359" xr:uid="{BBDE65E2-B59E-462E-BCC1-BAB09C0B844C}"/>
    <cellStyle name="Comma 10 2 4 5 4" xfId="19425" xr:uid="{EE2F4ADA-6443-46EC-AAD8-3E389B006850}"/>
    <cellStyle name="Comma 10 2 4 6" xfId="4858" xr:uid="{14A00534-45A4-40E9-A615-6F7EDEE953BA}"/>
    <cellStyle name="Comma 10 2 4 6 2" xfId="12831" xr:uid="{B3471BBE-130F-402E-9431-9B513589CE35}"/>
    <cellStyle name="Comma 10 2 4 6 3" xfId="21863" xr:uid="{3CF314F6-B59D-4C77-A343-CD0D142384A1}"/>
    <cellStyle name="Comma 10 2 4 7" xfId="12355" xr:uid="{FFDBE394-C916-449C-BECA-69F3F7DC2874}"/>
    <cellStyle name="Comma 10 2 4 7 2" xfId="21411" xr:uid="{3B9F8E38-90E3-4B03-9C9F-DB0057A14268}"/>
    <cellStyle name="Comma 10 2 4 8" xfId="9182" xr:uid="{EA17B5F5-EBB3-45A6-928A-7F2C82A0D4C1}"/>
    <cellStyle name="Comma 10 2 4 9" xfId="18248" xr:uid="{28CAC19C-DB72-46F0-8A0E-ACC28F81A20E}"/>
    <cellStyle name="Comma 10 2 5" xfId="3696" xr:uid="{14665C8B-5A80-4F37-96E8-64691730948F}"/>
    <cellStyle name="Comma 10 2 5 2" xfId="7836" xr:uid="{33F915D6-1E09-49B2-9D0D-A9E0744DCDA4}"/>
    <cellStyle name="Comma 10 2 5 2 2" xfId="15776" xr:uid="{7AC803AD-0404-4F0D-84B3-45D7CC194DB8}"/>
    <cellStyle name="Comma 10 2 5 2 2 2" xfId="24792" xr:uid="{0F0E91FD-1EC9-4A11-82C2-75DA664EACA7}"/>
    <cellStyle name="Comma 10 2 5 2 3" xfId="11790" xr:uid="{BE6ACCF3-B9B8-411F-8CF1-9313173E26CC}"/>
    <cellStyle name="Comma 10 2 5 2 4" xfId="20856" xr:uid="{0A746926-7BC0-4B62-A012-229E2A96C358}"/>
    <cellStyle name="Comma 10 2 5 3" xfId="5482" xr:uid="{FC67EC93-B1D6-4A10-BE70-7192278AA134}"/>
    <cellStyle name="Comma 10 2 5 3 2" xfId="13588" xr:uid="{4C527AE8-CBBA-4BD9-B299-B7CDEE39FA3A}"/>
    <cellStyle name="Comma 10 2 5 3 3" xfId="22610" xr:uid="{73DA2E7B-1A71-4788-A1DB-17084185A135}"/>
    <cellStyle name="Comma 10 2 5 4" xfId="9805" xr:uid="{4F55D9A7-D279-4A5F-8D14-946D23C4B3D1}"/>
    <cellStyle name="Comma 10 2 5 5" xfId="18871" xr:uid="{3DF88389-6A84-49BB-BA76-C765A5A0F706}"/>
    <cellStyle name="Comma 10 2 6" xfId="2509" xr:uid="{06627352-7430-400B-8D9E-E2B4BC7D870C}"/>
    <cellStyle name="Comma 10 2 6 2" xfId="6711" xr:uid="{1C24502F-E0B0-4070-B219-F1F68351681C}"/>
    <cellStyle name="Comma 10 2 6 2 2" xfId="14930" xr:uid="{4EBA2719-66F7-4598-9E73-56147F67EB8B}"/>
    <cellStyle name="Comma 10 2 6 2 3" xfId="23950" xr:uid="{5EEC0CFC-2555-4D36-9AFB-0AA142DEF7B4}"/>
    <cellStyle name="Comma 10 2 6 3" xfId="10737" xr:uid="{B64D7FCA-8F1C-428D-9134-86AC62FEC339}"/>
    <cellStyle name="Comma 10 2 6 4" xfId="19803" xr:uid="{61FED4F6-FDD7-43A7-AC30-63D9E407C41F}"/>
    <cellStyle name="Comma 10 2 7" xfId="6015" xr:uid="{9766C53F-4305-48D1-B209-FC3B52115746}"/>
    <cellStyle name="Comma 10 2 7 2" xfId="14297" xr:uid="{8F6D4104-E924-4AD4-B964-22BC98EEDE75}"/>
    <cellStyle name="Comma 10 2 7 2 2" xfId="23319" xr:uid="{382A1C36-10D3-409E-90BA-6245B1DE8B4C}"/>
    <cellStyle name="Comma 10 2 7 3" xfId="10247" xr:uid="{A68D6940-0C05-4D7D-B3CD-C69833A3AE2B}"/>
    <cellStyle name="Comma 10 2 7 4" xfId="19313" xr:uid="{76E83003-094A-4E34-B36C-D9EAA2D9C5F4}"/>
    <cellStyle name="Comma 10 2 8" xfId="8483" xr:uid="{DC179E04-41D6-4AB7-A1E8-F762752C42A7}"/>
    <cellStyle name="Comma 10 2 8 2" xfId="16361" xr:uid="{0FFFD1C5-7394-407F-A423-7E54C1487CEF}"/>
    <cellStyle name="Comma 10 2 8 2 2" xfId="25379" xr:uid="{6BA88452-2EED-44B9-B545-CF11047A1434}"/>
    <cellStyle name="Comma 10 2 8 3" xfId="12180" xr:uid="{28C5F77B-F530-485D-BDE4-3A857E888BD6}"/>
    <cellStyle name="Comma 10 2 8 4" xfId="21246" xr:uid="{BB86811B-5E07-4A08-91A7-251464D8EA29}"/>
    <cellStyle name="Comma 10 2 9" xfId="4427" xr:uid="{0B365886-C4C2-4929-91B6-077C400D00F2}"/>
    <cellStyle name="Comma 10 2 9 2" xfId="12483" xr:uid="{1FA7C067-A701-463D-ACE0-FABA7C2114D5}"/>
    <cellStyle name="Comma 10 2 9 3" xfId="21524" xr:uid="{56CC06CA-6EE5-4970-88C3-83894C2F9BD6}"/>
    <cellStyle name="Comma 10 3" xfId="915" xr:uid="{6A4F2653-4426-4F52-80E5-B0A9A55C0764}"/>
    <cellStyle name="Comma 10 3 10" xfId="8754" xr:uid="{22E2F23B-4B91-4C5E-8169-613F6B20892E}"/>
    <cellStyle name="Comma 10 3 11" xfId="17820" xr:uid="{1DA84E0D-17EC-416E-A770-CE82F2B07657}"/>
    <cellStyle name="Comma 10 3 2" xfId="208" xr:uid="{8DA78923-3861-4445-AE53-E1B6A491257D}"/>
    <cellStyle name="Comma 10 3 2 10" xfId="16391" xr:uid="{0CDB3D74-B967-457B-A648-254F01C2C00D}"/>
    <cellStyle name="Comma 10 3 2 10 2" xfId="26842" xr:uid="{6DF38686-EDE2-49B8-B0A4-CE4B9485F385}"/>
    <cellStyle name="Comma 10 3 2 10 3" xfId="25410" xr:uid="{7CB1E5D2-721F-4360-A726-451B3837A67A}"/>
    <cellStyle name="Comma 10 3 2 11" xfId="8914" xr:uid="{2886B2B5-E3EB-43F8-983F-5FC2BE3EDCCA}"/>
    <cellStyle name="Comma 10 3 2 12" xfId="17980" xr:uid="{F4149D20-3F06-4415-AC8C-0417FCAA7515}"/>
    <cellStyle name="Comma 10 3 2 13" xfId="27034" xr:uid="{A8779306-481F-4F25-8FC5-417CB5747824}"/>
    <cellStyle name="Comma 10 3 2 2" xfId="1633" xr:uid="{788A06C5-6834-4B8D-95FD-69A03BD90276}"/>
    <cellStyle name="Comma 10 3 2 2 10" xfId="26993" xr:uid="{DC920F00-75BC-418E-8A1A-D6FAB4A4E255}"/>
    <cellStyle name="Comma 10 3 2 2 11" xfId="27017" xr:uid="{31287A6E-DD2E-4FD2-A3AB-37C09EDE287C}"/>
    <cellStyle name="Comma 10 3 2 2 2" xfId="1997" xr:uid="{73B82B96-B4B3-4E3C-BCD3-1CF33D8CC034}"/>
    <cellStyle name="Comma 10 3 2 2 2 2" xfId="4088" xr:uid="{1BE84108-B51A-4756-8CA2-AACC7F14679C}"/>
    <cellStyle name="Comma 10 3 2 2 2 2 2" xfId="8225" xr:uid="{F8C8D10F-B826-4AAE-9C6F-98B68062E9E1}"/>
    <cellStyle name="Comma 10 3 2 2 2 2 2 2" xfId="16166" xr:uid="{06111C91-547B-4E01-9654-4E12A496E3B1}"/>
    <cellStyle name="Comma 10 3 2 2 2 2 2 2 2" xfId="25182" xr:uid="{79AD3966-DE0E-4003-A814-133627DAE4C7}"/>
    <cellStyle name="Comma 10 3 2 2 2 2 2 3" xfId="12069" xr:uid="{39717F00-4788-4B63-913C-EDC3A2859A49}"/>
    <cellStyle name="Comma 10 3 2 2 2 2 2 4" xfId="21135" xr:uid="{16CA59CD-3DB7-4640-9D22-CB3D5DFD1EB3}"/>
    <cellStyle name="Comma 10 3 2 2 2 2 3" xfId="5761" xr:uid="{441A2613-FDBF-48B7-B618-E20C9D2817C0}"/>
    <cellStyle name="Comma 10 3 2 2 2 2 3 2" xfId="13978" xr:uid="{23B53032-5204-44F8-A6DF-2AFC8C055D62}"/>
    <cellStyle name="Comma 10 3 2 2 2 2 3 3" xfId="23000" xr:uid="{5CAD308A-F9F8-4E05-ABDF-3A67A347D614}"/>
    <cellStyle name="Comma 10 3 2 2 2 2 4" xfId="10084" xr:uid="{0578467D-C989-4312-922C-B11898BCDE67}"/>
    <cellStyle name="Comma 10 3 2 2 2 2 5" xfId="19150" xr:uid="{4BB5B92D-1888-473D-9EF6-9F467BB4AD9D}"/>
    <cellStyle name="Comma 10 3 2 2 2 3" xfId="3380" xr:uid="{AB814FD7-5CFF-4AFF-8885-8C5BF78CC26B}"/>
    <cellStyle name="Comma 10 3 2 2 2 3 2" xfId="7582" xr:uid="{B91C7FD8-9835-4AD5-8F06-915AEF9B02D9}"/>
    <cellStyle name="Comma 10 3 2 2 2 3 2 2" xfId="15494" xr:uid="{40081077-BA90-4F29-A618-7D91F7128FF2}"/>
    <cellStyle name="Comma 10 3 2 2 2 3 2 3" xfId="24510" xr:uid="{8E89CA6A-757D-4202-8194-595FA09DCCBF}"/>
    <cellStyle name="Comma 10 3 2 2 2 3 3" xfId="11608" xr:uid="{7C2BBEA2-8BFD-4C95-9C3D-78F49FA52E68}"/>
    <cellStyle name="Comma 10 3 2 2 2 3 4" xfId="20674" xr:uid="{40219A70-C519-46B1-AC2A-2161E8084719}"/>
    <cellStyle name="Comma 10 3 2 2 2 4" xfId="6409" xr:uid="{6B3A9FA7-2222-4442-AAFF-8D878EA41D79}"/>
    <cellStyle name="Comma 10 3 2 2 2 4 2" xfId="14687" xr:uid="{ABB795F2-DED1-44F3-8187-6494F52C6116}"/>
    <cellStyle name="Comma 10 3 2 2 2 4 2 2" xfId="23709" xr:uid="{EE8CE49D-EEE9-4E45-863D-E4B85418B7EE}"/>
    <cellStyle name="Comma 10 3 2 2 2 4 3" xfId="10526" xr:uid="{E635ED15-6B89-4005-9790-DE70EC16AE2C}"/>
    <cellStyle name="Comma 10 3 2 2 2 4 4" xfId="19592" xr:uid="{2DEF3273-03E1-41F7-AC0E-57CBE255C813}"/>
    <cellStyle name="Comma 10 3 2 2 2 5" xfId="5299" xr:uid="{6A5882FA-E891-4DBD-8075-34E7FB6999C3}"/>
    <cellStyle name="Comma 10 3 2 2 2 5 2" xfId="13216" xr:uid="{99298E61-61DE-4782-9DD0-6CD5E4AACA51}"/>
    <cellStyle name="Comma 10 3 2 2 2 5 3" xfId="22239" xr:uid="{73AF7E65-9F73-4B95-9CCC-8164F9A2406F}"/>
    <cellStyle name="Comma 10 3 2 2 2 6" xfId="16888" xr:uid="{ABA23ACE-4D91-41E1-A5DB-E181B7452084}"/>
    <cellStyle name="Comma 10 3 2 2 2 6 2" xfId="25907" xr:uid="{149E4B6C-BC6D-4910-A1E6-72ECAAB7B4CA}"/>
    <cellStyle name="Comma 10 3 2 2 2 7" xfId="9623" xr:uid="{9A1CC851-66D1-4E7A-979E-FFA3ECB8A538}"/>
    <cellStyle name="Comma 10 3 2 2 2 8" xfId="18689" xr:uid="{ABD5253F-A099-4518-92FD-6F5CC4ED8BEA}"/>
    <cellStyle name="Comma 10 3 2 2 3" xfId="3903" xr:uid="{6259346E-5DE0-4232-9C6A-DFF701D40D8C}"/>
    <cellStyle name="Comma 10 3 2 2 3 2" xfId="8041" xr:uid="{F41CAA5A-0495-4F59-8926-9FF1EF073D4E}"/>
    <cellStyle name="Comma 10 3 2 2 3 2 2" xfId="15982" xr:uid="{32A0D5D7-16CA-4E2A-A1E5-1EC3A857CDA7}"/>
    <cellStyle name="Comma 10 3 2 2 3 2 2 2" xfId="24998" xr:uid="{457F97B7-A54C-4C22-ADF0-BA9C218023B2}"/>
    <cellStyle name="Comma 10 3 2 2 3 2 3" xfId="11948" xr:uid="{2B3E6533-B5DE-4819-80B7-5D13A05718B4}"/>
    <cellStyle name="Comma 10 3 2 2 3 2 4" xfId="21014" xr:uid="{798B0F1D-ED5A-4ADE-965D-8FB3ED98990B}"/>
    <cellStyle name="Comma 10 3 2 2 3 3" xfId="5640" xr:uid="{FA6351C0-3AAF-4FE7-ABA4-DC74A713A178}"/>
    <cellStyle name="Comma 10 3 2 2 3 3 2" xfId="13794" xr:uid="{3BEBA164-C872-48BA-8A0B-3621AFC72662}"/>
    <cellStyle name="Comma 10 3 2 2 3 3 3" xfId="22816" xr:uid="{F688BDC4-847A-4338-A776-C097BE183184}"/>
    <cellStyle name="Comma 10 3 2 2 3 4" xfId="9963" xr:uid="{9A9E3554-FB2C-4505-A660-A1C8E307E4D4}"/>
    <cellStyle name="Comma 10 3 2 2 3 5" xfId="19029" xr:uid="{3E0AE231-EF78-4083-BB23-B58D990E5832}"/>
    <cellStyle name="Comma 10 3 2 2 4" xfId="3103" xr:uid="{430F4099-69D0-4E8D-917A-27BF4BEDF98C}"/>
    <cellStyle name="Comma 10 3 2 2 4 2" xfId="7305" xr:uid="{2A3F0CD3-735E-498B-A1C4-BDC5F0592FAF}"/>
    <cellStyle name="Comma 10 3 2 2 4 2 2" xfId="15290" xr:uid="{77EF589A-7631-4C00-9003-37011BD38A69}"/>
    <cellStyle name="Comma 10 3 2 2 4 2 3" xfId="24308" xr:uid="{F3CE13F7-B1F5-4B87-99F9-F09D66F8F449}"/>
    <cellStyle name="Comma 10 3 2 2 4 3" xfId="11331" xr:uid="{B15B5242-D098-4E96-87CB-A8554C3FED33}"/>
    <cellStyle name="Comma 10 3 2 2 4 4" xfId="20397" xr:uid="{2CE3C021-92AC-4230-A726-A19B076876BE}"/>
    <cellStyle name="Comma 10 3 2 2 5" xfId="6223" xr:uid="{A7F18D10-321B-4A16-AF47-9FBEC7F70F57}"/>
    <cellStyle name="Comma 10 3 2 2 5 2" xfId="14503" xr:uid="{5C9B3457-B7E1-45F8-97C0-723AFD15E051}"/>
    <cellStyle name="Comma 10 3 2 2 5 2 2" xfId="23525" xr:uid="{D69AD1FB-F145-4FF1-AFA5-8A9BDD5A500B}"/>
    <cellStyle name="Comma 10 3 2 2 5 3" xfId="10405" xr:uid="{DCC59987-71E4-4866-9382-2F66B3A93285}"/>
    <cellStyle name="Comma 10 3 2 2 5 4" xfId="19471" xr:uid="{70430E59-8E4D-4270-A5FE-3FAB86554EE0}"/>
    <cellStyle name="Comma 10 3 2 2 6" xfId="5022" xr:uid="{FB07AA37-C24B-4784-8161-6DF9C77BB9CD}"/>
    <cellStyle name="Comma 10 3 2 2 6 2" xfId="12938" xr:uid="{35EBE8D8-4F44-46BF-A042-CAAF2096BBDD}"/>
    <cellStyle name="Comma 10 3 2 2 6 3" xfId="21966" xr:uid="{66DA7DB6-5FF7-46F7-9428-E4D0C137C5FD}"/>
    <cellStyle name="Comma 10 3 2 2 7" xfId="16609" xr:uid="{80ABFFAD-C937-4E52-B97A-9D42E8CFCB03}"/>
    <cellStyle name="Comma 10 3 2 2 7 2" xfId="25630" xr:uid="{B5894AF9-D31D-4ADC-9A21-92884739E106}"/>
    <cellStyle name="Comma 10 3 2 2 8" xfId="9346" xr:uid="{04331D62-1B45-474D-8CE2-33BC590EB279}"/>
    <cellStyle name="Comma 10 3 2 2 9" xfId="18412" xr:uid="{976DC8EC-32C5-4CA7-843F-5CA15DBF01DD}"/>
    <cellStyle name="Comma 10 3 2 3" xfId="2162" xr:uid="{68639D26-5792-43E2-BE2E-E2105E3737FD}"/>
    <cellStyle name="Comma 10 3 2 3 2" xfId="4179" xr:uid="{C03DF50C-BEA0-4EB5-9F8F-00D51F6FE631}"/>
    <cellStyle name="Comma 10 3 2 3 2 2" xfId="8316" xr:uid="{6F315A7A-0B5D-4D8B-81F9-3878E230B573}"/>
    <cellStyle name="Comma 10 3 2 3 2 2 2" xfId="16257" xr:uid="{33AF448B-A324-431B-B86A-59939FE975A6}"/>
    <cellStyle name="Comma 10 3 2 3 2 2 2 2" xfId="25273" xr:uid="{0709DAB8-364D-46CB-B5CB-3D843D261360}"/>
    <cellStyle name="Comma 10 3 2 3 2 3" xfId="14069" xr:uid="{81F2E1EE-C28A-4973-8E28-4D1373B30940}"/>
    <cellStyle name="Comma 10 3 2 3 2 3 2" xfId="23091" xr:uid="{1D879AE9-5B7E-48B9-BEE1-88A12E455D4A}"/>
    <cellStyle name="Comma 10 3 2 3 3" xfId="3430" xr:uid="{B9D9BC91-DABE-433A-A7BA-23C6ADF62681}"/>
    <cellStyle name="Comma 10 3 2 3 3 2" xfId="15542" xr:uid="{55A2BE1B-B7A1-4111-9CC0-02213500F499}"/>
    <cellStyle name="Comma 10 3 2 3 3 2 2" xfId="24558" xr:uid="{65EB51D1-0DAC-4587-97C6-2A0D9E1C73B3}"/>
    <cellStyle name="Comma 10 3 2 3 4" xfId="6500" xr:uid="{8104691F-02F5-49DF-A56B-D64C8D59677C}"/>
    <cellStyle name="Comma 10 3 2 3 4 2" xfId="14778" xr:uid="{598D3E78-0DD8-4FFD-BD7C-2190DED6AF34}"/>
    <cellStyle name="Comma 10 3 2 3 4 2 2" xfId="23800" xr:uid="{0F5646C2-9BDD-40F9-A5FC-8A2D99687B4B}"/>
    <cellStyle name="Comma 10 3 2 3 5" xfId="13313" xr:uid="{4DA9FA68-AAAF-4B3E-BE91-A50C20878ED5}"/>
    <cellStyle name="Comma 10 3 2 3 5 2" xfId="22338" xr:uid="{F1B49FAB-E8A6-4AB5-8BF9-FAE32633E506}"/>
    <cellStyle name="Comma 10 3 2 4" xfId="1098" xr:uid="{E6E4238D-2935-462B-943D-E72F8FB7D003}"/>
    <cellStyle name="Comma 10 3 2 4 2" xfId="3746" xr:uid="{1EAFE9D6-603A-4651-BC15-C4D976F9F2B6}"/>
    <cellStyle name="Comma 10 3 2 4 2 2" xfId="7886" xr:uid="{339B18E6-645A-4B6F-A2EF-64BC5BA39FB3}"/>
    <cellStyle name="Comma 10 3 2 4 2 2 2" xfId="15826" xr:uid="{0217CE56-51AD-42BB-979D-16612954D87A}"/>
    <cellStyle name="Comma 10 3 2 4 2 2 3" xfId="24842" xr:uid="{EFF4696D-67A9-42D0-B0E0-7CCBF9E5180F}"/>
    <cellStyle name="Comma 10 3 2 4 2 3" xfId="11836" xr:uid="{0F739BAF-7B1E-45AC-8BBE-EFA37241F8B7}"/>
    <cellStyle name="Comma 10 3 2 4 2 4" xfId="20902" xr:uid="{936D4105-CD80-44CD-A919-EEB8632D6506}"/>
    <cellStyle name="Comma 10 3 2 4 3" xfId="6065" xr:uid="{0E78D42D-67EC-48D6-8A60-8026AC0D6AB5}"/>
    <cellStyle name="Comma 10 3 2 4 3 2" xfId="14347" xr:uid="{DE021294-20D2-4508-BE9A-B8B840E623E5}"/>
    <cellStyle name="Comma 10 3 2 4 3 2 2" xfId="23369" xr:uid="{12E9A00B-44A9-4BC2-A221-7B542133587F}"/>
    <cellStyle name="Comma 10 3 2 4 3 3" xfId="10293" xr:uid="{373EF7DE-676D-4A80-8103-B96E2F483EA2}"/>
    <cellStyle name="Comma 10 3 2 4 3 4" xfId="19359" xr:uid="{45A5FAC0-D48E-475B-86EB-9A3774E02D27}"/>
    <cellStyle name="Comma 10 3 2 4 4" xfId="5528" xr:uid="{3EC4C081-9609-4089-BC78-DBFA4A2D9D89}"/>
    <cellStyle name="Comma 10 3 2 4 4 2" xfId="13638" xr:uid="{D77B4F2A-6E8C-45F7-8848-D0499BE7A334}"/>
    <cellStyle name="Comma 10 3 2 4 4 3" xfId="22660" xr:uid="{0DC7C048-6858-4CEF-B004-110CECA67B61}"/>
    <cellStyle name="Comma 10 3 2 4 5" xfId="9851" xr:uid="{194A12AB-C76E-4240-9606-D8DD4D48B59B}"/>
    <cellStyle name="Comma 10 3 2 4 6" xfId="18917" xr:uid="{F989F0F9-C152-47C3-988C-6B37AC483F5C}"/>
    <cellStyle name="Comma 10 3 2 5" xfId="3522" xr:uid="{BFC3284C-C28F-4902-B6CF-55286FE6D0F2}"/>
    <cellStyle name="Comma 10 3 2 5 2" xfId="7682" xr:uid="{5B9C32D1-096C-4EF2-B5EC-4BD10382A57F}"/>
    <cellStyle name="Comma 10 3 2 5 2 2" xfId="15616" xr:uid="{B5ACC47D-DF88-4A70-A4F6-C06CCDE14734}"/>
    <cellStyle name="Comma 10 3 2 5 2 2 2" xfId="24631" xr:uid="{A2CF981B-72E8-4792-BD0E-98F8B48F5A17}"/>
    <cellStyle name="Comma 10 3 2 5 3" xfId="13417" xr:uid="{ACB7A3CB-EE7A-4A8F-AF6B-A990F7C0638B}"/>
    <cellStyle name="Comma 10 3 2 5 3 2" xfId="22440" xr:uid="{469C470E-D53D-46D7-86BB-2CB336A3A53A}"/>
    <cellStyle name="Comma 10 3 2 6" xfId="2671" xr:uid="{A84FBF4B-7EE2-46F8-B0A3-461A08C5DA54}"/>
    <cellStyle name="Comma 10 3 2 6 2" xfId="6873" xr:uid="{77ED92A2-E200-42D9-A0C0-EA9C35FDA90D}"/>
    <cellStyle name="Comma 10 3 2 6 2 2" xfId="15025" xr:uid="{BC18E82D-6CD4-488E-AF03-B3802152D681}"/>
    <cellStyle name="Comma 10 3 2 6 2 3" xfId="24044" xr:uid="{5F6B1C90-BAB3-4B4E-AF5D-0C991355A088}"/>
    <cellStyle name="Comma 10 3 2 6 3" xfId="10899" xr:uid="{E7E694BF-AFFC-4F20-A06E-BEEF8BB3B3B3}"/>
    <cellStyle name="Comma 10 3 2 6 4" xfId="19965" xr:uid="{C6F64A65-1B8E-4CF7-B174-749D7FFC1757}"/>
    <cellStyle name="Comma 10 3 2 7" xfId="5863" xr:uid="{75CA29F1-3E90-40F4-8C4A-84FCA872E233}"/>
    <cellStyle name="Comma 10 3 2 7 2" xfId="14148" xr:uid="{F223969A-7B0E-4073-AF2F-46AA125EE58A}"/>
    <cellStyle name="Comma 10 3 2 7 2 2" xfId="23170" xr:uid="{C31B8A09-1A85-4402-98A0-FE08E67FB3EB}"/>
    <cellStyle name="Comma 10 3 2 8" xfId="4590" xr:uid="{23D05577-4A26-4B27-8B45-24DC42FF0218}"/>
    <cellStyle name="Comma 10 3 2 8 2" xfId="12605" xr:uid="{1C587942-C917-4A98-98BF-469B4CD87AF5}"/>
    <cellStyle name="Comma 10 3 2 8 3" xfId="21642" xr:uid="{EEA94B36-AA36-4DE3-9927-F27D96C9FBBA}"/>
    <cellStyle name="Comma 10 3 2 9" xfId="15169" xr:uid="{E6229B28-E877-475D-9784-4A6972FAAE7F}"/>
    <cellStyle name="Comma 10 3 2 9 2" xfId="24186" xr:uid="{C4EDA16D-889E-43A6-A7FA-2AD5C7A7B32C}"/>
    <cellStyle name="Comma 10 3 3" xfId="1467" xr:uid="{77086990-9D5A-4C45-B34C-9F95DAE0C448}"/>
    <cellStyle name="Comma 10 3 3 2" xfId="1948" xr:uid="{06FA0842-3E05-4950-ACFA-3E5B026F913C}"/>
    <cellStyle name="Comma 10 3 3 2 2" xfId="4039" xr:uid="{A3AB9FA4-A32B-4AAB-A546-ED3E234B542A}"/>
    <cellStyle name="Comma 10 3 3 2 2 2" xfId="8176" xr:uid="{566A638A-5084-4C97-AC80-F46973FFFCAA}"/>
    <cellStyle name="Comma 10 3 3 2 2 2 2" xfId="16117" xr:uid="{0DE555AC-B871-409B-AB8E-9A3B84EA371D}"/>
    <cellStyle name="Comma 10 3 3 2 2 2 2 2" xfId="25133" xr:uid="{9A53E551-3ECC-4400-92E0-EDCB6070374D}"/>
    <cellStyle name="Comma 10 3 3 2 2 2 3" xfId="12024" xr:uid="{03EF8176-CE09-4811-B118-F3DB46A6218B}"/>
    <cellStyle name="Comma 10 3 3 2 2 2 4" xfId="21090" xr:uid="{62C40293-FFF9-4F15-8E18-AFDCB030F255}"/>
    <cellStyle name="Comma 10 3 3 2 2 3" xfId="5716" xr:uid="{AB2EDD73-5CB3-40CE-AD14-A824C8F68DE8}"/>
    <cellStyle name="Comma 10 3 3 2 2 3 2" xfId="13929" xr:uid="{261BF5AA-7A86-4CDD-ADB3-8B00F945306B}"/>
    <cellStyle name="Comma 10 3 3 2 2 3 3" xfId="22951" xr:uid="{49AC5AD5-D338-4617-871B-5B639912D7B0}"/>
    <cellStyle name="Comma 10 3 3 2 2 4" xfId="10039" xr:uid="{E03422D0-C03A-4444-928F-9A1FE9848BC3}"/>
    <cellStyle name="Comma 10 3 3 2 2 5" xfId="19105" xr:uid="{53E3575F-854D-412C-AD12-2E4DF40ABB15}"/>
    <cellStyle name="Comma 10 3 3 2 3" xfId="3335" xr:uid="{E51B1906-5572-402E-8522-C2E9327BDF8E}"/>
    <cellStyle name="Comma 10 3 3 2 3 2" xfId="7537" xr:uid="{29CF434C-1618-45C7-AC80-351CB523ADF7}"/>
    <cellStyle name="Comma 10 3 3 2 3 2 2" xfId="15449" xr:uid="{C8E0DCCD-43C9-4551-9C55-3D085337AF90}"/>
    <cellStyle name="Comma 10 3 3 2 3 2 3" xfId="24465" xr:uid="{374CE5B3-2F7A-4A63-B7B2-011561F1BF4D}"/>
    <cellStyle name="Comma 10 3 3 2 3 3" xfId="11563" xr:uid="{F32B3559-BE53-4F44-A991-EA3716223A4D}"/>
    <cellStyle name="Comma 10 3 3 2 3 4" xfId="20629" xr:uid="{0F1015F6-3A1F-4125-B855-08A0CE18B6FC}"/>
    <cellStyle name="Comma 10 3 3 2 4" xfId="6360" xr:uid="{8ED07D83-1461-4572-B51F-BA2DB67D2498}"/>
    <cellStyle name="Comma 10 3 3 2 4 2" xfId="14638" xr:uid="{72232B8E-B639-4091-86A2-0604A9167E4F}"/>
    <cellStyle name="Comma 10 3 3 2 4 2 2" xfId="23660" xr:uid="{06A13E95-0940-4CE9-9581-3D8CB9EE2203}"/>
    <cellStyle name="Comma 10 3 3 2 4 3" xfId="10481" xr:uid="{16EAD019-B647-47DB-8208-C088A204B690}"/>
    <cellStyle name="Comma 10 3 3 2 4 4" xfId="19547" xr:uid="{0E6102CB-1745-4EBB-AEF8-4340C753E828}"/>
    <cellStyle name="Comma 10 3 3 2 5" xfId="5254" xr:uid="{09A1A204-78B2-4580-9089-13118504D4E3}"/>
    <cellStyle name="Comma 10 3 3 2 5 2" xfId="13167" xr:uid="{228464BF-230B-461E-AE38-49C2FB39BB71}"/>
    <cellStyle name="Comma 10 3 3 2 5 3" xfId="22190" xr:uid="{FFFC5E4F-0455-4F63-8257-BDD294E2404F}"/>
    <cellStyle name="Comma 10 3 3 2 6" xfId="16843" xr:uid="{BB5086C1-7A8D-407C-A8C6-0CF3F5AA6B07}"/>
    <cellStyle name="Comma 10 3 3 2 6 2" xfId="25862" xr:uid="{DCF6E83C-ED83-4089-A84F-95AD0C4D55C2}"/>
    <cellStyle name="Comma 10 3 3 2 7" xfId="9578" xr:uid="{4E5011D0-D7A2-45E2-88FA-C1C7E1D4D26B}"/>
    <cellStyle name="Comma 10 3 3 2 8" xfId="18644" xr:uid="{1F58C36B-D86E-4F0C-ADA6-9EDAD2990DA2}"/>
    <cellStyle name="Comma 10 3 3 3" xfId="3854" xr:uid="{0CBC4C83-8B51-4CB7-86E4-17928409471A}"/>
    <cellStyle name="Comma 10 3 3 3 2" xfId="7992" xr:uid="{688FEB7B-86B8-40CB-9F7D-EB0518A0681B}"/>
    <cellStyle name="Comma 10 3 3 3 2 2" xfId="15933" xr:uid="{136F8A1E-5622-4105-B397-A3B67B55B379}"/>
    <cellStyle name="Comma 10 3 3 3 2 2 2" xfId="24949" xr:uid="{BB5A4ACB-77D1-4AB0-87E8-D5244B16D7DF}"/>
    <cellStyle name="Comma 10 3 3 3 2 3" xfId="11903" xr:uid="{67FD3D0F-65E6-46F6-A0C2-C56FBA6E58F0}"/>
    <cellStyle name="Comma 10 3 3 3 2 4" xfId="20969" xr:uid="{FAC4059D-0414-4922-A6E6-F2775197CFB5}"/>
    <cellStyle name="Comma 10 3 3 3 3" xfId="5595" xr:uid="{47EBB033-7EE4-4268-ADF3-C558E33DE622}"/>
    <cellStyle name="Comma 10 3 3 3 3 2" xfId="13745" xr:uid="{2964FA49-845D-4DF9-81CA-BAF5CEDF107E}"/>
    <cellStyle name="Comma 10 3 3 3 3 3" xfId="22767" xr:uid="{6E8AE68F-E15C-4835-8F47-295C71EA3930}"/>
    <cellStyle name="Comma 10 3 3 3 4" xfId="9918" xr:uid="{F9A2BE55-5D8B-46F3-B7BB-DAC6E15BF36A}"/>
    <cellStyle name="Comma 10 3 3 3 5" xfId="18984" xr:uid="{FE3D2F54-C77C-46A5-8B79-EFBCB7B35FC4}"/>
    <cellStyle name="Comma 10 3 3 4" xfId="2941" xr:uid="{811598D3-D1CB-40CB-9298-7EEDEDCAE528}"/>
    <cellStyle name="Comma 10 3 3 4 2" xfId="7143" xr:uid="{4B6570E3-0BA0-4E0F-9EDD-04D32872E280}"/>
    <cellStyle name="Comma 10 3 3 4 2 2" xfId="15189" xr:uid="{77942AD5-5AB8-4028-8454-3C371B5AEE23}"/>
    <cellStyle name="Comma 10 3 3 4 2 3" xfId="24206" xr:uid="{ECCE851E-0059-4648-BD76-E20F86A0D7AF}"/>
    <cellStyle name="Comma 10 3 3 4 3" xfId="11169" xr:uid="{E0ED9162-5725-4914-BB0A-8CEAA1D331EF}"/>
    <cellStyle name="Comma 10 3 3 4 4" xfId="20235" xr:uid="{A8259FF1-5189-4FC7-BAE6-9921F1956519}"/>
    <cellStyle name="Comma 10 3 3 5" xfId="6173" xr:uid="{631D7CA2-27C3-48F4-9162-A20C123CF16B}"/>
    <cellStyle name="Comma 10 3 3 5 2" xfId="14454" xr:uid="{B3A320F3-7269-43A2-BC1E-090998BACF21}"/>
    <cellStyle name="Comma 10 3 3 5 2 2" xfId="23476" xr:uid="{227F4F71-BC3E-4CB6-8F56-831ED44F336A}"/>
    <cellStyle name="Comma 10 3 3 5 3" xfId="10360" xr:uid="{37CE8F36-D405-482C-8E8C-5B26C525C5AE}"/>
    <cellStyle name="Comma 10 3 3 5 4" xfId="19426" xr:uid="{4B27A3A3-67CC-4699-90B3-2DBEF100BEF1}"/>
    <cellStyle name="Comma 10 3 3 6" xfId="4860" xr:uid="{730A9C89-C6F3-4448-8E84-6BD45CC5AEBB}"/>
    <cellStyle name="Comma 10 3 3 6 2" xfId="12833" xr:uid="{321A2D60-E134-4934-99E2-513221E0BBD7}"/>
    <cellStyle name="Comma 10 3 3 6 3" xfId="21864" xr:uid="{8C6FC622-495F-4B67-898B-627E48B7F68E}"/>
    <cellStyle name="Comma 10 3 3 7" xfId="12353" xr:uid="{43EC1448-BD90-4342-9A36-B0F6027520A5}"/>
    <cellStyle name="Comma 10 3 3 7 2" xfId="21409" xr:uid="{47A36F34-78F3-42C7-AD2D-14F4939EDE97}"/>
    <cellStyle name="Comma 10 3 3 8" xfId="9184" xr:uid="{5A38CD35-660F-4F0E-99B5-25AFE0450E78}"/>
    <cellStyle name="Comma 10 3 3 9" xfId="18250" xr:uid="{C7D60251-400E-4673-8D25-4EAD7A6BC469}"/>
    <cellStyle name="Comma 10 3 4" xfId="3697" xr:uid="{3C5464B6-BB03-4351-8ACA-166BBECE2339}"/>
    <cellStyle name="Comma 10 3 4 2" xfId="7837" xr:uid="{857EDF32-1616-4AD9-9F5E-7CB4D88933AE}"/>
    <cellStyle name="Comma 10 3 4 2 2" xfId="15777" xr:uid="{8D6290B4-27C2-40D2-9D79-993D77862061}"/>
    <cellStyle name="Comma 10 3 4 2 2 2" xfId="24793" xr:uid="{1D709456-A2F1-4E7E-BE91-B22439C7A210}"/>
    <cellStyle name="Comma 10 3 4 2 3" xfId="11791" xr:uid="{0F6237E0-9092-4DDC-B4FD-2620ABDB6222}"/>
    <cellStyle name="Comma 10 3 4 2 4" xfId="20857" xr:uid="{CD9A6FA5-2690-449F-B93F-A1CC88BE5639}"/>
    <cellStyle name="Comma 10 3 4 3" xfId="5483" xr:uid="{87D7D31C-4AE0-4DC5-874D-919D39683322}"/>
    <cellStyle name="Comma 10 3 4 3 2" xfId="13589" xr:uid="{C9DA6A22-AE30-4288-93B1-004ADDDEFA6F}"/>
    <cellStyle name="Comma 10 3 4 3 3" xfId="22611" xr:uid="{7739536C-BD1B-4961-A6C3-277401B0BF01}"/>
    <cellStyle name="Comma 10 3 4 4" xfId="9806" xr:uid="{D6695090-C25E-4CF8-B878-9938A31863A3}"/>
    <cellStyle name="Comma 10 3 4 5" xfId="18872" xr:uid="{1DC47DE8-A115-4551-ACDD-3810C8428B87}"/>
    <cellStyle name="Comma 10 3 5" xfId="2511" xr:uid="{15C65D23-250B-4B62-8384-DE1DD2CE6C75}"/>
    <cellStyle name="Comma 10 3 5 2" xfId="6713" xr:uid="{83528686-E986-4F19-928A-D2AB7742B845}"/>
    <cellStyle name="Comma 10 3 5 2 2" xfId="14931" xr:uid="{B50F82B1-257F-461C-B4CC-9DBB77F819A9}"/>
    <cellStyle name="Comma 10 3 5 2 3" xfId="23951" xr:uid="{5D574E90-21F7-4BF7-8788-CA6AC9948DBF}"/>
    <cellStyle name="Comma 10 3 5 3" xfId="10739" xr:uid="{6578008A-C9BD-46D9-8DF7-0E9320AACCBA}"/>
    <cellStyle name="Comma 10 3 5 4" xfId="19805" xr:uid="{BFFD0558-FC29-4EEA-BD63-4F6F785DA86C}"/>
    <cellStyle name="Comma 10 3 6" xfId="6016" xr:uid="{7E37500E-7A28-4AFD-9D45-3DFABC085F18}"/>
    <cellStyle name="Comma 10 3 6 2" xfId="14298" xr:uid="{8FA0D332-81D1-447F-9490-877F65A5036F}"/>
    <cellStyle name="Comma 10 3 6 2 2" xfId="23320" xr:uid="{8A21C725-2FD6-44C8-88EC-D9E5A7CE6D67}"/>
    <cellStyle name="Comma 10 3 6 3" xfId="10248" xr:uid="{10292CA9-61C2-403D-8D49-CA82E2714217}"/>
    <cellStyle name="Comma 10 3 6 4" xfId="19314" xr:uid="{D0F78465-C7DC-4038-8D6A-E63B82FAF38A}"/>
    <cellStyle name="Comma 10 3 7" xfId="4430" xr:uid="{0A49946E-EDEF-488E-9790-20877E197730}"/>
    <cellStyle name="Comma 10 3 7 2" xfId="12500" xr:uid="{51BE061E-CB7C-4373-89BB-853C3B62B7EB}"/>
    <cellStyle name="Comma 10 3 7 3" xfId="21538" xr:uid="{7B517835-2E25-43BE-9D39-CDAB837F8123}"/>
    <cellStyle name="Comma 10 3 8" xfId="15703" xr:uid="{CB63A14E-9CA8-44BA-AB3C-15EF9A9D1F21}"/>
    <cellStyle name="Comma 10 3 8 2" xfId="24718" xr:uid="{AE4C8B4A-C8CF-4105-A7E7-6115343B3DC8}"/>
    <cellStyle name="Comma 10 3 9" xfId="13306" xr:uid="{CE0299FA-8BF3-4FB2-B422-F48390A49658}"/>
    <cellStyle name="Comma 10 3 9 2" xfId="25975" xr:uid="{5BE8108A-FE4B-4C8B-A392-8011D71A33A8}"/>
    <cellStyle name="Comma 10 3 9 3" xfId="22331" xr:uid="{57390C37-C334-4532-98AC-11FCA3C3E944}"/>
    <cellStyle name="Comma 10 4" xfId="1227" xr:uid="{97499857-4FF5-4FAE-B810-0721E4F1337B}"/>
    <cellStyle name="Comma 10 4 10" xfId="18109" xr:uid="{B7282A51-D4AB-4D98-A497-553EC3DBB221}"/>
    <cellStyle name="Comma 10 4 2" xfId="1761" xr:uid="{3E37D57E-1E1F-4118-B476-CD6C735316C8}"/>
    <cellStyle name="Comma 10 4 2 2" xfId="2031" xr:uid="{16CCC7E3-CD90-4D05-9A2C-4AF36F73E714}"/>
    <cellStyle name="Comma 10 4 2 2 2" xfId="4122" xr:uid="{148B6C5A-8B84-4EDA-946D-C091BFA7B5D1}"/>
    <cellStyle name="Comma 10 4 2 2 2 2" xfId="8259" xr:uid="{F2892BBC-3CE8-4AB4-8711-BF9BFDA9569B}"/>
    <cellStyle name="Comma 10 4 2 2 2 2 2" xfId="16200" xr:uid="{6FCF67FF-D248-4BAF-B64D-B96C691FE4C0}"/>
    <cellStyle name="Comma 10 4 2 2 2 2 2 2" xfId="25216" xr:uid="{6E9E39AB-58DA-49A2-85E3-894C68A5B7FD}"/>
    <cellStyle name="Comma 10 4 2 2 2 2 3" xfId="12102" xr:uid="{8C96FC12-82BB-49CC-8981-6E43DC14CBD3}"/>
    <cellStyle name="Comma 10 4 2 2 2 2 4" xfId="21168" xr:uid="{6E7207B6-A918-4D87-9A3D-8A4810D25C07}"/>
    <cellStyle name="Comma 10 4 2 2 2 3" xfId="5794" xr:uid="{669E9723-ADE7-4DF5-8089-BF5DC81D5E1A}"/>
    <cellStyle name="Comma 10 4 2 2 2 3 2" xfId="14012" xr:uid="{8D6B4606-541F-4AA3-B0C4-B99AEDDD659E}"/>
    <cellStyle name="Comma 10 4 2 2 2 3 3" xfId="23034" xr:uid="{BE9A983C-14C9-48B0-87B2-9E8582814F60}"/>
    <cellStyle name="Comma 10 4 2 2 2 4" xfId="10117" xr:uid="{20589869-758D-487B-940F-E019587F3E12}"/>
    <cellStyle name="Comma 10 4 2 2 2 5" xfId="19183" xr:uid="{333FE9EA-CD9C-4F50-9F3D-BF251FCAFAC5}"/>
    <cellStyle name="Comma 10 4 2 2 3" xfId="3413" xr:uid="{54AF650F-3B8E-4DED-B097-A2E7BE20E765}"/>
    <cellStyle name="Comma 10 4 2 2 3 2" xfId="7615" xr:uid="{5ED07195-D0F8-4F77-A61A-1CB4D60A9411}"/>
    <cellStyle name="Comma 10 4 2 2 3 2 2" xfId="15527" xr:uid="{9C4EB099-FDAF-4661-AB12-D9459FC5F31A}"/>
    <cellStyle name="Comma 10 4 2 2 3 2 3" xfId="24543" xr:uid="{8DB512DB-4434-4723-89C9-1174A57CAF0D}"/>
    <cellStyle name="Comma 10 4 2 2 3 3" xfId="11641" xr:uid="{1CC565D7-8DDD-423A-97FD-8DE3CDFBFAAA}"/>
    <cellStyle name="Comma 10 4 2 2 3 4" xfId="20707" xr:uid="{A2ECE679-AD57-478D-8019-FDC0E8F27243}"/>
    <cellStyle name="Comma 10 4 2 2 4" xfId="6443" xr:uid="{07FE6935-37A3-4E9B-8177-51C6B92EA06C}"/>
    <cellStyle name="Comma 10 4 2 2 4 2" xfId="14721" xr:uid="{F6D13C88-DC69-4F7B-B042-A234E3B99A3D}"/>
    <cellStyle name="Comma 10 4 2 2 4 2 2" xfId="23743" xr:uid="{7CD65589-61ED-414C-ACCB-E93EA96998AE}"/>
    <cellStyle name="Comma 10 4 2 2 4 3" xfId="10559" xr:uid="{BD5D6A8D-4366-48BB-AFA0-746F26AA731A}"/>
    <cellStyle name="Comma 10 4 2 2 4 4" xfId="19625" xr:uid="{42C7CBCB-5FE9-4502-93CE-1180519FFF37}"/>
    <cellStyle name="Comma 10 4 2 2 5" xfId="5332" xr:uid="{B8EB94B2-2CB1-453B-9E41-F08C1E48F24E}"/>
    <cellStyle name="Comma 10 4 2 2 5 2" xfId="13250" xr:uid="{D10FD89C-4CE5-471C-92D7-BA97B1B26C9B}"/>
    <cellStyle name="Comma 10 4 2 2 5 3" xfId="22273" xr:uid="{3E44B0CA-5172-464F-8FE6-58CF5CCC16F5}"/>
    <cellStyle name="Comma 10 4 2 2 6" xfId="16921" xr:uid="{152B0240-2C4A-41AB-92F3-126FFAE218A7}"/>
    <cellStyle name="Comma 10 4 2 2 6 2" xfId="25940" xr:uid="{3C4B9886-7E5D-460D-9EA3-AE6DA0B6093B}"/>
    <cellStyle name="Comma 10 4 2 2 7" xfId="9656" xr:uid="{AB7F7025-722C-4D5B-B91D-013B813CF6AA}"/>
    <cellStyle name="Comma 10 4 2 2 8" xfId="18722" xr:uid="{3B47F8E5-98E0-431C-A2FC-63482C1EABEA}"/>
    <cellStyle name="Comma 10 4 2 3" xfId="3936" xr:uid="{30C480F0-618F-45DD-BA28-D55B2155E527}"/>
    <cellStyle name="Comma 10 4 2 3 2" xfId="8074" xr:uid="{84DCF2A7-1FAD-4605-83A3-D5D9B0727E7C}"/>
    <cellStyle name="Comma 10 4 2 3 2 2" xfId="16015" xr:uid="{38CECF37-6257-452D-9D75-DF905F1D1530}"/>
    <cellStyle name="Comma 10 4 2 3 2 2 2" xfId="25031" xr:uid="{F8F11A5E-978E-4A39-BF27-F9DB0F4C2AEF}"/>
    <cellStyle name="Comma 10 4 2 3 2 3" xfId="11981" xr:uid="{CBF92FDC-BE85-42AA-B66A-B2824F9894E8}"/>
    <cellStyle name="Comma 10 4 2 3 2 4" xfId="21047" xr:uid="{D3EEB069-B5E4-49DF-82D9-6A2C2E17ABA3}"/>
    <cellStyle name="Comma 10 4 2 3 3" xfId="5673" xr:uid="{DF05155E-E509-4D29-B3CE-E97A1A8B6E78}"/>
    <cellStyle name="Comma 10 4 2 3 3 2" xfId="13827" xr:uid="{6C87322D-EE04-433C-BD68-E65D5B502938}"/>
    <cellStyle name="Comma 10 4 2 3 3 3" xfId="22849" xr:uid="{554FFDD5-8B97-4865-94F4-A4501CEDA250}"/>
    <cellStyle name="Comma 10 4 2 3 4" xfId="9996" xr:uid="{26F4ADD1-D1D6-4CFB-8EDD-F71BADED0F92}"/>
    <cellStyle name="Comma 10 4 2 3 5" xfId="19062" xr:uid="{7DA3B7A6-A421-422E-9C89-931D44BA614B}"/>
    <cellStyle name="Comma 10 4 2 4" xfId="3231" xr:uid="{572F9620-60A2-4149-AA53-0925CB857E2E}"/>
    <cellStyle name="Comma 10 4 2 4 2" xfId="7433" xr:uid="{9B523262-E213-4CCC-87B3-521BA9B98AF5}"/>
    <cellStyle name="Comma 10 4 2 4 2 2" xfId="15373" xr:uid="{D8E7D386-82A6-442C-913A-2071947BC808}"/>
    <cellStyle name="Comma 10 4 2 4 2 3" xfId="24390" xr:uid="{815964D5-B020-4F72-A3C5-E4362E10CDB9}"/>
    <cellStyle name="Comma 10 4 2 4 3" xfId="11459" xr:uid="{3078781F-EFD1-4B8F-A55C-2164E02B091A}"/>
    <cellStyle name="Comma 10 4 2 4 4" xfId="20525" xr:uid="{337686BF-44D8-4D05-B752-12DA361621C1}"/>
    <cellStyle name="Comma 10 4 2 5" xfId="6257" xr:uid="{9DC03F9C-BEB4-4ED4-8C79-452B67A9F6BB}"/>
    <cellStyle name="Comma 10 4 2 5 2" xfId="14536" xr:uid="{28D9FF4E-BD8F-4C5C-8DA4-6B2DB6847A99}"/>
    <cellStyle name="Comma 10 4 2 5 2 2" xfId="23558" xr:uid="{9F8086C6-BDF9-4B27-ADD4-B8FBE2E05400}"/>
    <cellStyle name="Comma 10 4 2 5 3" xfId="10438" xr:uid="{8F221B7E-BED1-4F46-9B23-1EBA34AC860B}"/>
    <cellStyle name="Comma 10 4 2 5 4" xfId="19504" xr:uid="{02E2355E-642E-4EC7-82A2-8C9302EF4248}"/>
    <cellStyle name="Comma 10 4 2 6" xfId="5150" xr:uid="{1244EEBF-BCBE-4242-978F-F3102966717E}"/>
    <cellStyle name="Comma 10 4 2 6 2" xfId="13018" xr:uid="{33C404CD-19E8-416C-93BB-52675A44372F}"/>
    <cellStyle name="Comma 10 4 2 6 3" xfId="22045" xr:uid="{4DBD41D6-117B-42CA-8EB9-AB407B72FD9E}"/>
    <cellStyle name="Comma 10 4 2 7" xfId="16737" xr:uid="{D91FC9D3-CB3D-4662-AC5A-84B08EFA6525}"/>
    <cellStyle name="Comma 10 4 2 7 2" xfId="25758" xr:uid="{B6EC8775-A1ED-400C-B79B-5E93B1045E50}"/>
    <cellStyle name="Comma 10 4 2 8" xfId="9474" xr:uid="{BE739512-6204-43E1-87E7-F410B13F2AD2}"/>
    <cellStyle name="Comma 10 4 2 9" xfId="18540" xr:uid="{AD17D648-1E18-4F90-8EF5-B7A78F56D716}"/>
    <cellStyle name="Comma 10 4 3" xfId="3779" xr:uid="{C52378EE-E795-4D1E-859F-A48F40BBE8DF}"/>
    <cellStyle name="Comma 10 4 3 2" xfId="7919" xr:uid="{93C7EEE7-F128-4EEE-9470-EC3F3E7207B3}"/>
    <cellStyle name="Comma 10 4 3 2 2" xfId="15859" xr:uid="{4E921968-03F3-4BE6-986D-66D634CB0900}"/>
    <cellStyle name="Comma 10 4 3 2 2 2" xfId="24875" xr:uid="{E1D35A51-58B3-44D0-B06D-EF8924E0941F}"/>
    <cellStyle name="Comma 10 4 3 2 3" xfId="11869" xr:uid="{C842FD4A-ED1B-4831-B9B5-0760311B9681}"/>
    <cellStyle name="Comma 10 4 3 2 4" xfId="20935" xr:uid="{71BA0F65-6993-4BA6-8895-A50BE1BA82A0}"/>
    <cellStyle name="Comma 10 4 3 3" xfId="5561" xr:uid="{8AEF7578-2187-4859-B9E1-C434D1DF7C6F}"/>
    <cellStyle name="Comma 10 4 3 3 2" xfId="13671" xr:uid="{4ECF30CE-2ECF-45AD-96DC-F26BD4ADA62C}"/>
    <cellStyle name="Comma 10 4 3 3 3" xfId="22693" xr:uid="{67CCBE62-32CE-4FCB-BFCF-46F8C07453D3}"/>
    <cellStyle name="Comma 10 4 3 4" xfId="9884" xr:uid="{AE926C4D-5FB3-416A-8A4B-D251CBC737B9}"/>
    <cellStyle name="Comma 10 4 3 5" xfId="18950" xr:uid="{7548AF9E-6A5A-4BF7-8056-B937E912B3B3}"/>
    <cellStyle name="Comma 10 4 4" xfId="2800" xr:uid="{5AE53E9B-7C0E-4787-B131-641BE55196D9}"/>
    <cellStyle name="Comma 10 4 4 2" xfId="7002" xr:uid="{6282AF38-BE23-4A84-8E2D-633FF63F97AB}"/>
    <cellStyle name="Comma 10 4 4 2 2" xfId="15108" xr:uid="{E12CB9C1-01B9-4B6B-A1B8-422BDC99602D}"/>
    <cellStyle name="Comma 10 4 4 2 3" xfId="24125" xr:uid="{3A5665BD-09E9-4783-BCF4-2E0CF8DD2233}"/>
    <cellStyle name="Comma 10 4 4 3" xfId="11028" xr:uid="{259CAE85-5DAE-422F-A376-862C3CF78118}"/>
    <cellStyle name="Comma 10 4 4 4" xfId="20094" xr:uid="{D251149A-3429-4550-94E6-BDF5C920A861}"/>
    <cellStyle name="Comma 10 4 5" xfId="6098" xr:uid="{952F34B7-6ED6-4317-86CC-C5B384345A2A}"/>
    <cellStyle name="Comma 10 4 5 2" xfId="14380" xr:uid="{4371F42E-8176-45F8-8015-5DA841003276}"/>
    <cellStyle name="Comma 10 4 5 2 2" xfId="23402" xr:uid="{31B594A7-3916-464C-9A83-502B2AC98366}"/>
    <cellStyle name="Comma 10 4 5 3" xfId="10326" xr:uid="{EDABCE49-0084-42E8-9013-BE1F68464C28}"/>
    <cellStyle name="Comma 10 4 5 4" xfId="19392" xr:uid="{9BA8E6CD-FEA4-4241-A89D-6654B4C36279}"/>
    <cellStyle name="Comma 10 4 6" xfId="4719" xr:uid="{098B8237-EE44-48F7-BB35-6D33A3AC1356}"/>
    <cellStyle name="Comma 10 4 6 2" xfId="12691" xr:uid="{4D0CC231-17EC-49EA-ADE9-C92407335EFA}"/>
    <cellStyle name="Comma 10 4 6 3" xfId="21725" xr:uid="{907EA690-6266-4305-8F2E-460B7121D294}"/>
    <cellStyle name="Comma 10 4 7" xfId="12533" xr:uid="{8ECD7357-7915-4DC5-9A19-88BC80E96486}"/>
    <cellStyle name="Comma 10 4 7 2" xfId="21571" xr:uid="{191EB26E-8697-4952-8A72-92005709117F}"/>
    <cellStyle name="Comma 10 4 8" xfId="12973" xr:uid="{80B2E14F-7171-4275-982C-BD13BA0AFDC3}"/>
    <cellStyle name="Comma 10 4 8 2" xfId="26266" xr:uid="{AB0260B5-2CFB-474D-86B4-AAB135B0F093}"/>
    <cellStyle name="Comma 10 4 8 3" xfId="22000" xr:uid="{948A9C62-2175-4E25-9EE8-4EE8B43BF8F0}"/>
    <cellStyle name="Comma 10 4 9" xfId="9043" xr:uid="{B74EC410-4C2D-4BAB-9258-FB0110DDCF9D}"/>
    <cellStyle name="Comma 10 5" xfId="1382" xr:uid="{CABD7BE3-C5C4-4C9E-9FC9-B23DC1ADF96D}"/>
    <cellStyle name="Comma 10 5 2" xfId="1908" xr:uid="{2844741B-D012-434D-9A35-E4B570401339}"/>
    <cellStyle name="Comma 10 5 2 2" xfId="3999" xr:uid="{691681A1-C70D-45BF-ABEC-D04F18A59DC6}"/>
    <cellStyle name="Comma 10 5 2 2 2" xfId="8136" xr:uid="{85FA4B8C-7798-499B-97E9-7AC4B5E5FBD3}"/>
    <cellStyle name="Comma 10 5 2 2 2 2" xfId="16077" xr:uid="{E3AD24D3-A19F-4FD1-AAC2-BA223BE64D90}"/>
    <cellStyle name="Comma 10 5 2 2 2 2 2" xfId="25093" xr:uid="{92FA0F20-483C-498A-ABF8-D8692D82E3D1}"/>
    <cellStyle name="Comma 10 5 2 2 3" xfId="13889" xr:uid="{37C38F30-0906-43F1-AB0C-3CE937B7C5DD}"/>
    <cellStyle name="Comma 10 5 2 2 3 2" xfId="22911" xr:uid="{9E054B5E-228C-49D8-A4D6-F51E1B0C7BDD}"/>
    <cellStyle name="Comma 10 5 2 3" xfId="6320" xr:uid="{258C2AAC-3D04-4A2D-B0A5-807874AC86E4}"/>
    <cellStyle name="Comma 10 5 2 3 2" xfId="14598" xr:uid="{78522F33-6102-4CE2-991F-BA075AA27556}"/>
    <cellStyle name="Comma 10 5 2 3 2 2" xfId="23620" xr:uid="{E0DD19E4-ADEF-4DB6-8CB9-57DE51378221}"/>
    <cellStyle name="Comma 10 5 2 4" xfId="13127" xr:uid="{BD38FB87-A640-4921-8BA9-94E841D4A97C}"/>
    <cellStyle name="Comma 10 5 2 4 2" xfId="22150" xr:uid="{626B3E72-87C9-4A81-BA25-730E7EBAC385}"/>
    <cellStyle name="Comma 10 5 3" xfId="2048" xr:uid="{2C4EABC5-DADF-4BDB-B23A-9059E36102AB}"/>
    <cellStyle name="Comma 10 5 3 2" xfId="4139" xr:uid="{C2A64C87-28AF-4AC0-A6F6-B5980CBB18A8}"/>
    <cellStyle name="Comma 10 5 3 2 2" xfId="8276" xr:uid="{CC8DFACE-230B-4CAC-8FA1-3FC92371616B}"/>
    <cellStyle name="Comma 10 5 3 2 2 2" xfId="16217" xr:uid="{A04AE05B-F5B4-4CDC-9CC3-7EE66198A807}"/>
    <cellStyle name="Comma 10 5 3 2 2 2 2" xfId="25233" xr:uid="{E68DED2F-C244-4487-8058-B4D3CEC273B4}"/>
    <cellStyle name="Comma 10 5 3 2 3" xfId="14029" xr:uid="{ADFA33FB-C12F-4CBE-AD5A-401826006950}"/>
    <cellStyle name="Comma 10 5 3 2 3 2" xfId="23051" xr:uid="{F78168A2-4605-43B2-9509-52E5436E7B7A}"/>
    <cellStyle name="Comma 10 5 3 3" xfId="6460" xr:uid="{82890177-D93D-43A9-82C3-CFC877EAEF54}"/>
    <cellStyle name="Comma 10 5 3 3 2" xfId="14738" xr:uid="{B3648146-577B-45AD-BAD2-AEA9177B4598}"/>
    <cellStyle name="Comma 10 5 3 3 2 2" xfId="23760" xr:uid="{91379F68-88D0-4F0E-BBC0-8F45895410C9}"/>
    <cellStyle name="Comma 10 5 3 4" xfId="13267" xr:uid="{C090043A-AEC3-4C92-8300-295344F367A4}"/>
    <cellStyle name="Comma 10 5 3 4 2" xfId="22290" xr:uid="{F436FA27-E35C-48F1-A0C1-7EF4A44E4595}"/>
    <cellStyle name="Comma 10 5 4" xfId="3813" xr:uid="{19859B7E-8DB3-42EC-9F37-9C1DD2C4393E}"/>
    <cellStyle name="Comma 10 5 4 2" xfId="7952" xr:uid="{12BF8E2C-BF4C-485F-9A76-C403FF112CB6}"/>
    <cellStyle name="Comma 10 5 4 2 2" xfId="15893" xr:uid="{B8A293C1-5C92-4C1C-9A21-216ED42CDD39}"/>
    <cellStyle name="Comma 10 5 4 2 2 2" xfId="24909" xr:uid="{C0F23AB7-D3CE-4B68-BBF4-C9269109AB42}"/>
    <cellStyle name="Comma 10 5 4 3" xfId="13705" xr:uid="{0E5BF524-0FAC-4601-903F-504FC7DD6FCB}"/>
    <cellStyle name="Comma 10 5 4 3 2" xfId="22727" xr:uid="{F0ACF867-B3AB-4E45-8DB2-AB254D7C2DD2}"/>
    <cellStyle name="Comma 10 5 5" xfId="6132" xr:uid="{0D1286CD-561C-43D6-BD40-4F24CBE907C0}"/>
    <cellStyle name="Comma 10 5 5 2" xfId="14414" xr:uid="{463AAB4A-C9B9-46FB-84F8-FB254A116164}"/>
    <cellStyle name="Comma 10 5 5 2 2" xfId="23436" xr:uid="{ED82AFB1-1C3D-4CF7-AA7A-F6F8DD945D6D}"/>
    <cellStyle name="Comma 10 5 6" xfId="12777" xr:uid="{98B4E418-CC4E-446E-BE8F-9D2A05BF7A97}"/>
    <cellStyle name="Comma 10 5 6 2" xfId="21809" xr:uid="{FF5FD3F3-FF1B-46D3-A58C-59C9CF76E1D5}"/>
    <cellStyle name="Comma 10 6" xfId="1864" xr:uid="{E15A76BA-F988-42E0-9CA4-4FD990ABD7B6}"/>
    <cellStyle name="Comma 10 6 2" xfId="3955" xr:uid="{413B2FA4-0FA9-4995-B419-6F62801A37E1}"/>
    <cellStyle name="Comma 10 6 2 2" xfId="8092" xr:uid="{708F2BA5-9899-4A22-A33E-C427B573B2A5}"/>
    <cellStyle name="Comma 10 6 2 2 2" xfId="16033" xr:uid="{9B9AF02C-CC9D-4FA3-A183-44A15256B84C}"/>
    <cellStyle name="Comma 10 6 2 2 2 2" xfId="25049" xr:uid="{F08819BD-0820-433B-A351-A4E4D9D859D4}"/>
    <cellStyle name="Comma 10 6 2 3" xfId="13845" xr:uid="{BB108576-0FF4-487E-B131-4BC17718E0BD}"/>
    <cellStyle name="Comma 10 6 2 3 2" xfId="22867" xr:uid="{6C93B888-7A74-4CEB-AA3F-A3ECED221C45}"/>
    <cellStyle name="Comma 10 6 3" xfId="6276" xr:uid="{83F40207-824E-4C82-B4A3-B52FCB9D604C}"/>
    <cellStyle name="Comma 10 6 3 2" xfId="14554" xr:uid="{08839294-291C-4085-92F0-A6938D1D2E86}"/>
    <cellStyle name="Comma 10 6 3 2 2" xfId="23576" xr:uid="{AE7BFF78-337F-4E91-950A-E23AA8F9D69F}"/>
    <cellStyle name="Comma 10 6 4" xfId="13083" xr:uid="{A31228D4-7C12-45EE-B46B-FBBAC6C36166}"/>
    <cellStyle name="Comma 10 6 4 2" xfId="22106" xr:uid="{CB11E504-661E-4F3D-835A-304DF00613ED}"/>
    <cellStyle name="Comma 10 7" xfId="2161" xr:uid="{F6F0247C-7CF4-4BB4-8555-6D6717159409}"/>
    <cellStyle name="Comma 10 7 2" xfId="4178" xr:uid="{58A90712-C181-45D2-ACF8-5074E68F5AC6}"/>
    <cellStyle name="Comma 10 7 2 2" xfId="8315" xr:uid="{AE9DD2FD-A5B6-46CB-BF08-8B9D2B5054AB}"/>
    <cellStyle name="Comma 10 7 2 2 2" xfId="16256" xr:uid="{CAA51A13-EFFC-4C8B-965A-A1E9A52BCAB2}"/>
    <cellStyle name="Comma 10 7 2 2 2 2" xfId="25272" xr:uid="{F1D5289E-819A-4F07-AFAD-72F80FF78C07}"/>
    <cellStyle name="Comma 10 7 2 3" xfId="14068" xr:uid="{32700794-8AF0-420E-9E92-C4757391061E}"/>
    <cellStyle name="Comma 10 7 2 3 2" xfId="23090" xr:uid="{E418801D-8234-43CE-8E16-4CE7939D346A}"/>
    <cellStyle name="Comma 10 7 3" xfId="3429" xr:uid="{B6B3568F-0889-4591-BE81-C2F3D34E1E00}"/>
    <cellStyle name="Comma 10 7 3 2" xfId="15541" xr:uid="{B4A726C9-8D6C-4DD3-938C-90BBA0351D6A}"/>
    <cellStyle name="Comma 10 7 3 2 2" xfId="24557" xr:uid="{6861DC1B-39E0-4FBB-9DD7-483EE19CF78D}"/>
    <cellStyle name="Comma 10 7 4" xfId="6499" xr:uid="{031554FB-45B7-4612-AA7D-007AB9983639}"/>
    <cellStyle name="Comma 10 7 4 2" xfId="14777" xr:uid="{467B79AC-46A5-4685-BAF9-6F076E6B0153}"/>
    <cellStyle name="Comma 10 7 4 2 2" xfId="23799" xr:uid="{FA855A91-D15F-4D90-B8ED-95668DD5DF38}"/>
    <cellStyle name="Comma 10 7 5" xfId="13312" xr:uid="{3BBE55F1-867C-49C4-AAA8-07E90791EBE7}"/>
    <cellStyle name="Comma 10 7 5 2" xfId="22337" xr:uid="{3F9B8D36-9FDC-44CF-B4F7-5D0D2506FBD3}"/>
    <cellStyle name="Comma 10 8" xfId="3521" xr:uid="{C6897CDF-005E-4487-9D32-AC663E3A764A}"/>
    <cellStyle name="Comma 10 8 2" xfId="7681" xr:uid="{150EFCBD-FDC3-497A-8BC1-35C7AF115F6E}"/>
    <cellStyle name="Comma 10 8 2 2" xfId="15615" xr:uid="{9AB455AE-1190-41A0-8781-8F983303354B}"/>
    <cellStyle name="Comma 10 8 2 2 2" xfId="24630" xr:uid="{19FAA77E-9AE4-47F1-A444-BB3BC0182B26}"/>
    <cellStyle name="Comma 10 8 3" xfId="13416" xr:uid="{842B4847-C847-4D3A-A0EC-F16094E11931}"/>
    <cellStyle name="Comma 10 8 3 2" xfId="22439" xr:uid="{A2C0516E-E32F-4CA0-B233-FA730B5B6C5E}"/>
    <cellStyle name="Comma 10 9" xfId="5862" xr:uid="{7F40E675-FB3D-4D3C-AD8D-30C4C3C34813}"/>
    <cellStyle name="Comma 10 9 2" xfId="14147" xr:uid="{441058A2-FE11-434F-965F-0DB72CB57D32}"/>
    <cellStyle name="Comma 10 9 2 2" xfId="23169" xr:uid="{9954CFF6-50F7-4C64-B02A-6D6711C1BB75}"/>
    <cellStyle name="Comma 100" xfId="357" xr:uid="{31C9B377-D9F9-402C-ABE3-9C548A24C5A2}"/>
    <cellStyle name="Comma 100 2" xfId="3601" xr:uid="{4724C1BD-D1D5-4C5F-BC10-5D0FF5C84F0C}"/>
    <cellStyle name="Comma 100 2 2" xfId="7755" xr:uid="{432E4A69-9A2E-44FF-B44F-D607BA5DD126}"/>
    <cellStyle name="Comma 100 2 2 2" xfId="15692" xr:uid="{E0223C5A-854E-41FC-9E4E-5092EB938633}"/>
    <cellStyle name="Comma 100 2 2 2 2" xfId="24707" xr:uid="{886F8867-9C98-458E-B4AE-91A90591A229}"/>
    <cellStyle name="Comma 100 2 3" xfId="13494" xr:uid="{76222F5E-E275-4B79-8B07-9714F5EE7C94}"/>
    <cellStyle name="Comma 100 2 3 2" xfId="22517" xr:uid="{2E392E8F-A86D-416E-9B70-9F2F096C3306}"/>
    <cellStyle name="Comma 100 3" xfId="5940" xr:uid="{574B3693-A8F0-4F5A-AF8B-DE601390135B}"/>
    <cellStyle name="Comma 100 3 2" xfId="14223" xr:uid="{13D1395E-CF00-40BA-BE0B-8F9805FD6722}"/>
    <cellStyle name="Comma 100 3 2 2" xfId="23245" xr:uid="{E896C645-F787-4327-9438-2D0ABAA66887}"/>
    <cellStyle name="Comma 100 4" xfId="12326" xr:uid="{5E8A8410-DEF2-40B0-AB53-6FA3311A3012}"/>
    <cellStyle name="Comma 100 4 2" xfId="21382" xr:uid="{99FC5DF7-8FE5-424A-9AA7-C38EDCE10984}"/>
    <cellStyle name="Comma 101" xfId="8478" xr:uid="{BE84C9B3-B336-47A0-BD31-9F395098AAD1}"/>
    <cellStyle name="Comma 101 2" xfId="16357" xr:uid="{8DDFB654-6C44-4424-8B9B-AB1AD412B120}"/>
    <cellStyle name="Comma 101 2 2" xfId="25375" xr:uid="{CDE7E344-22E0-41BB-AB9A-4F2265F0F047}"/>
    <cellStyle name="Comma 101 3" xfId="12178" xr:uid="{4664F477-E847-47A4-BA4C-40357D271377}"/>
    <cellStyle name="Comma 101 4" xfId="21244" xr:uid="{B518582F-5F9F-4FB3-BC90-3E21AED4B90E}"/>
    <cellStyle name="Comma 102" xfId="8450" xr:uid="{EF5308F0-4F5B-4BD0-8BBE-90B66881C95B}"/>
    <cellStyle name="Comma 102 2" xfId="16354" xr:uid="{666F99E9-CF85-470B-A6E2-BCEA2F6CBBBE}"/>
    <cellStyle name="Comma 102 2 2" xfId="25371" xr:uid="{D8AA31F7-4415-4809-BDC5-3D682906DC5B}"/>
    <cellStyle name="Comma 102 3" xfId="12177" xr:uid="{F3C38F2C-C640-441E-B5D4-BE232094573C}"/>
    <cellStyle name="Comma 102 4" xfId="21243" xr:uid="{C52E13AC-6BAA-457D-89F9-9D9A2D9DFB90}"/>
    <cellStyle name="Comma 103" xfId="12267" xr:uid="{79EF0317-6BCE-46AF-99FB-C660A1482F13}"/>
    <cellStyle name="Comma 103 2" xfId="21326" xr:uid="{B08D3683-1379-4985-A4D4-8245A0E3AA3D}"/>
    <cellStyle name="Comma 104" xfId="12418" xr:uid="{C54ADA54-3447-49C0-A1F4-5FC5ED91B889}"/>
    <cellStyle name="Comma 104 2" xfId="26148" xr:uid="{78595759-560A-46E8-B709-DE2DF5359AF2}"/>
    <cellStyle name="Comma 105" xfId="12819" xr:uid="{362215CF-1552-445D-8626-7F8AA16B51B3}"/>
    <cellStyle name="Comma 105 2" xfId="26788" xr:uid="{A14DBE54-8437-4944-8EFE-E8438E1ED176}"/>
    <cellStyle name="Comma 106" xfId="117" xr:uid="{724B5C6B-363D-4B69-9040-9EA20A662FA3}"/>
    <cellStyle name="Comma 106 2" xfId="2264" xr:uid="{7FD2DB07-A835-4FF2-A1FF-EBDD33CCC8F4}"/>
    <cellStyle name="Comma 106 2 2" xfId="4225" xr:uid="{E90F513F-43DD-45F7-A095-9B15C42DE62D}"/>
    <cellStyle name="Comma 106 2 2 2" xfId="8357" xr:uid="{9366BB30-F82C-4E97-9668-33E20D0A1948}"/>
    <cellStyle name="Comma 106 2 2 2 2" xfId="16302" xr:uid="{8383CDA9-5669-4060-897C-708E8C24E24B}"/>
    <cellStyle name="Comma 106 2 2 2 2 2" xfId="25318" xr:uid="{A3874076-60A2-44F0-8BE8-AC992F09E7BA}"/>
    <cellStyle name="Comma 106 2 2 3" xfId="14115" xr:uid="{8D5FA49E-6D3A-4DEC-83E5-757D7AA66E81}"/>
    <cellStyle name="Comma 106 2 2 3 2" xfId="23137" xr:uid="{2096ECA7-6034-4606-A006-838FCFD73E69}"/>
    <cellStyle name="Comma 106 2 3" xfId="6545" xr:uid="{B7BD6C7E-6527-4ED2-AB2C-EA6DBD700817}"/>
    <cellStyle name="Comma 106 2 3 2" xfId="14823" xr:uid="{DDF10461-FA1D-4AAA-A498-B35D83F551D5}"/>
    <cellStyle name="Comma 106 2 3 2 2" xfId="23845" xr:uid="{21BBC8F4-6E09-43EE-8B48-7C7C819E7A88}"/>
    <cellStyle name="Comma 106 2 4" xfId="13373" xr:uid="{89FAC746-DE4D-4A35-B250-CE9720E1F031}"/>
    <cellStyle name="Comma 106 2 4 2" xfId="22397" xr:uid="{E1162062-DD0A-4585-B8B4-C54821DCF523}"/>
    <cellStyle name="Comma 106 3" xfId="3621" xr:uid="{9FAAD60B-9C16-4F9B-943F-3A76AD9CBD3A}"/>
    <cellStyle name="Comma 106 3 2" xfId="7774" xr:uid="{12FF6A2E-FEB6-411F-B36E-C54110E6C503}"/>
    <cellStyle name="Comma 106 3 2 2" xfId="15709" xr:uid="{3512EAA5-B113-4C04-96B9-F43FC3C5FBBC}"/>
    <cellStyle name="Comma 106 3 2 2 2" xfId="24725" xr:uid="{61B6B455-2B5B-4533-9306-C54C1E2D1245}"/>
    <cellStyle name="Comma 106 3 3" xfId="13516" xr:uid="{62F6FDFA-42E8-4481-BD5C-6C6B69A76997}"/>
    <cellStyle name="Comma 106 3 3 2" xfId="22538" xr:uid="{4C932015-6180-4AB9-8492-1317C0339C63}"/>
    <cellStyle name="Comma 106 4" xfId="5947" xr:uid="{61E0F765-95BF-49DF-A9B9-BF20F5F969C7}"/>
    <cellStyle name="Comma 106 4 2" xfId="14230" xr:uid="{3575B644-468C-4051-AFA3-EF6052EB9DFA}"/>
    <cellStyle name="Comma 106 4 2 2" xfId="23252" xr:uid="{57C52EA7-A0D1-4595-BDAC-F1ABBF8B7EDD}"/>
    <cellStyle name="Comma 106 5" xfId="8425" xr:uid="{9655AAF5-1AE1-4A21-B29A-85F2DB0A89F1}"/>
    <cellStyle name="Comma 106 5 2" xfId="16338" xr:uid="{E0F90732-6588-49FC-97C4-FABAB58542FF}"/>
    <cellStyle name="Comma 106 5 2 2" xfId="25355" xr:uid="{69F5DBE9-F60C-45E3-A428-F40A5AD4BD07}"/>
    <cellStyle name="Comma 106 6" xfId="12258" xr:uid="{188DBDDD-C43D-4CAD-AC95-BBC2F0E01A5A}"/>
    <cellStyle name="Comma 106 6 2" xfId="17256" xr:uid="{045C4607-D8CF-45F9-BD89-B0035C0528EF}"/>
    <cellStyle name="Comma 106 6 2 2" xfId="26324" xr:uid="{A093EF61-F3FE-418B-BB5F-7F60943A7BED}"/>
    <cellStyle name="Comma 106 7" xfId="12336" xr:uid="{3265041A-F358-4F94-968C-E1A2843FDE71}"/>
    <cellStyle name="Comma 106 7 2" xfId="21392" xr:uid="{0C655ABA-1C34-43B2-980B-41F88FC0569E}"/>
    <cellStyle name="Comma 106 8" xfId="407" xr:uid="{381070A2-4C7C-4C42-B09F-E68E9CABE665}"/>
    <cellStyle name="Comma 107" xfId="17416" xr:uid="{E3C1712B-B8DF-46B0-92D6-7A4676610891}"/>
    <cellStyle name="Comma 107 2" xfId="26845" xr:uid="{C0027A08-5887-4B65-B13D-EA2454745B33}"/>
    <cellStyle name="Comma 108" xfId="17212" xr:uid="{F41E2C12-13A3-4C0A-834F-AB870F5FC7C5}"/>
    <cellStyle name="Comma 108 2" xfId="26843" xr:uid="{A60AD51E-F1C9-4CED-8B31-53147C903464}"/>
    <cellStyle name="Comma 109" xfId="17219" xr:uid="{C3A15FC7-3ABA-4EE6-824E-6AF08A07B7C5}"/>
    <cellStyle name="Comma 109 2" xfId="26844" xr:uid="{BDD33E70-7957-452C-9A77-F75C7C035502}"/>
    <cellStyle name="Comma 11" xfId="206" xr:uid="{3BC46C46-A695-4DBB-95A2-7D9BFD28AA76}"/>
    <cellStyle name="Comma 11 10" xfId="5861" xr:uid="{435F3B68-C5C6-4110-98D0-383C2D9B1410}"/>
    <cellStyle name="Comma 11 10 2" xfId="14146" xr:uid="{206D3756-32D9-4120-8C44-4BF7BD2386E5}"/>
    <cellStyle name="Comma 11 10 2 2" xfId="23168" xr:uid="{20385B87-F571-4B01-AA1F-240BC33B00A7}"/>
    <cellStyle name="Comma 11 11" xfId="8533" xr:uid="{70149EA6-4A77-46C0-923C-4671F74FC0AB}"/>
    <cellStyle name="Comma 11 11 2" xfId="16398" xr:uid="{00B55340-78C4-4EEE-B005-213E59906BFB}"/>
    <cellStyle name="Comma 11 11 2 2" xfId="25417" xr:uid="{F3FA061A-1A41-4293-B35C-267B48BC0E30}"/>
    <cellStyle name="Comma 11 12" xfId="12301" xr:uid="{022868B5-DD19-4416-8812-D6E3FF99302C}"/>
    <cellStyle name="Comma 11 12 2" xfId="21357" xr:uid="{BDCAEA59-DCFF-4B1C-BC1D-240D645358A1}"/>
    <cellStyle name="Comma 11 13" xfId="12451" xr:uid="{A3A62035-5B4C-4800-9A2B-086B30395433}"/>
    <cellStyle name="Comma 11 13 2" xfId="21494" xr:uid="{D62B4EA2-EDD3-49E3-A071-783354E50EFE}"/>
    <cellStyle name="Comma 11 14" xfId="15240" xr:uid="{5FE94182-ED1D-4A1B-8DDB-9DEAA87E84D2}"/>
    <cellStyle name="Comma 11 14 2" xfId="26823" xr:uid="{0F5CBA37-488E-4A15-9EED-E2D321302321}"/>
    <cellStyle name="Comma 11 14 3" xfId="24258" xr:uid="{20AAE432-7FDA-4BDC-A11C-A8C4223A500B}"/>
    <cellStyle name="Comma 11 15" xfId="26957" xr:uid="{359DF3BE-A6F6-4E08-A365-C24B4477796F}"/>
    <cellStyle name="Comma 11 2" xfId="937" xr:uid="{8F67B4B2-F68B-4750-87BC-DE010774CF68}"/>
    <cellStyle name="Comma 11 2 10" xfId="8759" xr:uid="{31C30CDA-E17D-471A-B203-75B045738503}"/>
    <cellStyle name="Comma 11 2 11" xfId="17825" xr:uid="{FF97FB70-B2A8-4633-9700-C2A16E7CAEF2}"/>
    <cellStyle name="Comma 11 2 12" xfId="26984" xr:uid="{1DBB4FB1-CB0F-4E41-8E03-3BD1EC3DC4CC}"/>
    <cellStyle name="Comma 11 2 13" xfId="27033" xr:uid="{466E4712-0DF9-48C0-B548-9CE11566B3DD}"/>
    <cellStyle name="Comma 11 2 2" xfId="1103" xr:uid="{2F171023-FBD1-41AE-AA4C-52CAE6E9977A}"/>
    <cellStyle name="Comma 11 2 2 10" xfId="17985" xr:uid="{3764DBA2-D1C2-4600-A9C6-066381A766C7}"/>
    <cellStyle name="Comma 11 2 2 2" xfId="1638" xr:uid="{812ABF11-FA27-4A93-AF58-7725F4ADFA04}"/>
    <cellStyle name="Comma 11 2 2 2 2" xfId="1999" xr:uid="{A84861E9-0D0E-465C-B656-3B1AC736DC45}"/>
    <cellStyle name="Comma 11 2 2 2 2 2" xfId="4090" xr:uid="{4340F662-082C-4609-B9CC-8E4B74FA2A59}"/>
    <cellStyle name="Comma 11 2 2 2 2 2 2" xfId="8227" xr:uid="{66A684ED-8ED6-43A1-AE9C-59BEC1B465E2}"/>
    <cellStyle name="Comma 11 2 2 2 2 2 2 2" xfId="16168" xr:uid="{71B3D00B-E166-40BB-8ACF-7617B5490AA1}"/>
    <cellStyle name="Comma 11 2 2 2 2 2 2 2 2" xfId="25184" xr:uid="{E03A1E6E-7A37-4B20-8231-20995D240C01}"/>
    <cellStyle name="Comma 11 2 2 2 2 2 2 3" xfId="12071" xr:uid="{5C677CDE-0D6C-483E-BC73-1585D215FDDB}"/>
    <cellStyle name="Comma 11 2 2 2 2 2 2 4" xfId="21137" xr:uid="{291FC9B0-4291-4F42-A440-FE0C48D19A0D}"/>
    <cellStyle name="Comma 11 2 2 2 2 2 3" xfId="5763" xr:uid="{951E6BD8-3E7B-4480-883B-633D89A2FA27}"/>
    <cellStyle name="Comma 11 2 2 2 2 2 3 2" xfId="13980" xr:uid="{4F3D5222-2EA2-4487-9569-40799D7D1884}"/>
    <cellStyle name="Comma 11 2 2 2 2 2 3 3" xfId="23002" xr:uid="{FB66536C-8946-43E3-A844-B697456BDACC}"/>
    <cellStyle name="Comma 11 2 2 2 2 2 4" xfId="10086" xr:uid="{2CEB01AA-C296-4F1E-9E5D-EDBA348FCF79}"/>
    <cellStyle name="Comma 11 2 2 2 2 2 5" xfId="19152" xr:uid="{E9EDBAD4-08AA-4BE7-9217-75FA0B360F1A}"/>
    <cellStyle name="Comma 11 2 2 2 2 3" xfId="3382" xr:uid="{B40334AC-7D3D-468F-9B2E-51AB5ABDD643}"/>
    <cellStyle name="Comma 11 2 2 2 2 3 2" xfId="7584" xr:uid="{AB8F2E9D-A752-4C52-BB5A-A90673A602D8}"/>
    <cellStyle name="Comma 11 2 2 2 2 3 2 2" xfId="15496" xr:uid="{661E4834-D39F-4E70-9345-F5458F118F8A}"/>
    <cellStyle name="Comma 11 2 2 2 2 3 2 3" xfId="24512" xr:uid="{5631B70E-EF16-421C-A0CC-4880849A5D8E}"/>
    <cellStyle name="Comma 11 2 2 2 2 3 3" xfId="11610" xr:uid="{3542FDC5-6F99-4A51-BAC3-B42BCB048D33}"/>
    <cellStyle name="Comma 11 2 2 2 2 3 4" xfId="20676" xr:uid="{F3223A52-3BC0-4FA2-A2C9-D886D7F2894E}"/>
    <cellStyle name="Comma 11 2 2 2 2 4" xfId="6411" xr:uid="{344CAB60-E63A-43A1-AF24-0246EAEB3079}"/>
    <cellStyle name="Comma 11 2 2 2 2 4 2" xfId="14689" xr:uid="{12F4C6DB-61C7-43A9-94E9-6E1EAA02836A}"/>
    <cellStyle name="Comma 11 2 2 2 2 4 2 2" xfId="23711" xr:uid="{15AB6C45-BFBB-4186-AAC1-0DC5D3218F7F}"/>
    <cellStyle name="Comma 11 2 2 2 2 4 3" xfId="10528" xr:uid="{82DFDD61-27FE-49F1-B0A1-AE4AD76439E9}"/>
    <cellStyle name="Comma 11 2 2 2 2 4 4" xfId="19594" xr:uid="{78F58DCD-E657-499C-B2C9-6990EEF79303}"/>
    <cellStyle name="Comma 11 2 2 2 2 5" xfId="5301" xr:uid="{2F34E320-32D1-45DC-A305-F4F1C0ACE279}"/>
    <cellStyle name="Comma 11 2 2 2 2 5 2" xfId="13218" xr:uid="{6D7E2F66-BF20-47D3-8DF7-25695046F40F}"/>
    <cellStyle name="Comma 11 2 2 2 2 5 3" xfId="22241" xr:uid="{81A5580D-2D0B-4885-B60B-2407740A8AAD}"/>
    <cellStyle name="Comma 11 2 2 2 2 6" xfId="16890" xr:uid="{71B844B5-5DDF-4837-A0A9-A4AAD3AF1498}"/>
    <cellStyle name="Comma 11 2 2 2 2 6 2" xfId="25909" xr:uid="{E3060253-4755-4785-AFC1-71355533D67E}"/>
    <cellStyle name="Comma 11 2 2 2 2 7" xfId="9625" xr:uid="{FB783D78-9491-4A6E-A359-74A595C73816}"/>
    <cellStyle name="Comma 11 2 2 2 2 8" xfId="18691" xr:uid="{411A8DFE-C184-414A-BC5F-AC3923A973AB}"/>
    <cellStyle name="Comma 11 2 2 2 3" xfId="3905" xr:uid="{22DA7D5A-6780-4120-A94A-D0E7B6DC85C0}"/>
    <cellStyle name="Comma 11 2 2 2 3 2" xfId="8043" xr:uid="{4B57B578-ACE6-4B1B-8522-12FA98F07C49}"/>
    <cellStyle name="Comma 11 2 2 2 3 2 2" xfId="15984" xr:uid="{B0C4CD99-0485-4CB4-AD39-CAAF6A9F0F17}"/>
    <cellStyle name="Comma 11 2 2 2 3 2 2 2" xfId="25000" xr:uid="{17CA70FD-7919-4DB8-9CA9-EE6F907BA234}"/>
    <cellStyle name="Comma 11 2 2 2 3 2 3" xfId="11950" xr:uid="{05A9E17B-EF7F-44BC-B57C-2A08B0F76B86}"/>
    <cellStyle name="Comma 11 2 2 2 3 2 4" xfId="21016" xr:uid="{815BA6B3-1014-4008-B31E-A8D1163B7910}"/>
    <cellStyle name="Comma 11 2 2 2 3 3" xfId="5642" xr:uid="{336C8C89-C1CD-4210-AC45-8F874482489F}"/>
    <cellStyle name="Comma 11 2 2 2 3 3 2" xfId="13796" xr:uid="{B59DF4AD-C79D-41B1-AA44-A2027EA8AF91}"/>
    <cellStyle name="Comma 11 2 2 2 3 3 3" xfId="22818" xr:uid="{6E949500-25B2-47D5-8830-1F27B9848CD1}"/>
    <cellStyle name="Comma 11 2 2 2 3 4" xfId="9965" xr:uid="{B5B06CA1-262D-406E-A554-7CF1A9218367}"/>
    <cellStyle name="Comma 11 2 2 2 3 5" xfId="19031" xr:uid="{83DB155B-5DC4-4A0C-94CC-BECE9C652BAA}"/>
    <cellStyle name="Comma 11 2 2 2 4" xfId="3108" xr:uid="{45E422EB-0A58-4855-92DC-CCFAF791BB49}"/>
    <cellStyle name="Comma 11 2 2 2 4 2" xfId="7310" xr:uid="{5092F690-668E-4172-8926-5B27CC80AB18}"/>
    <cellStyle name="Comma 11 2 2 2 4 2 2" xfId="15292" xr:uid="{6204BA72-6466-4F8A-A859-E504A898736E}"/>
    <cellStyle name="Comma 11 2 2 2 4 2 3" xfId="24310" xr:uid="{6B4F8369-39D6-4BF2-B7FE-AC19F8C630C6}"/>
    <cellStyle name="Comma 11 2 2 2 4 3" xfId="11336" xr:uid="{9EF5A272-3162-4589-ACAB-CA2DA30C918D}"/>
    <cellStyle name="Comma 11 2 2 2 4 4" xfId="20402" xr:uid="{F0E0041E-4FA0-4AAB-815A-152BB037D51D}"/>
    <cellStyle name="Comma 11 2 2 2 5" xfId="6225" xr:uid="{2A4E1E8E-69B7-4D8B-AC88-F57183A89B6F}"/>
    <cellStyle name="Comma 11 2 2 2 5 2" xfId="14505" xr:uid="{CFB4E716-DFB5-49EF-A241-519D75E13248}"/>
    <cellStyle name="Comma 11 2 2 2 5 2 2" xfId="23527" xr:uid="{07B3031F-30B2-433D-A268-8A91B7BDF523}"/>
    <cellStyle name="Comma 11 2 2 2 5 3" xfId="10407" xr:uid="{3220A5F9-3F3F-4B87-8997-93DE037FEA44}"/>
    <cellStyle name="Comma 11 2 2 2 5 4" xfId="19473" xr:uid="{2A56A976-90E4-4BDD-9C15-E4082DB1847E}"/>
    <cellStyle name="Comma 11 2 2 2 6" xfId="5027" xr:uid="{D4D487CD-DBB3-48AB-B909-E437A2F48EFD}"/>
    <cellStyle name="Comma 11 2 2 2 6 2" xfId="12940" xr:uid="{586535B8-CDF7-4491-ACEB-8E6E33B253CA}"/>
    <cellStyle name="Comma 11 2 2 2 6 3" xfId="21968" xr:uid="{590CB10B-B609-4860-B1F6-D7F15099AFDC}"/>
    <cellStyle name="Comma 11 2 2 2 7" xfId="16614" xr:uid="{3555D389-7277-4130-BE5E-F011AD2B6D6A}"/>
    <cellStyle name="Comma 11 2 2 2 7 2" xfId="25635" xr:uid="{6A0920C0-8030-4AA4-B65A-F2722FB5075F}"/>
    <cellStyle name="Comma 11 2 2 2 8" xfId="9351" xr:uid="{12148276-37A1-4083-B6FA-1CC2879C906B}"/>
    <cellStyle name="Comma 11 2 2 2 9" xfId="18417" xr:uid="{B08E9841-015F-4E56-9823-0630CB08F57C}"/>
    <cellStyle name="Comma 11 2 2 3" xfId="3748" xr:uid="{810F3E26-0947-4674-A834-ECE74962ABFE}"/>
    <cellStyle name="Comma 11 2 2 3 2" xfId="7888" xr:uid="{C8B6F50D-23C1-46C9-9CEB-196DE36FCF6C}"/>
    <cellStyle name="Comma 11 2 2 3 2 2" xfId="15828" xr:uid="{E22921CB-C77B-4ED8-912E-02F0DAFB3C54}"/>
    <cellStyle name="Comma 11 2 2 3 2 2 2" xfId="24844" xr:uid="{D9AAF814-44FE-4F02-9BD7-58B5CE142E01}"/>
    <cellStyle name="Comma 11 2 2 3 2 3" xfId="11838" xr:uid="{DEFBF59A-2193-4076-BA8D-1403023B7B3B}"/>
    <cellStyle name="Comma 11 2 2 3 2 4" xfId="20904" xr:uid="{FE3D5391-5F70-4200-8AFC-6F22F9456A52}"/>
    <cellStyle name="Comma 11 2 2 3 3" xfId="5530" xr:uid="{CE88C141-9627-4309-A5F4-E940E752E2C1}"/>
    <cellStyle name="Comma 11 2 2 3 3 2" xfId="13640" xr:uid="{461E160E-BB5B-434B-BB3D-59CF4AA76451}"/>
    <cellStyle name="Comma 11 2 2 3 3 3" xfId="22662" xr:uid="{608437EC-4F0A-4F5C-BCDF-AF5502C1555E}"/>
    <cellStyle name="Comma 11 2 2 3 4" xfId="9853" xr:uid="{77AE5BB5-7E0E-4FDB-9794-EB3D92E29A92}"/>
    <cellStyle name="Comma 11 2 2 3 5" xfId="18919" xr:uid="{15C5F040-8B5C-4F2A-B43A-07FEFE00F75C}"/>
    <cellStyle name="Comma 11 2 2 4" xfId="2676" xr:uid="{51B90EAD-653F-4AFD-AAC2-922B2AC5E7C4}"/>
    <cellStyle name="Comma 11 2 2 4 2" xfId="6878" xr:uid="{60C332B3-DD17-4124-A1A4-E218F2385260}"/>
    <cellStyle name="Comma 11 2 2 4 2 2" xfId="15027" xr:uid="{DFCC9AA9-D4E4-4EC1-9174-7D5FD70EFE16}"/>
    <cellStyle name="Comma 11 2 2 4 2 3" xfId="24046" xr:uid="{F55BDBD7-EBB9-49CE-A047-7DB2809AF701}"/>
    <cellStyle name="Comma 11 2 2 4 3" xfId="10904" xr:uid="{36562534-6031-4D4A-B39E-86B8E728E336}"/>
    <cellStyle name="Comma 11 2 2 4 4" xfId="19970" xr:uid="{7832DCC8-3341-4578-881B-DF547DAA618B}"/>
    <cellStyle name="Comma 11 2 2 5" xfId="6067" xr:uid="{75118985-D3C9-4BCA-A92F-ADD20D90F16B}"/>
    <cellStyle name="Comma 11 2 2 5 2" xfId="14349" xr:uid="{2F85711E-20D7-43F3-8E51-B4DBFF4F71C9}"/>
    <cellStyle name="Comma 11 2 2 5 2 2" xfId="23371" xr:uid="{CDD3E83B-D3A0-4A4A-A5C2-B52957A8591D}"/>
    <cellStyle name="Comma 11 2 2 5 3" xfId="10295" xr:uid="{5EF2AE53-F69C-4400-A9BD-B76C4888CE8B}"/>
    <cellStyle name="Comma 11 2 2 5 4" xfId="19361" xr:uid="{627631FE-14DA-4DBA-8472-42B8FDA7521C}"/>
    <cellStyle name="Comma 11 2 2 6" xfId="4595" xr:uid="{C1C945CD-F677-4A69-8B23-B6EA273397C2}"/>
    <cellStyle name="Comma 11 2 2 6 2" xfId="12608" xr:uid="{A3F72461-802A-40E2-BA91-115BBA882124}"/>
    <cellStyle name="Comma 11 2 2 6 3" xfId="21645" xr:uid="{3C6AAA3B-2C75-4613-91D4-DE756FE1B6BC}"/>
    <cellStyle name="Comma 11 2 2 7" xfId="15360" xr:uid="{75A8B484-4777-44A0-B86C-36E5DD43BEA0}"/>
    <cellStyle name="Comma 11 2 2 7 2" xfId="24377" xr:uid="{67728F64-FD3C-4CC5-A211-336AED9A71BA}"/>
    <cellStyle name="Comma 11 2 2 8" xfId="15406" xr:uid="{5E52C88D-5328-43B1-A683-93488BB3958A}"/>
    <cellStyle name="Comma 11 2 2 8 2" xfId="26833" xr:uid="{9BA528F8-E9FB-4251-8B2B-B2699D41DA18}"/>
    <cellStyle name="Comma 11 2 2 8 3" xfId="24422" xr:uid="{EC6A4A60-C776-4BBC-B0B7-FFA2A21E5D9D}"/>
    <cellStyle name="Comma 11 2 2 9" xfId="8919" xr:uid="{CC1F0AAC-B06B-4E10-9C08-55F1900D2CE8}"/>
    <cellStyle name="Comma 11 2 3" xfId="1474" xr:uid="{C3DAB8CD-847C-4873-AEF2-E89020923DA7}"/>
    <cellStyle name="Comma 11 2 3 2" xfId="1952" xr:uid="{44B073EA-D4A6-4903-9173-01D3AA4BF012}"/>
    <cellStyle name="Comma 11 2 3 2 2" xfId="4043" xr:uid="{A4F69482-CBA8-4D63-A445-CC0B1F113DE6}"/>
    <cellStyle name="Comma 11 2 3 2 2 2" xfId="8180" xr:uid="{64E5FE11-0AEB-4A24-8854-ADCF4C4323F9}"/>
    <cellStyle name="Comma 11 2 3 2 2 2 2" xfId="16121" xr:uid="{76D3E879-DAB9-4B38-8F8B-1ADB0BA83B57}"/>
    <cellStyle name="Comma 11 2 3 2 2 2 2 2" xfId="25137" xr:uid="{241E4132-AA5F-4B54-A28D-004B20205863}"/>
    <cellStyle name="Comma 11 2 3 2 2 2 3" xfId="12026" xr:uid="{B95240D8-B90A-4838-8BCF-9596EEC94922}"/>
    <cellStyle name="Comma 11 2 3 2 2 2 4" xfId="21092" xr:uid="{F5A4394C-2188-4196-B6E5-05F4CC33DB39}"/>
    <cellStyle name="Comma 11 2 3 2 2 3" xfId="5718" xr:uid="{A872EB05-88BC-491F-A202-9538307F1461}"/>
    <cellStyle name="Comma 11 2 3 2 2 3 2" xfId="13933" xr:uid="{09020AD0-6288-48D9-B88B-C16FA692C013}"/>
    <cellStyle name="Comma 11 2 3 2 2 3 3" xfId="22955" xr:uid="{DBD27006-A3AC-4C1A-9D9A-B03317E0C1E7}"/>
    <cellStyle name="Comma 11 2 3 2 2 4" xfId="10041" xr:uid="{54E877D2-26B0-416B-B3A6-8B13E4F4F0B0}"/>
    <cellStyle name="Comma 11 2 3 2 2 5" xfId="19107" xr:uid="{5F36CF3C-2401-4F5D-8F72-B6F72574E00A}"/>
    <cellStyle name="Comma 11 2 3 2 3" xfId="3337" xr:uid="{FE7FA9CE-3C81-41FC-A800-E4B799070009}"/>
    <cellStyle name="Comma 11 2 3 2 3 2" xfId="7539" xr:uid="{818C9556-8B94-47B4-A736-052B75BED87B}"/>
    <cellStyle name="Comma 11 2 3 2 3 2 2" xfId="15451" xr:uid="{78ABFBAF-7F68-470C-9A5A-B990E75F7FAF}"/>
    <cellStyle name="Comma 11 2 3 2 3 2 3" xfId="24467" xr:uid="{7BE91AC2-0AAD-465F-A86A-602A59C465E7}"/>
    <cellStyle name="Comma 11 2 3 2 3 3" xfId="11565" xr:uid="{B53C14CC-CED4-4547-88DB-8D99D64AFE86}"/>
    <cellStyle name="Comma 11 2 3 2 3 4" xfId="20631" xr:uid="{961A3D3B-AF30-4ED8-AB6E-2B85CDF332F2}"/>
    <cellStyle name="Comma 11 2 3 2 4" xfId="6364" xr:uid="{02538847-3CAD-440F-AB5F-3216FB414791}"/>
    <cellStyle name="Comma 11 2 3 2 4 2" xfId="14642" xr:uid="{957FACA6-4AD3-4B27-8361-8D189AB16E3E}"/>
    <cellStyle name="Comma 11 2 3 2 4 2 2" xfId="23664" xr:uid="{7A909A24-9007-41C9-825C-DB047B1AE4AB}"/>
    <cellStyle name="Comma 11 2 3 2 4 3" xfId="10483" xr:uid="{37DA4837-6959-432D-B42A-2C183567753F}"/>
    <cellStyle name="Comma 11 2 3 2 4 4" xfId="19549" xr:uid="{2D1C9E13-7089-4726-BBA9-D4D36F48ADB3}"/>
    <cellStyle name="Comma 11 2 3 2 5" xfId="5256" xr:uid="{D24D0E3F-202A-4093-A43D-BA7236AF710D}"/>
    <cellStyle name="Comma 11 2 3 2 5 2" xfId="13171" xr:uid="{50DEBB70-1C93-4F32-BB99-0CF9399567A6}"/>
    <cellStyle name="Comma 11 2 3 2 5 3" xfId="22194" xr:uid="{0E0021F0-1877-41BD-9A6D-62D45E0071F4}"/>
    <cellStyle name="Comma 11 2 3 2 6" xfId="16845" xr:uid="{98FB65A9-5D7F-47F4-9BC2-7DB2356372E4}"/>
    <cellStyle name="Comma 11 2 3 2 6 2" xfId="25864" xr:uid="{C09D6DA0-3A64-4498-B1DE-21D77CE5546E}"/>
    <cellStyle name="Comma 11 2 3 2 7" xfId="9580" xr:uid="{5D9C0F8C-BA02-47D3-9055-1D03924D289D}"/>
    <cellStyle name="Comma 11 2 3 2 8" xfId="18646" xr:uid="{882A9B35-739A-4770-8EA3-4FF3FBE9DD43}"/>
    <cellStyle name="Comma 11 2 3 3" xfId="3858" xr:uid="{63232433-339A-4D41-938E-80E35C6A39CA}"/>
    <cellStyle name="Comma 11 2 3 3 2" xfId="7996" xr:uid="{B82BB685-74D7-46AD-9768-FBA0F8B2BF77}"/>
    <cellStyle name="Comma 11 2 3 3 2 2" xfId="15937" xr:uid="{ADD4DB40-20CA-446B-B1AB-BE4F056EA98E}"/>
    <cellStyle name="Comma 11 2 3 3 2 2 2" xfId="24953" xr:uid="{99F051CB-1E13-4D7F-AED4-DC6125A6CD06}"/>
    <cellStyle name="Comma 11 2 3 3 2 3" xfId="11905" xr:uid="{87A340D6-5358-4DFA-A918-F762767DC4EE}"/>
    <cellStyle name="Comma 11 2 3 3 2 4" xfId="20971" xr:uid="{34C556E6-746B-487E-8DD2-A039BAB73121}"/>
    <cellStyle name="Comma 11 2 3 3 3" xfId="5597" xr:uid="{9AB21A96-63BC-41C2-9BE6-1CCF710E37EF}"/>
    <cellStyle name="Comma 11 2 3 3 3 2" xfId="13749" xr:uid="{E379544B-7414-4182-919A-182DFF3E568C}"/>
    <cellStyle name="Comma 11 2 3 3 3 3" xfId="22771" xr:uid="{6A1622BC-C8CF-4807-AC3E-172DDF007603}"/>
    <cellStyle name="Comma 11 2 3 3 4" xfId="9920" xr:uid="{89C75106-C5F9-4ACA-8D79-4C3671310C90}"/>
    <cellStyle name="Comma 11 2 3 3 5" xfId="18986" xr:uid="{CA5D48A8-00F5-4EB8-923B-55DAD8C782B0}"/>
    <cellStyle name="Comma 11 2 3 4" xfId="2946" xr:uid="{9DD5F4A0-063B-4A6C-B01F-5D9F12FCCA52}"/>
    <cellStyle name="Comma 11 2 3 4 2" xfId="7148" xr:uid="{0D437D00-D06F-4CDA-AFB9-86771745F06B}"/>
    <cellStyle name="Comma 11 2 3 4 2 2" xfId="15192" xr:uid="{80CCFB9F-62D0-456F-9575-15FDFB125511}"/>
    <cellStyle name="Comma 11 2 3 4 2 3" xfId="24209" xr:uid="{3880E506-E730-474B-893F-4C69567751EF}"/>
    <cellStyle name="Comma 11 2 3 4 3" xfId="11174" xr:uid="{BC36F5CF-A9EE-4DFE-8BD6-ECD8B2B83335}"/>
    <cellStyle name="Comma 11 2 3 4 4" xfId="20240" xr:uid="{79D3B735-F614-4625-A946-1B2F6FC9D872}"/>
    <cellStyle name="Comma 11 2 3 5" xfId="6177" xr:uid="{DAE02C83-F3AA-40F9-827B-74AD33B78606}"/>
    <cellStyle name="Comma 11 2 3 5 2" xfId="14458" xr:uid="{80B761F4-38DB-4B6E-B4A6-046F1BC5C195}"/>
    <cellStyle name="Comma 11 2 3 5 2 2" xfId="23480" xr:uid="{E22A5F94-13EA-4C9B-8135-D40B23409A18}"/>
    <cellStyle name="Comma 11 2 3 5 3" xfId="10362" xr:uid="{76F89FB0-C4E3-45D9-A428-6F260C0166BE}"/>
    <cellStyle name="Comma 11 2 3 5 4" xfId="19428" xr:uid="{24D086C8-AE29-4651-8039-DEE0C7B17ECB}"/>
    <cellStyle name="Comma 11 2 3 6" xfId="4865" xr:uid="{9FF3FBA9-6F6C-4915-BDEC-41EA4551F2DD}"/>
    <cellStyle name="Comma 11 2 3 6 2" xfId="12837" xr:uid="{9ADA0437-0BD1-49D1-831F-8CC976BDABD5}"/>
    <cellStyle name="Comma 11 2 3 6 3" xfId="21869" xr:uid="{E0252B33-F26D-4AA5-AAA5-45A5B30EB588}"/>
    <cellStyle name="Comma 11 2 3 7" xfId="16452" xr:uid="{22FDBF2C-C6CD-4A45-A398-D3FB94D49249}"/>
    <cellStyle name="Comma 11 2 3 7 2" xfId="25473" xr:uid="{F6FDEC2C-7F44-48C7-8A3A-CEF61AEE7116}"/>
    <cellStyle name="Comma 11 2 3 8" xfId="9189" xr:uid="{D4A18080-F0A7-45E8-9854-7FBD32261725}"/>
    <cellStyle name="Comma 11 2 3 9" xfId="18255" xr:uid="{83310CDC-C66E-46A0-9870-7E752D793B13}"/>
    <cellStyle name="Comma 11 2 4" xfId="3701" xr:uid="{9B729B38-61C0-4C4F-9357-9FE4E49C7AFF}"/>
    <cellStyle name="Comma 11 2 4 2" xfId="7841" xr:uid="{EF13CD2C-288B-44C5-B1EB-09F84236D51B}"/>
    <cellStyle name="Comma 11 2 4 2 2" xfId="15781" xr:uid="{E435B289-0E6D-43ED-9CA1-113272DD442A}"/>
    <cellStyle name="Comma 11 2 4 2 2 2" xfId="24797" xr:uid="{BC00D289-AAEE-449C-97B5-D1165F298467}"/>
    <cellStyle name="Comma 11 2 4 2 3" xfId="11793" xr:uid="{D389774F-CD33-4F97-AC84-7EC893987CF2}"/>
    <cellStyle name="Comma 11 2 4 2 4" xfId="20859" xr:uid="{DAF83EA7-A46E-434C-8212-AA28B34A022A}"/>
    <cellStyle name="Comma 11 2 4 3" xfId="5485" xr:uid="{B2D79817-1ABB-4B70-8573-30945F59A70C}"/>
    <cellStyle name="Comma 11 2 4 3 2" xfId="13593" xr:uid="{0EFA77BB-0F88-4274-87C8-61994F1896F8}"/>
    <cellStyle name="Comma 11 2 4 3 3" xfId="22615" xr:uid="{0D4D81C8-B444-448F-900C-6EA932AC95DE}"/>
    <cellStyle name="Comma 11 2 4 4" xfId="9808" xr:uid="{2F577B30-6E91-4660-8C82-DBDB825D5689}"/>
    <cellStyle name="Comma 11 2 4 5" xfId="18874" xr:uid="{4AFEA7C9-09E1-4C67-B9E9-D0007474B3B6}"/>
    <cellStyle name="Comma 11 2 5" xfId="2516" xr:uid="{23CA26C4-9A8F-487D-8509-15907F3ABC6E}"/>
    <cellStyle name="Comma 11 2 5 2" xfId="6718" xr:uid="{7B4BB69E-9CCA-4159-9AD3-67713B6616F1}"/>
    <cellStyle name="Comma 11 2 5 2 2" xfId="14933" xr:uid="{65A94EB2-BAD1-4BEE-92B6-552E5B4B3FE3}"/>
    <cellStyle name="Comma 11 2 5 2 3" xfId="23953" xr:uid="{7F1888C0-7A59-4796-A3B6-A27BEB799A50}"/>
    <cellStyle name="Comma 11 2 5 3" xfId="10744" xr:uid="{316BC1B7-F404-4E69-B33E-59B5F6A5C9DF}"/>
    <cellStyle name="Comma 11 2 5 4" xfId="19810" xr:uid="{A304FDAB-259A-4311-ABCC-8B2BC7D139A3}"/>
    <cellStyle name="Comma 11 2 6" xfId="6020" xr:uid="{9A153045-55AF-4556-9F77-CF30DCD74B41}"/>
    <cellStyle name="Comma 11 2 6 2" xfId="14302" xr:uid="{DCA7D88D-A16A-46E7-9150-75045A01FCC6}"/>
    <cellStyle name="Comma 11 2 6 2 2" xfId="23324" xr:uid="{3BAC931F-36DF-4E30-AA87-82A52032EDA3}"/>
    <cellStyle name="Comma 11 2 6 3" xfId="10250" xr:uid="{39DDF84A-5AA3-462E-8C3B-E9F895889C9D}"/>
    <cellStyle name="Comma 11 2 6 4" xfId="19316" xr:uid="{50D1C558-4B09-4069-BB2D-14A947D33C6F}"/>
    <cellStyle name="Comma 11 2 7" xfId="4435" xr:uid="{7BF805B5-FE2F-4023-874F-50EC9CC20D8E}"/>
    <cellStyle name="Comma 11 2 7 2" xfId="12505" xr:uid="{272D774D-735E-4D3A-9126-B1D49AC62D68}"/>
    <cellStyle name="Comma 11 2 7 3" xfId="21543" xr:uid="{32773429-AA9A-4C89-ADE3-8A8860B3A76D}"/>
    <cellStyle name="Comma 11 2 8" xfId="12740" xr:uid="{564AAE3A-978E-4E4C-B052-83DADF3AE45C}"/>
    <cellStyle name="Comma 11 2 8 2" xfId="21773" xr:uid="{CE1CCE57-ACE4-4F75-AA7D-C9145E4BC329}"/>
    <cellStyle name="Comma 11 2 9" xfId="12387" xr:uid="{42AF61BF-2B92-43D0-937F-55D66B654E94}"/>
    <cellStyle name="Comma 11 2 9 2" xfId="21436" xr:uid="{B3816BBE-9DDD-4493-B119-CA97520DBEDE}"/>
    <cellStyle name="Comma 11 2 9 3" xfId="21441" xr:uid="{7D6BF581-C483-40E2-9172-454D16E34BF1}"/>
    <cellStyle name="Comma 11 3" xfId="1029" xr:uid="{9093A79B-3D62-4E48-BD7C-588A676CA66F}"/>
    <cellStyle name="Comma 11 3 10" xfId="17911" xr:uid="{5473CE45-1BAB-478E-B661-E0535FFF5AC2}"/>
    <cellStyle name="Comma 11 3 2" xfId="1563" xr:uid="{3918A62A-5757-4908-8F26-B0C02B937F90}"/>
    <cellStyle name="Comma 11 3 2 2" xfId="1971" xr:uid="{7F981F92-53ED-49FC-B2F7-C48F703FD3EE}"/>
    <cellStyle name="Comma 11 3 2 2 2" xfId="4062" xr:uid="{FC3566F2-BF0F-4CF5-8831-312D7736671A}"/>
    <cellStyle name="Comma 11 3 2 2 2 2" xfId="8199" xr:uid="{686DE2B7-28AD-46F4-A447-050944CB221E}"/>
    <cellStyle name="Comma 11 3 2 2 2 2 2" xfId="16140" xr:uid="{6C37794C-C88C-4A44-A1D3-7E3E5BFA5DB5}"/>
    <cellStyle name="Comma 11 3 2 2 2 2 2 2" xfId="25156" xr:uid="{50923B36-7257-475B-9D9F-8AFA3BC4F423}"/>
    <cellStyle name="Comma 11 3 2 2 2 2 3" xfId="12043" xr:uid="{1C9D92B3-116E-4483-8E44-1543D8CEEAEE}"/>
    <cellStyle name="Comma 11 3 2 2 2 2 4" xfId="21109" xr:uid="{3FB313E1-8D5B-4B21-B197-126C983C0677}"/>
    <cellStyle name="Comma 11 3 2 2 2 3" xfId="5735" xr:uid="{5BB91D9F-7C96-4322-A2C3-944223EE4F6A}"/>
    <cellStyle name="Comma 11 3 2 2 2 3 2" xfId="13952" xr:uid="{8555D420-2826-4A52-A501-49CCD820F894}"/>
    <cellStyle name="Comma 11 3 2 2 2 3 3" xfId="22974" xr:uid="{FADF710F-9ECF-4482-A43A-41429A3635F5}"/>
    <cellStyle name="Comma 11 3 2 2 2 4" xfId="10058" xr:uid="{0CA0AB55-27A9-4952-B3BD-F7EE06935864}"/>
    <cellStyle name="Comma 11 3 2 2 2 5" xfId="19124" xr:uid="{21893FFF-428C-40FE-A6E3-AC1E6B07AAF7}"/>
    <cellStyle name="Comma 11 3 2 2 3" xfId="3354" xr:uid="{9B8C4503-713A-4D2E-89C5-794A430BBF82}"/>
    <cellStyle name="Comma 11 3 2 2 3 2" xfId="7556" xr:uid="{7ED73E1C-AF47-4D09-B148-10133624D548}"/>
    <cellStyle name="Comma 11 3 2 2 3 2 2" xfId="15468" xr:uid="{93BA574E-0068-422E-8854-A7EAE7F706DA}"/>
    <cellStyle name="Comma 11 3 2 2 3 2 3" xfId="24484" xr:uid="{D4293F00-A588-4052-B262-DAB6AF2717A8}"/>
    <cellStyle name="Comma 11 3 2 2 3 3" xfId="11582" xr:uid="{4D3F3A51-78E1-44CA-9EB9-E89C87CD5760}"/>
    <cellStyle name="Comma 11 3 2 2 3 4" xfId="20648" xr:uid="{9CF2BDF8-5705-4778-974F-BDB03B8FDCB3}"/>
    <cellStyle name="Comma 11 3 2 2 4" xfId="6383" xr:uid="{420FA850-3A7B-494D-8911-B6336AF73059}"/>
    <cellStyle name="Comma 11 3 2 2 4 2" xfId="14661" xr:uid="{4B2EDB62-FB5B-4E19-ABFC-8DC3DDEAE2C8}"/>
    <cellStyle name="Comma 11 3 2 2 4 2 2" xfId="23683" xr:uid="{D7BEB401-39A8-425E-9130-A5DBADC5D344}"/>
    <cellStyle name="Comma 11 3 2 2 4 3" xfId="10500" xr:uid="{12F09E59-DACB-4906-8740-35C6BA9FEC90}"/>
    <cellStyle name="Comma 11 3 2 2 4 4" xfId="19566" xr:uid="{62F719A7-1CFC-4A50-8F97-0265F9BE76DA}"/>
    <cellStyle name="Comma 11 3 2 2 5" xfId="5273" xr:uid="{21F42E9C-05B2-4C88-8CBE-C268F76C5794}"/>
    <cellStyle name="Comma 11 3 2 2 5 2" xfId="13190" xr:uid="{4010C9D8-A79A-4FAB-AD85-58F617EC1E48}"/>
    <cellStyle name="Comma 11 3 2 2 5 3" xfId="22213" xr:uid="{93B76B1D-EA17-4988-8CC1-C9FE4C541F6A}"/>
    <cellStyle name="Comma 11 3 2 2 6" xfId="16862" xr:uid="{12CCB2A7-5C4D-46CE-8672-5ADC8532D7D1}"/>
    <cellStyle name="Comma 11 3 2 2 6 2" xfId="25881" xr:uid="{20DE0318-D1F7-40FC-92B2-973262C533A0}"/>
    <cellStyle name="Comma 11 3 2 2 7" xfId="9597" xr:uid="{F87ED76B-7FAC-4BFD-B36B-7B645A7D5E29}"/>
    <cellStyle name="Comma 11 3 2 2 8" xfId="18663" xr:uid="{FBE9A32E-936E-4979-818B-294724B7129C}"/>
    <cellStyle name="Comma 11 3 2 3" xfId="3877" xr:uid="{1F088CE0-C154-444B-BE4C-D2F5BB48EB0B}"/>
    <cellStyle name="Comma 11 3 2 3 2" xfId="8015" xr:uid="{5D0F784E-83C6-4637-8F65-D5877C116C64}"/>
    <cellStyle name="Comma 11 3 2 3 2 2" xfId="15956" xr:uid="{85D01D98-2640-4F94-B670-33EDE8CB2406}"/>
    <cellStyle name="Comma 11 3 2 3 2 2 2" xfId="24972" xr:uid="{24B8B3A6-0A70-400F-95BC-7BC065643146}"/>
    <cellStyle name="Comma 11 3 2 3 2 3" xfId="11922" xr:uid="{ADCB630C-935D-4CCB-B7D4-FA5FB1472F6D}"/>
    <cellStyle name="Comma 11 3 2 3 2 4" xfId="20988" xr:uid="{392A1A64-F7AE-483E-AFD1-8A47FEDBCD36}"/>
    <cellStyle name="Comma 11 3 2 3 3" xfId="5614" xr:uid="{A4183792-50FF-47D3-81FC-1B3B7002EE0C}"/>
    <cellStyle name="Comma 11 3 2 3 3 2" xfId="13768" xr:uid="{32035780-7356-4568-9715-0096875E324A}"/>
    <cellStyle name="Comma 11 3 2 3 3 3" xfId="22790" xr:uid="{93F386B5-7AD0-4D85-B839-DEE0896BC971}"/>
    <cellStyle name="Comma 11 3 2 3 4" xfId="9937" xr:uid="{87AD2F17-3B3C-4624-9403-D5A5E424BAAE}"/>
    <cellStyle name="Comma 11 3 2 3 5" xfId="19003" xr:uid="{2BFD53BF-36EA-4AA6-85D8-39000FE8FB07}"/>
    <cellStyle name="Comma 11 3 2 4" xfId="3033" xr:uid="{DA293B72-B5A9-4D63-8E1D-0004AC8ADAE8}"/>
    <cellStyle name="Comma 11 3 2 4 2" xfId="7235" xr:uid="{961E3EE4-1341-4785-8BB3-6F1F9FAA968E}"/>
    <cellStyle name="Comma 11 3 2 4 2 2" xfId="15248" xr:uid="{460BC289-DBAB-4450-B024-D072E8443ECC}"/>
    <cellStyle name="Comma 11 3 2 4 2 3" xfId="24266" xr:uid="{C7FE2639-E540-48C5-B3E4-8727F41AE67B}"/>
    <cellStyle name="Comma 11 3 2 4 3" xfId="11261" xr:uid="{C502FD9D-414B-4C87-B21F-69B183769CC7}"/>
    <cellStyle name="Comma 11 3 2 4 4" xfId="20327" xr:uid="{866733F8-5B9E-488C-85A9-D0EC19C67979}"/>
    <cellStyle name="Comma 11 3 2 5" xfId="6196" xr:uid="{B99B01CC-2283-40B7-AAB3-FE94F69E0F62}"/>
    <cellStyle name="Comma 11 3 2 5 2" xfId="14477" xr:uid="{37C89D45-5BEB-4F25-9A0D-48CB62EBA40B}"/>
    <cellStyle name="Comma 11 3 2 5 2 2" xfId="23499" xr:uid="{00EE7F1A-00E3-4C82-A3EB-B37AFC402237}"/>
    <cellStyle name="Comma 11 3 2 5 3" xfId="10379" xr:uid="{8EAF4277-C597-4D41-91DA-32AEBB9A973D}"/>
    <cellStyle name="Comma 11 3 2 5 4" xfId="19445" xr:uid="{23E9346C-CBAF-48BB-8037-564247E39E58}"/>
    <cellStyle name="Comma 11 3 2 6" xfId="4952" xr:uid="{0C817224-4CE7-41BB-819E-872C168BF414}"/>
    <cellStyle name="Comma 11 3 2 6 2" xfId="12896" xr:uid="{6162C097-30B1-401B-B6FC-0316592D9581}"/>
    <cellStyle name="Comma 11 3 2 6 3" xfId="21925" xr:uid="{20D2BE5D-80D5-4F7E-A804-FEE02AA12E2E}"/>
    <cellStyle name="Comma 11 3 2 7" xfId="16539" xr:uid="{68F4E0F1-52C8-4613-8400-E6E13793245E}"/>
    <cellStyle name="Comma 11 3 2 7 2" xfId="25560" xr:uid="{36A01A70-66D4-4500-A9F3-29F562F0CBDD}"/>
    <cellStyle name="Comma 11 3 2 8" xfId="9276" xr:uid="{8DF537BB-2CA2-4729-B7EE-71BB5804E6AB}"/>
    <cellStyle name="Comma 11 3 2 9" xfId="18342" xr:uid="{B2F2D79D-0D0D-4505-8C44-042AA1A522FD}"/>
    <cellStyle name="Comma 11 3 3" xfId="3720" xr:uid="{F6B6535A-E95E-4946-A3DA-8EF02EDE487B}"/>
    <cellStyle name="Comma 11 3 3 2" xfId="7860" xr:uid="{7876AEC5-9B74-4072-99A1-D076E54EC5BB}"/>
    <cellStyle name="Comma 11 3 3 2 2" xfId="15800" xr:uid="{21BA5E52-4827-4BD2-A781-814AC336AD8E}"/>
    <cellStyle name="Comma 11 3 3 2 2 2" xfId="24816" xr:uid="{AC372EDC-CF1A-4CCC-B73C-EC127836030C}"/>
    <cellStyle name="Comma 11 3 3 2 3" xfId="11810" xr:uid="{A5F6A375-288A-4FA8-98F8-BD9E3EC7AF4F}"/>
    <cellStyle name="Comma 11 3 3 2 4" xfId="20876" xr:uid="{9615C723-A1A3-4A67-B803-98D31F420363}"/>
    <cellStyle name="Comma 11 3 3 3" xfId="5502" xr:uid="{117E6F31-E72D-4E1F-87B8-627466F0C4E8}"/>
    <cellStyle name="Comma 11 3 3 3 2" xfId="13612" xr:uid="{CB09A425-552D-41C4-B6BF-FF6BB87B4B50}"/>
    <cellStyle name="Comma 11 3 3 3 3" xfId="22634" xr:uid="{868EB118-4D8A-4C31-9EBE-9B4B02EEEDE9}"/>
    <cellStyle name="Comma 11 3 3 4" xfId="9825" xr:uid="{F05541D9-49C3-4F80-B79A-8F89CB9D15E3}"/>
    <cellStyle name="Comma 11 3 3 5" xfId="18891" xr:uid="{72F8E711-9E94-43B9-AF6D-2AC92BF3E962}"/>
    <cellStyle name="Comma 11 3 4" xfId="2602" xr:uid="{915222AC-647F-404C-939B-E642A8A526ED}"/>
    <cellStyle name="Comma 11 3 4 2" xfId="6804" xr:uid="{3DBAE956-92B2-4549-92F6-0FF6B6FE5156}"/>
    <cellStyle name="Comma 11 3 4 2 2" xfId="14985" xr:uid="{EFD03A2A-A49B-483A-8E6D-A1A95B80852D}"/>
    <cellStyle name="Comma 11 3 4 2 3" xfId="24005" xr:uid="{FFAF0052-B2B5-4119-A0A8-668210CD6641}"/>
    <cellStyle name="Comma 11 3 4 3" xfId="10830" xr:uid="{E977396C-EC33-47D6-8146-2B7556101194}"/>
    <cellStyle name="Comma 11 3 4 4" xfId="19896" xr:uid="{527CF8E7-6973-4D60-AC4F-A71E1DE20752}"/>
    <cellStyle name="Comma 11 3 5" xfId="6039" xr:uid="{CE9CD2F4-B7F8-49C8-B2D0-320965ACAE44}"/>
    <cellStyle name="Comma 11 3 5 2" xfId="14321" xr:uid="{44DDA853-860B-483C-B277-DE01A8104273}"/>
    <cellStyle name="Comma 11 3 5 2 2" xfId="23343" xr:uid="{1CFF8195-5781-4266-A12B-98B7B38933E3}"/>
    <cellStyle name="Comma 11 3 5 3" xfId="10267" xr:uid="{A0F285D8-5C1C-461F-B04B-C94AD1659920}"/>
    <cellStyle name="Comma 11 3 5 4" xfId="19333" xr:uid="{A1370F7E-188D-4E86-966D-748D5040C402}"/>
    <cellStyle name="Comma 11 3 6" xfId="4521" xr:uid="{8B9C26E0-CD8B-49AA-9703-EA05201FAF5F}"/>
    <cellStyle name="Comma 11 3 6 2" xfId="12565" xr:uid="{59E3CE55-BCAB-4B9F-8694-83B7DFC34C43}"/>
    <cellStyle name="Comma 11 3 6 3" xfId="21602" xr:uid="{15A6D12E-47A1-49D5-A0F0-CE731B461F49}"/>
    <cellStyle name="Comma 11 3 7" xfId="15195" xr:uid="{2C32D2A9-9856-4CDC-A15A-1B6CC4CB0C7E}"/>
    <cellStyle name="Comma 11 3 7 2" xfId="24212" xr:uid="{D2DED22B-BDD5-4546-AEE0-B05921FC10F4}"/>
    <cellStyle name="Comma 11 3 8" xfId="13389" xr:uid="{23DE0CFE-A3AE-483E-9952-46D9360F5F4F}"/>
    <cellStyle name="Comma 11 3 8 2" xfId="24069" xr:uid="{4C2CE5AF-7AC5-4475-B772-6EAEA070B876}"/>
    <cellStyle name="Comma 11 3 8 3" xfId="22413" xr:uid="{FA228A18-242D-4692-B16D-7A8ABF4F966F}"/>
    <cellStyle name="Comma 11 3 9" xfId="8845" xr:uid="{2925FD80-EA3D-477F-8A80-EAB83C6DA069}"/>
    <cellStyle name="Comma 11 4" xfId="1232" xr:uid="{3723BD2F-5153-4B70-A961-FF4A88D92A70}"/>
    <cellStyle name="Comma 11 4 10" xfId="18114" xr:uid="{36AF5871-171E-4C9A-86B8-3ABBD17920E1}"/>
    <cellStyle name="Comma 11 4 2" xfId="1766" xr:uid="{26E3FA41-EF61-4443-83E9-8DB09A711032}"/>
    <cellStyle name="Comma 11 4 2 2" xfId="2033" xr:uid="{673A11BD-AA8B-49A4-95C8-350296376065}"/>
    <cellStyle name="Comma 11 4 2 2 2" xfId="4124" xr:uid="{2220163B-3DF2-40B9-903C-45298E3AE102}"/>
    <cellStyle name="Comma 11 4 2 2 2 2" xfId="8261" xr:uid="{0417B4FE-CB85-4B11-AD61-91A4443EF268}"/>
    <cellStyle name="Comma 11 4 2 2 2 2 2" xfId="16202" xr:uid="{DF8F7550-0269-4B33-A519-486D0F144562}"/>
    <cellStyle name="Comma 11 4 2 2 2 2 2 2" xfId="25218" xr:uid="{8AEE52D5-AF6B-4163-A678-38402EFA1E8C}"/>
    <cellStyle name="Comma 11 4 2 2 2 2 3" xfId="12104" xr:uid="{90DB355F-5750-4A66-8FB7-A93555416F82}"/>
    <cellStyle name="Comma 11 4 2 2 2 2 4" xfId="21170" xr:uid="{492F33FE-3CC4-4814-BDE3-C6C1D0ECFF71}"/>
    <cellStyle name="Comma 11 4 2 2 2 3" xfId="5796" xr:uid="{F2B86447-F76B-4C6F-BAD2-17D0216BD042}"/>
    <cellStyle name="Comma 11 4 2 2 2 3 2" xfId="14014" xr:uid="{8E716069-A644-4A86-8407-AB01BD08D30D}"/>
    <cellStyle name="Comma 11 4 2 2 2 3 3" xfId="23036" xr:uid="{E2A46DB2-A274-4736-A195-D9BFFF8291E5}"/>
    <cellStyle name="Comma 11 4 2 2 2 4" xfId="10119" xr:uid="{EE6DF25A-E47F-4C06-A54A-55DE70AE500B}"/>
    <cellStyle name="Comma 11 4 2 2 2 5" xfId="19185" xr:uid="{75847FC1-2E33-4242-8AD8-18E84FE4859A}"/>
    <cellStyle name="Comma 11 4 2 2 3" xfId="3415" xr:uid="{87AFBB14-073C-4E62-A8A3-EC2FB0E7F70D}"/>
    <cellStyle name="Comma 11 4 2 2 3 2" xfId="7617" xr:uid="{CC1D9559-F946-466B-A378-1EBD76B33EDF}"/>
    <cellStyle name="Comma 11 4 2 2 3 2 2" xfId="15529" xr:uid="{81633658-5B4D-4865-B820-BD446E600002}"/>
    <cellStyle name="Comma 11 4 2 2 3 2 3" xfId="24545" xr:uid="{CBF64A07-6915-4E1F-8892-B267B8868616}"/>
    <cellStyle name="Comma 11 4 2 2 3 3" xfId="11643" xr:uid="{5895C410-FBAF-4B57-8CF4-AA22548325E3}"/>
    <cellStyle name="Comma 11 4 2 2 3 4" xfId="20709" xr:uid="{7E1EDFDD-B49B-4203-9001-81D34262E81A}"/>
    <cellStyle name="Comma 11 4 2 2 4" xfId="6445" xr:uid="{1F2F2327-1A03-4681-AC36-E6C4FFFA1D8A}"/>
    <cellStyle name="Comma 11 4 2 2 4 2" xfId="14723" xr:uid="{F2843745-5942-483C-965E-1808E2E80578}"/>
    <cellStyle name="Comma 11 4 2 2 4 2 2" xfId="23745" xr:uid="{BB8D2F07-FF7F-4BE5-A9CE-F704392431F0}"/>
    <cellStyle name="Comma 11 4 2 2 4 3" xfId="10561" xr:uid="{08DC68F1-057C-45BE-AF96-DA89FE2F9D89}"/>
    <cellStyle name="Comma 11 4 2 2 4 4" xfId="19627" xr:uid="{50FA99A5-5A68-40EC-AB76-B3BB07F5B48F}"/>
    <cellStyle name="Comma 11 4 2 2 5" xfId="5334" xr:uid="{C121AD09-D6CF-4D40-9256-557E947C7EEE}"/>
    <cellStyle name="Comma 11 4 2 2 5 2" xfId="13252" xr:uid="{F2BE7F79-866A-4702-B61A-6F4ECA258B4E}"/>
    <cellStyle name="Comma 11 4 2 2 5 3" xfId="22275" xr:uid="{7288278F-86DD-4666-9617-0255F968C12F}"/>
    <cellStyle name="Comma 11 4 2 2 6" xfId="16923" xr:uid="{D4300804-FB77-4685-99F1-387F63E06719}"/>
    <cellStyle name="Comma 11 4 2 2 6 2" xfId="25942" xr:uid="{F920BFCD-1D93-41FB-BD39-67CC0D6C6F53}"/>
    <cellStyle name="Comma 11 4 2 2 7" xfId="9658" xr:uid="{ABD0996E-87A6-4A5F-9A7F-AD7AA9CDDA15}"/>
    <cellStyle name="Comma 11 4 2 2 8" xfId="18724" xr:uid="{E68A1D56-70EA-4EAF-A92E-F06BF9B0BAAA}"/>
    <cellStyle name="Comma 11 4 2 3" xfId="3938" xr:uid="{F586ABA2-ECD6-40AF-9410-BEF673B38F7D}"/>
    <cellStyle name="Comma 11 4 2 3 2" xfId="8076" xr:uid="{88309742-AE34-4C64-B92A-852B66A6B7C3}"/>
    <cellStyle name="Comma 11 4 2 3 2 2" xfId="16017" xr:uid="{9E0615CE-9E4B-49B9-85B8-0052CF85614E}"/>
    <cellStyle name="Comma 11 4 2 3 2 2 2" xfId="25033" xr:uid="{530CBEC2-5D3F-43B4-B359-6D00510CDEF3}"/>
    <cellStyle name="Comma 11 4 2 3 2 3" xfId="11983" xr:uid="{EC6567A6-528A-4236-B2DC-0850D39C75F7}"/>
    <cellStyle name="Comma 11 4 2 3 2 4" xfId="21049" xr:uid="{76CE6ABF-861A-409C-9FA8-C1A3D34C59ED}"/>
    <cellStyle name="Comma 11 4 2 3 3" xfId="5675" xr:uid="{7A69778C-0979-4A43-AFEF-1AC1F93B0503}"/>
    <cellStyle name="Comma 11 4 2 3 3 2" xfId="13829" xr:uid="{2AD662E4-5D88-47E8-B05C-A18A1DCAF492}"/>
    <cellStyle name="Comma 11 4 2 3 3 3" xfId="22851" xr:uid="{F13CBBF8-2D7B-4FEE-AE04-4B3A384F5C5A}"/>
    <cellStyle name="Comma 11 4 2 3 4" xfId="9998" xr:uid="{D4A2C999-D429-443B-91D5-88917EB3127D}"/>
    <cellStyle name="Comma 11 4 2 3 5" xfId="19064" xr:uid="{F573F7DB-1261-48B6-A085-E12E2A8DC945}"/>
    <cellStyle name="Comma 11 4 2 4" xfId="3236" xr:uid="{0AFC40FB-5B62-458C-9C97-FF609FF128A6}"/>
    <cellStyle name="Comma 11 4 2 4 2" xfId="7438" xr:uid="{B2B0A28F-72DC-43C2-A2A0-F881046EEC35}"/>
    <cellStyle name="Comma 11 4 2 4 2 2" xfId="15375" xr:uid="{E45D06A5-8711-44B3-B824-CD86466C59A6}"/>
    <cellStyle name="Comma 11 4 2 4 2 3" xfId="24392" xr:uid="{CE8B011E-FBDD-4300-AFF3-CB2F1928A51A}"/>
    <cellStyle name="Comma 11 4 2 4 3" xfId="11464" xr:uid="{0243A365-E263-4712-A0F9-9772578449F9}"/>
    <cellStyle name="Comma 11 4 2 4 4" xfId="20530" xr:uid="{8B512093-6780-44A9-9008-5997D70F04BF}"/>
    <cellStyle name="Comma 11 4 2 5" xfId="6260" xr:uid="{0D3B25B6-3BB9-4743-A553-3B661FD2430B}"/>
    <cellStyle name="Comma 11 4 2 5 2" xfId="14538" xr:uid="{90421BB7-DCAB-4FB8-8E4F-89F476B22E68}"/>
    <cellStyle name="Comma 11 4 2 5 2 2" xfId="23560" xr:uid="{4B02CD45-3FFC-4873-9DA2-F3FAADBA544A}"/>
    <cellStyle name="Comma 11 4 2 5 3" xfId="10440" xr:uid="{C8D6586F-8704-4805-BBCC-6865056DC4C3}"/>
    <cellStyle name="Comma 11 4 2 5 4" xfId="19506" xr:uid="{F252955A-4EE5-4E3F-9370-254ACABE0B47}"/>
    <cellStyle name="Comma 11 4 2 6" xfId="5155" xr:uid="{7E4856E2-0399-44B9-8767-FAFFCFF2F3F0}"/>
    <cellStyle name="Comma 11 4 2 6 2" xfId="13020" xr:uid="{438FABB9-69F9-48BE-8312-CC6E75BA3EDA}"/>
    <cellStyle name="Comma 11 4 2 6 3" xfId="22047" xr:uid="{57659604-FA77-4B47-8EC2-1F377E8DEF6E}"/>
    <cellStyle name="Comma 11 4 2 7" xfId="16742" xr:uid="{4694CA13-6C6A-4E96-A3E8-030580E3C5EF}"/>
    <cellStyle name="Comma 11 4 2 7 2" xfId="25763" xr:uid="{B314FC4E-41D9-468F-8C9B-B3810305034B}"/>
    <cellStyle name="Comma 11 4 2 8" xfId="9479" xr:uid="{95C52AE0-DD2C-4B7C-8A4A-30862765A67F}"/>
    <cellStyle name="Comma 11 4 2 9" xfId="18545" xr:uid="{C9B65D8D-299C-4E77-B0A7-910E105E3C6A}"/>
    <cellStyle name="Comma 11 4 3" xfId="3781" xr:uid="{AE7F6E8D-F53A-4F74-BD1C-7CD5A80696CB}"/>
    <cellStyle name="Comma 11 4 3 2" xfId="7921" xr:uid="{E1D4ACA0-38BF-49C1-8F33-4C7A3057FB50}"/>
    <cellStyle name="Comma 11 4 3 2 2" xfId="15861" xr:uid="{76649A4B-14BF-4919-ADF3-A1C8C77B2F10}"/>
    <cellStyle name="Comma 11 4 3 2 2 2" xfId="24877" xr:uid="{6A2E60E3-4AFA-4DC7-B923-B18124A7A4EA}"/>
    <cellStyle name="Comma 11 4 3 2 3" xfId="11871" xr:uid="{D529E3A7-481E-465C-8A53-51B585886CF6}"/>
    <cellStyle name="Comma 11 4 3 2 4" xfId="20937" xr:uid="{83928102-F634-45C2-9A26-32CD4678574B}"/>
    <cellStyle name="Comma 11 4 3 3" xfId="5563" xr:uid="{AF1856D8-E131-4FDC-8E56-3BEF531F8061}"/>
    <cellStyle name="Comma 11 4 3 3 2" xfId="13673" xr:uid="{674D87CF-E05C-4041-A0C9-D58353474143}"/>
    <cellStyle name="Comma 11 4 3 3 3" xfId="22695" xr:uid="{432DCB82-8D83-4384-8A76-49A32CEBCD34}"/>
    <cellStyle name="Comma 11 4 3 4" xfId="9886" xr:uid="{68EFE44C-909B-405A-A123-DC281FBD2AF6}"/>
    <cellStyle name="Comma 11 4 3 5" xfId="18952" xr:uid="{7E40509A-DBD4-4324-BB28-081F0DE64CD2}"/>
    <cellStyle name="Comma 11 4 4" xfId="2805" xr:uid="{2C2FA498-EA1A-445E-9420-2E912C9285CF}"/>
    <cellStyle name="Comma 11 4 4 2" xfId="7007" xr:uid="{E9DCA2E4-9B6F-4CFF-9785-3539841CCAE9}"/>
    <cellStyle name="Comma 11 4 4 2 2" xfId="15110" xr:uid="{82B5849A-2545-499D-AD52-5E31004111CF}"/>
    <cellStyle name="Comma 11 4 4 2 3" xfId="24127" xr:uid="{3EFA601B-DEB1-499F-AA13-E4F15F3833B7}"/>
    <cellStyle name="Comma 11 4 4 3" xfId="11033" xr:uid="{1CAF61B5-3099-4DCA-B2D9-FF80C4308DFD}"/>
    <cellStyle name="Comma 11 4 4 4" xfId="20099" xr:uid="{8D3FD8DB-CFF2-417F-93E9-E934F9FE749B}"/>
    <cellStyle name="Comma 11 4 5" xfId="6100" xr:uid="{FFDE69E0-B35C-4693-A71D-4FE7D562083F}"/>
    <cellStyle name="Comma 11 4 5 2" xfId="14382" xr:uid="{1B7F5867-7C74-4E72-901C-7B7169589551}"/>
    <cellStyle name="Comma 11 4 5 2 2" xfId="23404" xr:uid="{04FC6F3B-A071-4510-AEE9-687EB53BBA33}"/>
    <cellStyle name="Comma 11 4 5 3" xfId="10328" xr:uid="{49C1EC38-1F1C-4361-A864-E0A9826365E5}"/>
    <cellStyle name="Comma 11 4 5 4" xfId="19394" xr:uid="{E1DA3CF9-F144-4589-BEBE-AFB9A8962298}"/>
    <cellStyle name="Comma 11 4 6" xfId="4724" xr:uid="{46C22869-DA09-4362-BA4C-427E14897904}"/>
    <cellStyle name="Comma 11 4 6 2" xfId="12693" xr:uid="{644C9B42-072A-4F4A-A6D4-48CD4B1A21D8}"/>
    <cellStyle name="Comma 11 4 6 3" xfId="21727" xr:uid="{2B706E03-696E-4A56-8466-FA63575BC950}"/>
    <cellStyle name="Comma 11 4 7" xfId="15390" xr:uid="{B8530851-6734-48C9-97DB-3740AA6A925B}"/>
    <cellStyle name="Comma 11 4 7 2" xfId="24406" xr:uid="{8F969F22-91DD-4F04-8D02-43FB043E0844}"/>
    <cellStyle name="Comma 11 4 8" xfId="12875" xr:uid="{C04C535B-1917-44F6-9F27-D1DDB0CD2677}"/>
    <cellStyle name="Comma 11 4 8 2" xfId="26384" xr:uid="{B7581DDB-C54A-4883-8B90-A61C165BA673}"/>
    <cellStyle name="Comma 11 4 8 3" xfId="21906" xr:uid="{61F4073C-07FB-4DCE-9FDE-42A8E0CD9027}"/>
    <cellStyle name="Comma 11 4 9" xfId="9048" xr:uid="{46F501B8-C8C6-4942-B8CA-7D71DA7A1602}"/>
    <cellStyle name="Comma 11 5" xfId="1384" xr:uid="{75F0FAFA-7E95-4BB5-979A-39D53E55D434}"/>
    <cellStyle name="Comma 11 5 2" xfId="1909" xr:uid="{FB5097AD-562E-4D28-9FAD-8D9F07E1948F}"/>
    <cellStyle name="Comma 11 5 2 2" xfId="4000" xr:uid="{8A2DD142-37EE-4BFA-B945-09621A9333DD}"/>
    <cellStyle name="Comma 11 5 2 2 2" xfId="8137" xr:uid="{BB3E59A1-F46F-4013-9443-09564C48D48E}"/>
    <cellStyle name="Comma 11 5 2 2 2 2" xfId="16078" xr:uid="{7FA9F62F-5E65-4235-8673-688FBCD321F0}"/>
    <cellStyle name="Comma 11 5 2 2 2 2 2" xfId="25094" xr:uid="{3361A50B-B284-4B83-A65D-D44629DC5FA2}"/>
    <cellStyle name="Comma 11 5 2 2 2 3" xfId="11998" xr:uid="{3F384F9E-0DBE-47AD-AC54-77A6EF3CCD0A}"/>
    <cellStyle name="Comma 11 5 2 2 2 4" xfId="21064" xr:uid="{4D76E5EB-EDC5-4BA3-84FC-8D0ED62D4DD0}"/>
    <cellStyle name="Comma 11 5 2 2 3" xfId="5690" xr:uid="{07C0E1E4-CB43-471B-9EA3-DF901D441B75}"/>
    <cellStyle name="Comma 11 5 2 2 3 2" xfId="13890" xr:uid="{2F013136-33ED-4BDA-88E9-A961A77A0EE6}"/>
    <cellStyle name="Comma 11 5 2 2 3 3" xfId="22912" xr:uid="{29D73692-1668-4DF1-B286-A17A1B3A9196}"/>
    <cellStyle name="Comma 11 5 2 2 4" xfId="10013" xr:uid="{298A790B-F5B8-4672-995F-F7808A6F2285}"/>
    <cellStyle name="Comma 11 5 2 2 5" xfId="19079" xr:uid="{F7413547-8BA7-4EC9-89ED-88B227EA3F4D}"/>
    <cellStyle name="Comma 11 5 2 3" xfId="3309" xr:uid="{5BD1E41C-AF8B-48FA-9F12-9B9E613CE4A5}"/>
    <cellStyle name="Comma 11 5 2 3 2" xfId="7511" xr:uid="{CD085458-1D0A-49D1-B0A8-CD618B8AE22E}"/>
    <cellStyle name="Comma 11 5 2 3 2 2" xfId="15423" xr:uid="{5A73749B-D84B-420B-B59B-521BFFF18C51}"/>
    <cellStyle name="Comma 11 5 2 3 2 3" xfId="24439" xr:uid="{48024ADC-01A7-4B46-A51C-869AD6F6F656}"/>
    <cellStyle name="Comma 11 5 2 3 3" xfId="11537" xr:uid="{3C56F9C9-7662-4429-B509-26D92FB8C3CD}"/>
    <cellStyle name="Comma 11 5 2 3 4" xfId="20603" xr:uid="{801A1213-49DE-4861-AF8C-1BDABA5ED396}"/>
    <cellStyle name="Comma 11 5 2 4" xfId="6321" xr:uid="{DB8E15EA-7076-4E00-8083-DA42BFC45EFD}"/>
    <cellStyle name="Comma 11 5 2 4 2" xfId="14599" xr:uid="{FB459FCF-8F58-4D21-A5EA-794EA328B2E9}"/>
    <cellStyle name="Comma 11 5 2 4 2 2" xfId="23621" xr:uid="{01392445-7AE9-4363-98C2-08F2A7AA9A93}"/>
    <cellStyle name="Comma 11 5 2 4 3" xfId="10455" xr:uid="{70A58352-7395-4343-A0EA-57E9C01E943C}"/>
    <cellStyle name="Comma 11 5 2 4 4" xfId="19521" xr:uid="{1EC577D0-2EC4-4C10-92DE-ECF61812DCC1}"/>
    <cellStyle name="Comma 11 5 2 5" xfId="5228" xr:uid="{6A670DFE-0A3B-4317-950A-F93BC3D8921E}"/>
    <cellStyle name="Comma 11 5 2 5 2" xfId="13128" xr:uid="{D232DFCC-211E-4023-B08B-2C29E4AD81AE}"/>
    <cellStyle name="Comma 11 5 2 5 3" xfId="22151" xr:uid="{FD812D5E-F9AF-437A-864E-4EBAEBA6D856}"/>
    <cellStyle name="Comma 11 5 2 6" xfId="16817" xr:uid="{A9848DE2-1F1B-47C1-9ECE-2C013B3CADD8}"/>
    <cellStyle name="Comma 11 5 2 6 2" xfId="25836" xr:uid="{238FB5D1-0F10-4EE9-8CB3-D2AE3731118F}"/>
    <cellStyle name="Comma 11 5 2 7" xfId="9552" xr:uid="{0E79244A-01BB-48A2-A029-213B56098769}"/>
    <cellStyle name="Comma 11 5 2 8" xfId="18618" xr:uid="{3F413D84-1C15-4250-8A6B-8773F18C9EFD}"/>
    <cellStyle name="Comma 11 5 3" xfId="3814" xr:uid="{FE71C109-FA35-4816-9684-FE6F4C1F5D5B}"/>
    <cellStyle name="Comma 11 5 3 2" xfId="7953" xr:uid="{DA204FCF-1D93-424B-9C92-87166FB3781B}"/>
    <cellStyle name="Comma 11 5 3 2 2" xfId="15894" xr:uid="{571F67C3-24D3-4FCC-8C1D-C5F7732937D2}"/>
    <cellStyle name="Comma 11 5 3 2 2 2" xfId="24910" xr:uid="{C912DF48-B4F1-4C46-9B79-B34C2A7C320A}"/>
    <cellStyle name="Comma 11 5 3 2 3" xfId="11877" xr:uid="{5232408F-645B-4CE1-AFCF-C1C42F02A126}"/>
    <cellStyle name="Comma 11 5 3 2 4" xfId="20943" xr:uid="{F7896447-ED19-4E87-9784-061022A8C646}"/>
    <cellStyle name="Comma 11 5 3 3" xfId="5569" xr:uid="{497C68AA-0550-4367-A672-1FD6238CF53A}"/>
    <cellStyle name="Comma 11 5 3 3 2" xfId="13706" xr:uid="{908592D7-E45F-43EF-B526-49B498C7B145}"/>
    <cellStyle name="Comma 11 5 3 3 3" xfId="22728" xr:uid="{464D92B1-B67F-4197-8ABB-21E0D62A6B58}"/>
    <cellStyle name="Comma 11 5 3 4" xfId="9892" xr:uid="{17FDC577-A8F0-4608-A6C3-7FB53D3436F3}"/>
    <cellStyle name="Comma 11 5 3 5" xfId="18958" xr:uid="{6970B45D-5570-481A-987A-295371F30022}"/>
    <cellStyle name="Comma 11 5 4" xfId="2871" xr:uid="{C1DE6BE4-58F6-49E2-9942-150FA4D13B25}"/>
    <cellStyle name="Comma 11 5 4 2" xfId="7073" xr:uid="{44F13348-EB78-4505-A5E4-4F364D82845C}"/>
    <cellStyle name="Comma 11 5 4 2 2" xfId="15150" xr:uid="{E6764F05-A765-4B79-B976-73A3CC894FBA}"/>
    <cellStyle name="Comma 11 5 4 2 3" xfId="24167" xr:uid="{FB2ECD30-AECB-4F80-A551-28365C6C24CA}"/>
    <cellStyle name="Comma 11 5 4 3" xfId="11099" xr:uid="{EA45A979-2232-4532-9771-A8F0974EA198}"/>
    <cellStyle name="Comma 11 5 4 4" xfId="20165" xr:uid="{D173D79E-49F9-4800-AADD-9E877D6EB6A2}"/>
    <cellStyle name="Comma 11 5 5" xfId="6133" xr:uid="{570FE8E8-8D9C-414F-8D10-290C199C06E5}"/>
    <cellStyle name="Comma 11 5 5 2" xfId="14415" xr:uid="{BDEBB2A8-5FE0-42F9-A360-8F167440AFF6}"/>
    <cellStyle name="Comma 11 5 5 2 2" xfId="23437" xr:uid="{4AE30629-2A25-414F-9C45-D526259A0B14}"/>
    <cellStyle name="Comma 11 5 5 3" xfId="10334" xr:uid="{490A94DE-B36D-4A56-B54E-A991F1130A70}"/>
    <cellStyle name="Comma 11 5 5 4" xfId="19400" xr:uid="{BFBBE6AC-476A-461E-A658-D4E1606D1B7D}"/>
    <cellStyle name="Comma 11 5 6" xfId="4790" xr:uid="{906F796D-1599-49BD-884F-43A1CA555891}"/>
    <cellStyle name="Comma 11 5 6 2" xfId="12778" xr:uid="{7E0544AE-8FB6-4C7F-BAE7-C002319BE3AA}"/>
    <cellStyle name="Comma 11 5 6 3" xfId="21810" xr:uid="{F85E908C-61CF-4FCB-B8C4-5430D6371B27}"/>
    <cellStyle name="Comma 11 5 7" xfId="15295" xr:uid="{45972775-3E51-4C35-AD28-C78A7AFA2CBA}"/>
    <cellStyle name="Comma 11 5 7 2" xfId="24313" xr:uid="{DD757C6F-DE2F-4E92-A6A3-52027EBF755A}"/>
    <cellStyle name="Comma 11 5 8" xfId="9114" xr:uid="{F42CB263-A762-4655-99A4-9C509FCE4A9A}"/>
    <cellStyle name="Comma 11 5 9" xfId="18180" xr:uid="{7AA023ED-696F-4A0D-8689-4F7CF9D0D82B}"/>
    <cellStyle name="Comma 11 6" xfId="772" xr:uid="{769DC247-35A6-4E3D-B58F-BFB5A04EFF8E}"/>
    <cellStyle name="Comma 11 6 2" xfId="3655" xr:uid="{D78EF68F-F140-4909-933E-67ED7DCFEED9}"/>
    <cellStyle name="Comma 11 6 2 2" xfId="7798" xr:uid="{93765FCC-E33E-4E83-8A2D-3364363189B4}"/>
    <cellStyle name="Comma 11 6 2 2 2" xfId="15736" xr:uid="{5E887943-36F1-44B2-B430-19DCCE3D1100}"/>
    <cellStyle name="Comma 11 6 2 2 2 2" xfId="24752" xr:uid="{FBD715BB-E1BE-4D36-8080-F48506E3EA7B}"/>
    <cellStyle name="Comma 11 6 2 2 3" xfId="11764" xr:uid="{FDAD2788-6EA1-4591-B669-1B82059059EA}"/>
    <cellStyle name="Comma 11 6 2 2 4" xfId="20830" xr:uid="{01F9F88A-B928-4503-A714-B29884FC5F5E}"/>
    <cellStyle name="Comma 11 6 2 3" xfId="5456" xr:uid="{B8B36C5A-2ED1-41DA-89CD-12610B3CC1ED}"/>
    <cellStyle name="Comma 11 6 2 3 2" xfId="13547" xr:uid="{C5FDBB7E-BAC9-4773-BD99-02E78B383049}"/>
    <cellStyle name="Comma 11 6 2 3 3" xfId="22569" xr:uid="{3C31EE20-2A18-47FE-8479-14277B5F8485}"/>
    <cellStyle name="Comma 11 6 2 4" xfId="9779" xr:uid="{B4A88475-EB50-4C36-AE4E-CDB8459053AC}"/>
    <cellStyle name="Comma 11 6 2 5" xfId="18845" xr:uid="{B7C52C9F-C0C4-4635-B47F-6BD447704D35}"/>
    <cellStyle name="Comma 11 6 3" xfId="2454" xr:uid="{8FF14F72-7E2E-4263-A58E-6D1A59F591AE}"/>
    <cellStyle name="Comma 11 6 3 2" xfId="6656" xr:uid="{DBFE1913-775E-453B-9093-6A96A52E39E3}"/>
    <cellStyle name="Comma 11 6 3 2 2" xfId="14901" xr:uid="{86C30A91-3BA4-4DF2-9DA2-4309C0BEF83E}"/>
    <cellStyle name="Comma 11 6 3 2 3" xfId="23922" xr:uid="{9BC70758-9753-483D-A9F4-EE4BE165679E}"/>
    <cellStyle name="Comma 11 6 3 3" xfId="10682" xr:uid="{FEA3DB60-1FA4-4CD8-95BB-8E67A1C017BD}"/>
    <cellStyle name="Comma 11 6 3 4" xfId="19748" xr:uid="{8DEEE94E-94BE-434D-89EE-CEDB49FA3108}"/>
    <cellStyle name="Comma 11 6 4" xfId="5975" xr:uid="{0BEF7166-591C-45F0-9FB3-3ADA5728DA40}"/>
    <cellStyle name="Comma 11 6 4 2" xfId="14257" xr:uid="{17E09318-0DF8-4F15-AF51-071602E061FA}"/>
    <cellStyle name="Comma 11 6 4 2 2" xfId="23279" xr:uid="{397001B3-750B-4161-A077-FD392A333A54}"/>
    <cellStyle name="Comma 11 6 4 3" xfId="10222" xr:uid="{FFE1B2AE-025F-4E85-BCE2-13509BD3E811}"/>
    <cellStyle name="Comma 11 6 4 4" xfId="19288" xr:uid="{B9ECC5A0-2385-4588-8B3C-A49BDA99CFBB}"/>
    <cellStyle name="Comma 11 6 5" xfId="4372" xr:uid="{4EE8C478-FDE3-483F-B8CB-5B6212194B66}"/>
    <cellStyle name="Comma 11 6 5 2" xfId="12431" xr:uid="{969D7E02-9BE1-4666-BF74-8FFE5D27895E}"/>
    <cellStyle name="Comma 11 6 5 3" xfId="21473" xr:uid="{F212ADFD-5E2A-495F-83AD-477C3C2C61AB}"/>
    <cellStyle name="Comma 11 6 6" xfId="8697" xr:uid="{B01C89B2-B841-4E14-AE7F-EFC487970534}"/>
    <cellStyle name="Comma 11 6 7" xfId="17763" xr:uid="{98454B15-1109-450F-9DFB-EA7253A94DF4}"/>
    <cellStyle name="Comma 11 7" xfId="2160" xr:uid="{370EC3C9-14E7-44DF-9557-1604DF966993}"/>
    <cellStyle name="Comma 11 7 2" xfId="4177" xr:uid="{8E3E93E8-464A-4A62-BC76-19E109F27F8E}"/>
    <cellStyle name="Comma 11 7 2 2" xfId="8314" xr:uid="{EABC817B-3509-45B0-9CD5-B7027FCE24FC}"/>
    <cellStyle name="Comma 11 7 2 2 2" xfId="16255" xr:uid="{1C1DA722-BCB0-451C-B295-D4F160BADDE2}"/>
    <cellStyle name="Comma 11 7 2 2 2 2" xfId="25271" xr:uid="{648FB3AC-39DA-4065-A6BF-DDBC2E5F2DC8}"/>
    <cellStyle name="Comma 11 7 2 3" xfId="14067" xr:uid="{9D4D06BA-8ADB-4742-8A04-1F7E2724EC21}"/>
    <cellStyle name="Comma 11 7 2 3 2" xfId="23089" xr:uid="{591D7CF5-828B-47B3-ABBF-7DC71BB5F4B6}"/>
    <cellStyle name="Comma 11 7 3" xfId="3428" xr:uid="{A79DFAAF-0924-44CC-831C-8BC2E7403DE2}"/>
    <cellStyle name="Comma 11 7 3 2" xfId="15540" xr:uid="{4C484D87-875B-4A8C-829F-EC1F71D1E631}"/>
    <cellStyle name="Comma 11 7 3 2 2" xfId="24556" xr:uid="{7E3DE8DF-7314-4176-9E88-005C35889902}"/>
    <cellStyle name="Comma 11 7 4" xfId="6498" xr:uid="{5F5A5825-7547-43BE-A960-07BA317EFDA5}"/>
    <cellStyle name="Comma 11 7 4 2" xfId="14776" xr:uid="{EF4F680D-0C05-4A1C-9150-E32CDD109190}"/>
    <cellStyle name="Comma 11 7 4 2 2" xfId="23798" xr:uid="{11D025F1-4DC1-4C7E-8812-417736246343}"/>
    <cellStyle name="Comma 11 7 5" xfId="13311" xr:uid="{DFC59ACB-B9C7-4845-BEC6-04CF535423AD}"/>
    <cellStyle name="Comma 11 7 5 2" xfId="22336" xr:uid="{2963BCAA-EFCC-4690-B64E-403AB9563641}"/>
    <cellStyle name="Comma 11 8" xfId="321" xr:uid="{BD27085F-C545-4157-8CBE-80A93BE1970D}"/>
    <cellStyle name="Comma 11 8 2" xfId="3579" xr:uid="{A8E6CC96-E025-4C20-B28C-3024E539170B}"/>
    <cellStyle name="Comma 11 8 2 2" xfId="15670" xr:uid="{922C4629-747D-4912-A0FC-1916FEFCB7A5}"/>
    <cellStyle name="Comma 11 8 2 2 2" xfId="24685" xr:uid="{9A1D7A71-15A3-4F3A-9342-8FAED96EB4E5}"/>
    <cellStyle name="Comma 11 8 3" xfId="5916" xr:uid="{FC9CAC0D-3390-4249-A9D7-BEC76F3CC8D7}"/>
    <cellStyle name="Comma 11 8 3 2" xfId="14201" xr:uid="{C96C71AC-5D3A-461E-B077-7EC5ED5000EF}"/>
    <cellStyle name="Comma 11 8 3 2 2" xfId="23223" xr:uid="{C64FA7A2-325A-4765-84C2-FA89EDD8EAFF}"/>
    <cellStyle name="Comma 11 8 4" xfId="13472" xr:uid="{E6D714CA-DAAE-48F8-83A2-12A9624CDD3E}"/>
    <cellStyle name="Comma 11 8 4 2" xfId="22495" xr:uid="{C1FFF44E-3205-4667-8A81-F7FACF418FF6}"/>
    <cellStyle name="Comma 11 9" xfId="3520" xr:uid="{63AFB338-88A4-4936-B774-F790686A96A8}"/>
    <cellStyle name="Comma 11 9 2" xfId="7680" xr:uid="{4484B3DC-5C9B-4938-AEB1-4DC9701975F8}"/>
    <cellStyle name="Comma 11 9 2 2" xfId="15614" xr:uid="{249B571F-3F59-4FA2-8A37-A73B3431CACA}"/>
    <cellStyle name="Comma 11 9 2 2 2" xfId="24629" xr:uid="{08E4040C-9933-4561-B8C3-850EEDA7B0FD}"/>
    <cellStyle name="Comma 11 9 3" xfId="13415" xr:uid="{3161E9BA-A81D-43B8-ABDA-07414C0C9A20}"/>
    <cellStyle name="Comma 11 9 3 2" xfId="22438" xr:uid="{2946930C-FD70-406D-8822-7FA67822576D}"/>
    <cellStyle name="Comma 110" xfId="26869" xr:uid="{202980F1-ED2A-489C-A0ED-480993B858BA}"/>
    <cellStyle name="Comma 111" xfId="26870" xr:uid="{F5CF05A4-45C2-4012-A89F-A2118E542D44}"/>
    <cellStyle name="Comma 112" xfId="26871" xr:uid="{BAA769BB-E593-438D-B686-B91F8D8F087B}"/>
    <cellStyle name="Comma 113" xfId="26872" xr:uid="{8FA2E861-2994-4E94-A3FB-0EB507AA943B}"/>
    <cellStyle name="Comma 114" xfId="26873" xr:uid="{8CE0E92E-FBCE-4865-BA0C-B29526CAC4D3}"/>
    <cellStyle name="Comma 115" xfId="26874" xr:uid="{BC1BFEED-B2B3-4522-8568-AC08AEFE8386}"/>
    <cellStyle name="Comma 116" xfId="26875" xr:uid="{7F8245CB-DC06-4091-B06C-986F5F8A40B6}"/>
    <cellStyle name="Comma 117" xfId="26876" xr:uid="{DD91C031-34BD-4271-A82D-BE4FD447440F}"/>
    <cellStyle name="Comma 118" xfId="26877" xr:uid="{259B526F-20D8-4DFA-9BAC-9070C8CD3765}"/>
    <cellStyle name="Comma 119" xfId="26878" xr:uid="{4C67F07C-DE8E-4AE2-96EC-627854ADAB52}"/>
    <cellStyle name="Comma 12" xfId="67" xr:uid="{39490C41-9B80-4274-B611-87E0B3BBE372}"/>
    <cellStyle name="Comma 12 10" xfId="8590" xr:uid="{658A66CF-F058-4902-9A8F-9DB16D2CD256}"/>
    <cellStyle name="Comma 12 10 2" xfId="16444" xr:uid="{6685C79F-FFD8-485B-819E-926734766AA4}"/>
    <cellStyle name="Comma 12 10 2 2" xfId="25465" xr:uid="{852875D3-51BD-426E-B577-BBAF39EB564E}"/>
    <cellStyle name="Comma 12 10 3" xfId="12243" xr:uid="{4928A592-8544-4CD4-94E3-968AF9D635F7}"/>
    <cellStyle name="Comma 12 10 4" xfId="21309" xr:uid="{2498AF17-4B36-48CB-8CF2-AF93BCE149BD}"/>
    <cellStyle name="Comma 12 11" xfId="4377" xr:uid="{D4FFA8F3-7932-4453-B978-B92542D9236C}"/>
    <cellStyle name="Comma 12 11 2" xfId="12440" xr:uid="{D4D1F460-B3BF-46B9-BC69-C648C67FAB6E}"/>
    <cellStyle name="Comma 12 11 3" xfId="21483" xr:uid="{1E8B69B0-13E8-4DBE-A2F1-85088F180971}"/>
    <cellStyle name="Comma 12 12" xfId="15048" xr:uid="{38EF2AD8-76D7-46E1-8CEC-83A0336FEA01}"/>
    <cellStyle name="Comma 12 12 2" xfId="24066" xr:uid="{C7975A20-52AB-48F3-A9B4-90D17E8320DC}"/>
    <cellStyle name="Comma 12 13" xfId="13356" xr:uid="{6F46EC61-47EB-495C-B54A-88A8DDB20DAF}"/>
    <cellStyle name="Comma 12 13 2" xfId="26243" xr:uid="{48EB8A12-67F7-4DDB-A1AD-3789D0FE1BE0}"/>
    <cellStyle name="Comma 12 13 3" xfId="22381" xr:uid="{74F9E854-BDAF-4571-8509-4688239FF626}"/>
    <cellStyle name="Comma 12 14" xfId="8702" xr:uid="{9F2B6D32-DC97-4C17-9590-9498C7F0F77F}"/>
    <cellStyle name="Comma 12 15" xfId="17768" xr:uid="{C81793F1-B08F-4C53-9470-BE624C13E106}"/>
    <cellStyle name="Comma 12 16" xfId="27156" xr:uid="{0804C094-6ED2-4DC0-8289-CA28491D03F6}"/>
    <cellStyle name="Comma 12 17" xfId="27219" xr:uid="{503867DB-DF3B-47A1-B834-50BE46A3EE68}"/>
    <cellStyle name="Comma 12 18" xfId="790" xr:uid="{B8AA0758-2A58-4D50-AFE9-0770DB5C99B3}"/>
    <cellStyle name="Comma 12 19" xfId="27306" xr:uid="{CC9BA832-4906-41A7-BDC4-7FC8E3270099}"/>
    <cellStyle name="Comma 12 2" xfId="933" xr:uid="{63DBF6AB-83B4-44AB-BF10-0331DFC59E43}"/>
    <cellStyle name="Comma 12 2 2" xfId="1470" xr:uid="{39B55B37-6FD1-46BE-8C46-26B3DA86059C}"/>
    <cellStyle name="Comma 12 2 2 2" xfId="1951" xr:uid="{DF21C93D-2AA8-4BB6-8323-6ABB728535F3}"/>
    <cellStyle name="Comma 12 2 2 2 2" xfId="4042" xr:uid="{7BA5B476-B158-4DC1-BF7D-4991A25C0295}"/>
    <cellStyle name="Comma 12 2 2 2 2 2" xfId="8179" xr:uid="{6042DEE1-2B08-4EFF-AB81-61647C86FA1B}"/>
    <cellStyle name="Comma 12 2 2 2 2 2 2" xfId="16120" xr:uid="{92B8D20F-D24B-45BA-A196-028A15CC0686}"/>
    <cellStyle name="Comma 12 2 2 2 2 2 2 2" xfId="25136" xr:uid="{83C1E286-F94E-4BD6-A8A6-16C93A7B2193}"/>
    <cellStyle name="Comma 12 2 2 2 2 3" xfId="13932" xr:uid="{E2189CAA-BA67-4EA7-B1C5-E26A2D2BA289}"/>
    <cellStyle name="Comma 12 2 2 2 2 3 2" xfId="22954" xr:uid="{01A97F76-F1F9-4FB4-AC48-2A0C00BE66BE}"/>
    <cellStyle name="Comma 12 2 2 2 3" xfId="6363" xr:uid="{4431AEB5-BE35-45F9-8B7F-884E21711224}"/>
    <cellStyle name="Comma 12 2 2 2 3 2" xfId="14641" xr:uid="{0E4FF374-CACB-4A84-B50D-17DB9F4AA619}"/>
    <cellStyle name="Comma 12 2 2 2 3 2 2" xfId="23663" xr:uid="{289B7C96-CD9E-4A18-A900-0DF15B82C112}"/>
    <cellStyle name="Comma 12 2 2 2 4" xfId="13170" xr:uid="{AD0E9CF2-FB86-4017-ABDF-539182B7CD23}"/>
    <cellStyle name="Comma 12 2 2 2 4 2" xfId="22193" xr:uid="{20EB3AF0-3868-4F64-92DA-D1D5D9C83207}"/>
    <cellStyle name="Comma 12 2 2 3" xfId="3857" xr:uid="{A7729BDB-C419-418B-862F-C94D9DA4AF05}"/>
    <cellStyle name="Comma 12 2 2 3 2" xfId="7995" xr:uid="{A0A46FF8-C595-4DEE-BADA-4577748D7B6F}"/>
    <cellStyle name="Comma 12 2 2 3 2 2" xfId="15936" xr:uid="{80B32B64-AB0D-4C3D-BB7D-2BD12C8215BE}"/>
    <cellStyle name="Comma 12 2 2 3 2 2 2" xfId="24952" xr:uid="{52B85794-9E4A-46AA-9E24-9EB7DB49B2CD}"/>
    <cellStyle name="Comma 12 2 2 3 3" xfId="13748" xr:uid="{6187DC9D-1087-409B-9EB5-8F050AEDC249}"/>
    <cellStyle name="Comma 12 2 2 3 3 2" xfId="22770" xr:uid="{D86EF5B6-87DB-4D3E-BCE2-B2C5B4FDD5EA}"/>
    <cellStyle name="Comma 12 2 2 4" xfId="6176" xr:uid="{BEC78435-7ED3-437C-AF58-1F7EF24ADBD0}"/>
    <cellStyle name="Comma 12 2 2 4 2" xfId="14457" xr:uid="{7DC86544-080C-4AA6-83F5-6003D028F1B2}"/>
    <cellStyle name="Comma 12 2 2 4 2 2" xfId="23479" xr:uid="{8F15F347-F2A2-4627-8E28-1031C64CEEA9}"/>
    <cellStyle name="Comma 12 2 2 5" xfId="12836" xr:uid="{651AB7B7-384F-48D0-88BC-E41F0D33BCD5}"/>
    <cellStyle name="Comma 12 2 2 5 2" xfId="21867" xr:uid="{D61253E6-2C48-44FD-BB78-04257DBADDD8}"/>
    <cellStyle name="Comma 12 2 3" xfId="3700" xr:uid="{44441CC3-71DD-41B2-9B51-39ACB398DD1B}"/>
    <cellStyle name="Comma 12 2 3 2" xfId="7840" xr:uid="{6C3B6D0A-60A8-49FF-B4B0-07ABF5546ADE}"/>
    <cellStyle name="Comma 12 2 3 2 2" xfId="15780" xr:uid="{D0481DF2-1E9E-4141-A580-A44170C4E840}"/>
    <cellStyle name="Comma 12 2 3 2 2 2" xfId="24796" xr:uid="{7D74D05D-8EFE-45BF-AB20-9895E994CE3B}"/>
    <cellStyle name="Comma 12 2 3 3" xfId="13592" xr:uid="{3CCAA22F-442E-4AAF-8AD0-C6849768F26B}"/>
    <cellStyle name="Comma 12 2 3 3 2" xfId="22614" xr:uid="{B5ADCC25-A255-4F3B-835E-21208947B0FA}"/>
    <cellStyle name="Comma 12 2 4" xfId="6019" xr:uid="{ED39FC65-DBC5-42E9-85F5-CD4099A5FEC7}"/>
    <cellStyle name="Comma 12 2 4 2" xfId="14301" xr:uid="{B1E6A869-77A1-41D0-9248-FC268E022F04}"/>
    <cellStyle name="Comma 12 2 4 2 2" xfId="23323" xr:uid="{65A0804A-E2D2-40E6-90A8-F80BA941B7DF}"/>
    <cellStyle name="Comma 12 2 5" xfId="12504" xr:uid="{05C4C0D1-F17F-4C4C-992C-25A26451A19B}"/>
    <cellStyle name="Comma 12 2 5 2" xfId="21542" xr:uid="{D11D4D26-C2D7-4AB6-B900-8D438A393B93}"/>
    <cellStyle name="Comma 12 2 6" xfId="14858" xr:uid="{7248498A-650C-46CD-B392-5E36C1E44BB5}"/>
    <cellStyle name="Comma 12 2 6 2" xfId="26667" xr:uid="{44113A27-D438-44DE-A98C-FB6F92CB8774}"/>
    <cellStyle name="Comma 12 3" xfId="1034" xr:uid="{E9F816C0-01E5-4814-9038-305D9D708E37}"/>
    <cellStyle name="Comma 12 3 10" xfId="17916" xr:uid="{041DDB7F-BF7C-4692-B052-635515F8AB53}"/>
    <cellStyle name="Comma 12 3 2" xfId="1568" xr:uid="{BA4CB739-0732-4A42-AB27-489B7BE6C4A4}"/>
    <cellStyle name="Comma 12 3 2 2" xfId="1974" xr:uid="{FEB8383F-81F9-4847-8D47-1D6B3823A591}"/>
    <cellStyle name="Comma 12 3 2 2 2" xfId="4065" xr:uid="{94737F4C-C35D-4A6A-8972-0D03CF604F79}"/>
    <cellStyle name="Comma 12 3 2 2 2 2" xfId="8202" xr:uid="{E90BA382-3E64-4C20-AA9A-005DFF010098}"/>
    <cellStyle name="Comma 12 3 2 2 2 2 2" xfId="16143" xr:uid="{92B968E2-EFA9-49A5-AA82-B1B4798CB04E}"/>
    <cellStyle name="Comma 12 3 2 2 2 2 2 2" xfId="25159" xr:uid="{CC23FB90-2AE0-4394-A0F3-E79F5ABC240E}"/>
    <cellStyle name="Comma 12 3 2 2 2 2 3" xfId="12046" xr:uid="{E83372F0-EB80-431E-97D0-62F8501CC694}"/>
    <cellStyle name="Comma 12 3 2 2 2 2 4" xfId="21112" xr:uid="{EEF2000C-434B-48E1-9B89-164ACC1AA8BD}"/>
    <cellStyle name="Comma 12 3 2 2 2 3" xfId="5738" xr:uid="{0880607B-F921-48E8-BC9B-D4788E77E5C3}"/>
    <cellStyle name="Comma 12 3 2 2 2 3 2" xfId="13955" xr:uid="{4A1ED0F3-22AE-438F-9BAB-8C1C993C2205}"/>
    <cellStyle name="Comma 12 3 2 2 2 3 3" xfId="22977" xr:uid="{FD6A63B0-646A-4528-B77A-51FB307D570B}"/>
    <cellStyle name="Comma 12 3 2 2 2 4" xfId="10061" xr:uid="{0AA62FC8-5D6E-45E9-942E-1EA7B35A32BA}"/>
    <cellStyle name="Comma 12 3 2 2 2 5" xfId="19127" xr:uid="{4E49F450-AD2E-409A-8A5B-4E274A862B70}"/>
    <cellStyle name="Comma 12 3 2 2 3" xfId="3357" xr:uid="{18AC77F7-FDE9-4352-9D3E-96B33641BBFA}"/>
    <cellStyle name="Comma 12 3 2 2 3 2" xfId="7559" xr:uid="{BDAE6BB1-67FD-4481-B540-6296B4E5F8AC}"/>
    <cellStyle name="Comma 12 3 2 2 3 2 2" xfId="15471" xr:uid="{6287D0F2-A349-4960-950A-9682CFD2BB5F}"/>
    <cellStyle name="Comma 12 3 2 2 3 2 3" xfId="24487" xr:uid="{66AB0CF1-E6FC-4363-97E7-AEBA0AA8685E}"/>
    <cellStyle name="Comma 12 3 2 2 3 3" xfId="11585" xr:uid="{40146878-3389-458A-BAB2-1A4DC912C0E7}"/>
    <cellStyle name="Comma 12 3 2 2 3 4" xfId="20651" xr:uid="{FD8D0202-BB79-4E29-BF2F-A1599FADF84C}"/>
    <cellStyle name="Comma 12 3 2 2 4" xfId="6386" xr:uid="{0A63AE89-C1F4-44EC-9A74-5AF1CE178407}"/>
    <cellStyle name="Comma 12 3 2 2 4 2" xfId="14664" xr:uid="{BD895A9F-D591-4D44-93D3-363276A7D0D5}"/>
    <cellStyle name="Comma 12 3 2 2 4 2 2" xfId="23686" xr:uid="{7A10BF98-77F6-4E7F-9B99-3B3DE426DAE1}"/>
    <cellStyle name="Comma 12 3 2 2 4 3" xfId="10503" xr:uid="{8B750A70-3C2E-4F6A-BEFB-8D2944A141FE}"/>
    <cellStyle name="Comma 12 3 2 2 4 4" xfId="19569" xr:uid="{0962EE14-64C8-4C7E-B99E-B958D5E79F53}"/>
    <cellStyle name="Comma 12 3 2 2 5" xfId="5276" xr:uid="{A4109050-485F-4A7C-8F39-F8C8E150C45D}"/>
    <cellStyle name="Comma 12 3 2 2 5 2" xfId="13193" xr:uid="{26459C0E-4DAB-45F5-8407-13B237212EBA}"/>
    <cellStyle name="Comma 12 3 2 2 5 3" xfId="22216" xr:uid="{86D39CD4-4EC3-4064-ACD8-9B38CF2B2F8E}"/>
    <cellStyle name="Comma 12 3 2 2 6" xfId="16865" xr:uid="{7C5FAA0B-B543-4CDA-B40C-01CFC21071C6}"/>
    <cellStyle name="Comma 12 3 2 2 6 2" xfId="25884" xr:uid="{92600733-1EFA-43CB-B8C2-9AC2CDD3C314}"/>
    <cellStyle name="Comma 12 3 2 2 7" xfId="9600" xr:uid="{89E5AB60-AF95-4E7B-880A-9827E76C79EC}"/>
    <cellStyle name="Comma 12 3 2 2 8" xfId="18666" xr:uid="{82FC0A10-A702-4680-B2A7-68060C66E08C}"/>
    <cellStyle name="Comma 12 3 2 3" xfId="3880" xr:uid="{C8C269B7-8231-46DA-8838-700282B3C045}"/>
    <cellStyle name="Comma 12 3 2 3 2" xfId="8018" xr:uid="{FA40C84E-B26D-4328-A0CF-05EC0B2D598D}"/>
    <cellStyle name="Comma 12 3 2 3 2 2" xfId="15959" xr:uid="{0BE38103-B800-4F9C-B536-C50137935113}"/>
    <cellStyle name="Comma 12 3 2 3 2 2 2" xfId="24975" xr:uid="{07448262-A8EC-45AA-9986-55E9F59CF751}"/>
    <cellStyle name="Comma 12 3 2 3 2 3" xfId="11925" xr:uid="{85AB5F29-1622-4606-ACA0-9D71871B0CD7}"/>
    <cellStyle name="Comma 12 3 2 3 2 4" xfId="20991" xr:uid="{25FD824B-D0D9-46BA-B01B-9EA953429EEF}"/>
    <cellStyle name="Comma 12 3 2 3 3" xfId="5617" xr:uid="{EE8C7C08-69E6-4D34-A466-22AE1AB78433}"/>
    <cellStyle name="Comma 12 3 2 3 3 2" xfId="13771" xr:uid="{DF54E20A-C223-4D9A-AF74-6422D37427FA}"/>
    <cellStyle name="Comma 12 3 2 3 3 3" xfId="22793" xr:uid="{68D17F32-E4BD-48FF-994B-87DA8638F6AC}"/>
    <cellStyle name="Comma 12 3 2 3 4" xfId="9940" xr:uid="{5FD1BB49-5CC4-4A7E-B080-85015B975131}"/>
    <cellStyle name="Comma 12 3 2 3 5" xfId="19006" xr:uid="{8A39ED66-B937-4E8F-97E4-3C962D8DB6D8}"/>
    <cellStyle name="Comma 12 3 2 4" xfId="3038" xr:uid="{F66E5784-FAFC-452D-AE29-BD6D19F7F0E8}"/>
    <cellStyle name="Comma 12 3 2 4 2" xfId="7240" xr:uid="{BD0AC4D4-A99C-40D5-A90D-8374BE261729}"/>
    <cellStyle name="Comma 12 3 2 4 2 2" xfId="15251" xr:uid="{26685CC4-D727-4757-B392-0D747884C84A}"/>
    <cellStyle name="Comma 12 3 2 4 2 3" xfId="24269" xr:uid="{39576A5A-446F-49E8-A24C-2CA18D52BEBA}"/>
    <cellStyle name="Comma 12 3 2 4 3" xfId="11266" xr:uid="{77AF0E62-9225-4D5F-9C2D-67136E4FC91B}"/>
    <cellStyle name="Comma 12 3 2 4 4" xfId="20332" xr:uid="{A29211DE-A352-47F8-B2C2-BF5CCBB39303}"/>
    <cellStyle name="Comma 12 3 2 5" xfId="6199" xr:uid="{39B92788-8F73-46D5-9599-7559675C5D97}"/>
    <cellStyle name="Comma 12 3 2 5 2" xfId="14480" xr:uid="{DC9E2873-9491-4170-9603-90B79B597605}"/>
    <cellStyle name="Comma 12 3 2 5 2 2" xfId="23502" xr:uid="{BC434A9B-F5B6-4A9F-85C9-FD0E34723788}"/>
    <cellStyle name="Comma 12 3 2 5 3" xfId="10382" xr:uid="{A4C84053-EEAC-4760-A134-21E0BAC19A9E}"/>
    <cellStyle name="Comma 12 3 2 5 4" xfId="19448" xr:uid="{F38D2713-5D53-48AC-8F30-A023394C489D}"/>
    <cellStyle name="Comma 12 3 2 6" xfId="4957" xr:uid="{481C8B14-DCDB-47AB-9F12-7C0EC1C4551A}"/>
    <cellStyle name="Comma 12 3 2 6 2" xfId="12899" xr:uid="{A01BA43C-AAD6-4B79-9BC4-DC66503321F4}"/>
    <cellStyle name="Comma 12 3 2 6 3" xfId="21928" xr:uid="{8EDF6E2D-3060-475D-85F7-C0AF6ED76A28}"/>
    <cellStyle name="Comma 12 3 2 7" xfId="16544" xr:uid="{310A05EA-75C9-4726-9254-4C4B465CFD2B}"/>
    <cellStyle name="Comma 12 3 2 7 2" xfId="25565" xr:uid="{9FB82C4A-7CEE-4033-9863-89036CB41C49}"/>
    <cellStyle name="Comma 12 3 2 8" xfId="9281" xr:uid="{6E3088EA-B805-4D3C-8EFA-FA44FADA3E59}"/>
    <cellStyle name="Comma 12 3 2 9" xfId="18347" xr:uid="{E20D93BB-DDA9-40C9-A354-42DFA8817E0D}"/>
    <cellStyle name="Comma 12 3 3" xfId="3723" xr:uid="{17027F48-B55A-4C17-A7B5-F856361EF1E7}"/>
    <cellStyle name="Comma 12 3 3 2" xfId="7863" xr:uid="{2E4653B4-83A1-4C85-9F0F-98840A2A6463}"/>
    <cellStyle name="Comma 12 3 3 2 2" xfId="15803" xr:uid="{653ECF98-B395-49DE-9D24-DF129409B969}"/>
    <cellStyle name="Comma 12 3 3 2 2 2" xfId="24819" xr:uid="{F502AA32-52BF-4FE4-84CA-101AC96374AF}"/>
    <cellStyle name="Comma 12 3 3 2 3" xfId="11813" xr:uid="{395B596C-7F52-4089-B028-7B01FFDB6832}"/>
    <cellStyle name="Comma 12 3 3 2 4" xfId="20879" xr:uid="{185FF9D4-6CC1-4077-B841-68AC6BC45103}"/>
    <cellStyle name="Comma 12 3 3 3" xfId="5505" xr:uid="{5ECA8C8F-F9FE-42B7-8C64-AFB5BE3DE027}"/>
    <cellStyle name="Comma 12 3 3 3 2" xfId="13615" xr:uid="{97AA9AAF-FDD3-40BA-A6EC-3E3994209341}"/>
    <cellStyle name="Comma 12 3 3 3 3" xfId="22637" xr:uid="{DD7990BA-44AA-45A2-ADE8-75C62DC3EB5F}"/>
    <cellStyle name="Comma 12 3 3 4" xfId="9828" xr:uid="{40887E5B-5E90-46FC-901C-C109A2293CB8}"/>
    <cellStyle name="Comma 12 3 3 5" xfId="18894" xr:uid="{81710ACA-C2BB-46FC-AC5B-CFEE2122F3C9}"/>
    <cellStyle name="Comma 12 3 4" xfId="2607" xr:uid="{78D257A2-023B-44B1-A5C0-AA72217B3CED}"/>
    <cellStyle name="Comma 12 3 4 2" xfId="6809" xr:uid="{3E037A3E-77C6-4626-B443-0C30B0A9CD8E}"/>
    <cellStyle name="Comma 12 3 4 2 2" xfId="14989" xr:uid="{08AB7251-69E8-4A61-95A0-2EA13F266034}"/>
    <cellStyle name="Comma 12 3 4 2 3" xfId="24009" xr:uid="{19B9D0A6-E157-4F36-81A5-9E0463E13797}"/>
    <cellStyle name="Comma 12 3 4 3" xfId="10835" xr:uid="{4B9D921A-6CDA-4BCB-A616-16B51798989F}"/>
    <cellStyle name="Comma 12 3 4 4" xfId="19901" xr:uid="{3C8BE28C-20CA-4544-95BD-26C75CEB14DD}"/>
    <cellStyle name="Comma 12 3 5" xfId="6042" xr:uid="{15585E3C-6FEB-45C9-8D10-971DB3796C7C}"/>
    <cellStyle name="Comma 12 3 5 2" xfId="14324" xr:uid="{E124F6DD-7CDE-4954-9B2E-23A5563A3E3C}"/>
    <cellStyle name="Comma 12 3 5 2 2" xfId="23346" xr:uid="{1A71B232-8013-466B-B529-C8516AE99E39}"/>
    <cellStyle name="Comma 12 3 5 3" xfId="10270" xr:uid="{02FF0FBF-1746-4410-8B62-3DF0A049CD51}"/>
    <cellStyle name="Comma 12 3 5 4" xfId="19336" xr:uid="{2F300B2E-8421-40CB-B9CA-DC82A33D1A06}"/>
    <cellStyle name="Comma 12 3 6" xfId="4526" xr:uid="{A2B8D31A-7501-468B-8869-A713F9030652}"/>
    <cellStyle name="Comma 12 3 6 2" xfId="12568" xr:uid="{A8BA4CCF-2F38-41DE-B207-1A9B2120B5D3}"/>
    <cellStyle name="Comma 12 3 6 3" xfId="21605" xr:uid="{A7A463CA-395A-4F45-9142-0CEB512912FC}"/>
    <cellStyle name="Comma 12 3 7" xfId="12695" xr:uid="{9E1B28CC-8F1D-429A-B5FE-28B6A5847463}"/>
    <cellStyle name="Comma 12 3 7 2" xfId="21729" xr:uid="{17100518-2C9D-46E0-A4E8-67C440D093B1}"/>
    <cellStyle name="Comma 12 3 8" xfId="14853" xr:uid="{06709146-1AFF-4A69-8B04-CFB931AD3036}"/>
    <cellStyle name="Comma 12 3 8 2" xfId="26739" xr:uid="{D9813C52-DB47-4CCD-BC12-FB505ACF6630}"/>
    <cellStyle name="Comma 12 3 8 3" xfId="23875" xr:uid="{3C9ED78C-6EC0-4426-AE44-2AB472200B23}"/>
    <cellStyle name="Comma 12 3 9" xfId="8850" xr:uid="{97479899-080E-4DEB-AB26-6F4B0253F2D8}"/>
    <cellStyle name="Comma 12 4" xfId="1395" xr:uid="{DD9B0F42-AD25-422B-9A9D-B0C26EAFEC80}"/>
    <cellStyle name="Comma 12 4 2" xfId="1918" xr:uid="{537B9790-9F8D-47B9-A922-E5A207D816A8}"/>
    <cellStyle name="Comma 12 4 2 2" xfId="4009" xr:uid="{3896E7A9-D865-447E-9166-F7CCB1E45773}"/>
    <cellStyle name="Comma 12 4 2 2 2" xfId="8146" xr:uid="{40180E13-2E85-4BC8-9D5F-C6E7648D5184}"/>
    <cellStyle name="Comma 12 4 2 2 2 2" xfId="16087" xr:uid="{2E662A75-646B-4E83-8599-A35238DBB970}"/>
    <cellStyle name="Comma 12 4 2 2 2 2 2" xfId="25103" xr:uid="{4BDB9E2D-D5CD-431C-9FD1-807FC8D59B1D}"/>
    <cellStyle name="Comma 12 4 2 2 2 3" xfId="12001" xr:uid="{BE146F88-6B4D-4133-9DEB-37ABA790B0E5}"/>
    <cellStyle name="Comma 12 4 2 2 2 4" xfId="21067" xr:uid="{87DE85FB-60AB-4518-A249-BCC0B4AC980D}"/>
    <cellStyle name="Comma 12 4 2 2 3" xfId="5693" xr:uid="{ABEAEA01-EE70-433F-9285-B2A61077F9DB}"/>
    <cellStyle name="Comma 12 4 2 2 3 2" xfId="13899" xr:uid="{7C9DA6E2-474B-42D0-A942-37F68B630512}"/>
    <cellStyle name="Comma 12 4 2 2 3 3" xfId="22921" xr:uid="{A162CA46-E392-458C-912D-00EF628296F3}"/>
    <cellStyle name="Comma 12 4 2 2 4" xfId="10016" xr:uid="{BBAD6E84-F425-4C81-B3A3-7B21BBE2ABD7}"/>
    <cellStyle name="Comma 12 4 2 2 5" xfId="19082" xr:uid="{0796AECC-3C76-4AF3-82E2-D636A42DD5A6}"/>
    <cellStyle name="Comma 12 4 2 3" xfId="3312" xr:uid="{996F334B-4EF2-4DA7-B5E5-1981A84F02D7}"/>
    <cellStyle name="Comma 12 4 2 3 2" xfId="7514" xr:uid="{D759F110-832D-4D10-9B35-C4253A7107CF}"/>
    <cellStyle name="Comma 12 4 2 3 2 2" xfId="15426" xr:uid="{B553B7FB-DC1A-48C5-BF88-9462BF10D38E}"/>
    <cellStyle name="Comma 12 4 2 3 2 3" xfId="24442" xr:uid="{0197178B-AB37-4D9C-8DE5-5D9903EA7428}"/>
    <cellStyle name="Comma 12 4 2 3 3" xfId="11540" xr:uid="{2049E031-502A-4875-8909-3E1A40BE3B7B}"/>
    <cellStyle name="Comma 12 4 2 3 4" xfId="20606" xr:uid="{FE82B31D-B417-4922-BAD9-63D77D999089}"/>
    <cellStyle name="Comma 12 4 2 4" xfId="6330" xr:uid="{D3165359-0ABB-4B52-B588-BD6C697A7F54}"/>
    <cellStyle name="Comma 12 4 2 4 2" xfId="14608" xr:uid="{F2F8EBC7-C229-43C7-9063-53CD5A3C6F50}"/>
    <cellStyle name="Comma 12 4 2 4 2 2" xfId="23630" xr:uid="{3B29B36A-5A0A-4F25-AE1B-CA51942FAEA2}"/>
    <cellStyle name="Comma 12 4 2 4 3" xfId="10458" xr:uid="{541474FD-740C-41CF-A8E5-141662316051}"/>
    <cellStyle name="Comma 12 4 2 4 4" xfId="19524" xr:uid="{C82D6602-DFB8-46F5-BC39-B0F0F6090A0B}"/>
    <cellStyle name="Comma 12 4 2 5" xfId="5231" xr:uid="{34FAFD06-C6A5-4152-AD1D-B40637875002}"/>
    <cellStyle name="Comma 12 4 2 5 2" xfId="13137" xr:uid="{C2DE6C7A-B31B-49CA-8A05-29FD305C1CA7}"/>
    <cellStyle name="Comma 12 4 2 5 3" xfId="22160" xr:uid="{888FE92F-7ED5-4367-AD28-C71142FA71D6}"/>
    <cellStyle name="Comma 12 4 2 6" xfId="16820" xr:uid="{22D0E1FB-4171-447A-9791-36A7F162D189}"/>
    <cellStyle name="Comma 12 4 2 6 2" xfId="25839" xr:uid="{2F8079CA-33C0-4377-BA22-31B7DF500BB2}"/>
    <cellStyle name="Comma 12 4 2 7" xfId="9555" xr:uid="{9CFB1154-85F8-4133-9F31-22B8C735D14D}"/>
    <cellStyle name="Comma 12 4 2 8" xfId="18621" xr:uid="{3973259C-B2CB-4B36-BD1C-724C562A671C}"/>
    <cellStyle name="Comma 12 4 3" xfId="3823" xr:uid="{0F7C7B55-4107-47F3-BA2B-720E39CFD1C6}"/>
    <cellStyle name="Comma 12 4 3 2" xfId="7962" xr:uid="{10F842A4-C7ED-4AC9-BFFF-170A233E1820}"/>
    <cellStyle name="Comma 12 4 3 2 2" xfId="15903" xr:uid="{AEC55FC3-68AD-4D83-B463-4A4DD54E7A66}"/>
    <cellStyle name="Comma 12 4 3 2 2 2" xfId="24919" xr:uid="{0745A1CC-7EAD-49D7-B67E-7EAC77B307B9}"/>
    <cellStyle name="Comma 12 4 3 2 3" xfId="11880" xr:uid="{2535193B-EE4A-4293-8727-666A8759567B}"/>
    <cellStyle name="Comma 12 4 3 2 4" xfId="20946" xr:uid="{9B064B9D-88F5-4E07-AD97-3F11CA595468}"/>
    <cellStyle name="Comma 12 4 3 3" xfId="5572" xr:uid="{F53972B1-7CED-4AF2-844F-13838472296A}"/>
    <cellStyle name="Comma 12 4 3 3 2" xfId="13715" xr:uid="{D5D7D7EC-167B-436E-9EBB-895EA2B80ADF}"/>
    <cellStyle name="Comma 12 4 3 3 3" xfId="22737" xr:uid="{EBDF8D84-AB21-44CE-8E1C-D62A3374D8CC}"/>
    <cellStyle name="Comma 12 4 3 4" xfId="9895" xr:uid="{838154EF-4628-4376-9CFD-558E031F775A}"/>
    <cellStyle name="Comma 12 4 3 5" xfId="18961" xr:uid="{E6264C8B-F436-49FC-8EF3-54B3F648CCD4}"/>
    <cellStyle name="Comma 12 4 4" xfId="2876" xr:uid="{B979CAB3-3107-4A6D-A244-CB1E14875268}"/>
    <cellStyle name="Comma 12 4 4 2" xfId="7078" xr:uid="{C3882E6E-788B-4BBF-A9DE-658138D80D27}"/>
    <cellStyle name="Comma 12 4 4 2 2" xfId="15153" xr:uid="{8E678AFC-11BB-404B-AE24-EC7EFD612D79}"/>
    <cellStyle name="Comma 12 4 4 2 3" xfId="24170" xr:uid="{465F0BE6-8373-4910-90DD-7F49542E3F7D}"/>
    <cellStyle name="Comma 12 4 4 3" xfId="11104" xr:uid="{C91CE07A-F498-4F40-8E17-A6BAA1DF0293}"/>
    <cellStyle name="Comma 12 4 4 4" xfId="20170" xr:uid="{BB485C18-A997-4114-A156-A1C96A9D2C87}"/>
    <cellStyle name="Comma 12 4 5" xfId="6142" xr:uid="{50558CF6-CE18-409D-9CD9-FD84729F08AD}"/>
    <cellStyle name="Comma 12 4 5 2" xfId="14424" xr:uid="{A52A41FD-3FDA-4DFC-A6A2-B2F8205EF019}"/>
    <cellStyle name="Comma 12 4 5 2 2" xfId="23446" xr:uid="{E3E5DC0A-296F-42F1-9B1C-791205D4A4F7}"/>
    <cellStyle name="Comma 12 4 5 3" xfId="10337" xr:uid="{FF550F75-A1E6-436E-B569-435808818849}"/>
    <cellStyle name="Comma 12 4 5 4" xfId="19403" xr:uid="{DA8857FA-5A19-47B5-A663-A45527139568}"/>
    <cellStyle name="Comma 12 4 6" xfId="4795" xr:uid="{238763EC-7EEC-48B6-9DD1-D57F0475A576}"/>
    <cellStyle name="Comma 12 4 6 2" xfId="12787" xr:uid="{6EA07B44-9B8F-42CD-B73D-928D1C674ED8}"/>
    <cellStyle name="Comma 12 4 6 3" xfId="21819" xr:uid="{B27EAD9D-BD7D-47EE-97A0-72B43ADE4179}"/>
    <cellStyle name="Comma 12 4 7" xfId="14884" xr:uid="{0689EC98-765F-47B7-ACEF-1022769CCF66}"/>
    <cellStyle name="Comma 12 4 7 2" xfId="23905" xr:uid="{C7B418A6-6F51-4AB3-8368-11787F5525D8}"/>
    <cellStyle name="Comma 12 4 8" xfId="9119" xr:uid="{87D62475-80AC-4FF3-AB8F-4C32D06FBB6A}"/>
    <cellStyle name="Comma 12 4 9" xfId="18185" xr:uid="{04C61204-B143-4F20-826D-7B1248FB48BD}"/>
    <cellStyle name="Comma 12 5" xfId="2328" xr:uid="{A59BA423-671D-4978-8377-DBD2C959AB31}"/>
    <cellStyle name="Comma 12 5 2" xfId="4241" xr:uid="{88E6B36C-41F0-435A-93F3-A5F0D4CFD825}"/>
    <cellStyle name="Comma 12 5 2 2" xfId="8372" xr:uid="{8D2F864B-80E6-43A3-BFC8-D40A2C9EB600}"/>
    <cellStyle name="Comma 12 5 2 2 2" xfId="16317" xr:uid="{16D9FD87-CC7E-4759-B854-86A833E9F75C}"/>
    <cellStyle name="Comma 12 5 2 2 2 2" xfId="25333" xr:uid="{C5FFF1CF-6682-4223-B8B1-78B6B8837DA9}"/>
    <cellStyle name="Comma 12 5 2 2 3" xfId="12137" xr:uid="{622952F6-E1A5-4907-B937-7D3C4A531FB4}"/>
    <cellStyle name="Comma 12 5 2 2 4" xfId="21203" xr:uid="{A96BDDE4-0BC3-4660-977D-A17CEA61759B}"/>
    <cellStyle name="Comma 12 5 2 3" xfId="5829" xr:uid="{9333AF20-39C3-47CE-880D-EA9802847A16}"/>
    <cellStyle name="Comma 12 5 2 3 2" xfId="14130" xr:uid="{6D5BF4C0-693A-432C-94A5-6C0B4CAE1043}"/>
    <cellStyle name="Comma 12 5 2 3 3" xfId="23152" xr:uid="{044A21F0-2131-4BEF-968C-568858E8590F}"/>
    <cellStyle name="Comma 12 5 2 4" xfId="10152" xr:uid="{76A3D6B0-E01E-4D03-BC8C-8D7F73F8C371}"/>
    <cellStyle name="Comma 12 5 2 5" xfId="19218" xr:uid="{46A27206-F437-43D8-A0D8-1332FF441D87}"/>
    <cellStyle name="Comma 12 5 3" xfId="3501" xr:uid="{D76E2509-39F2-4ADB-A843-C9A661F63E52}"/>
    <cellStyle name="Comma 12 5 3 2" xfId="7669" xr:uid="{2F4BD4C1-52D3-45E5-ABF5-223130110246}"/>
    <cellStyle name="Comma 12 5 3 2 2" xfId="15600" xr:uid="{BBD786EE-3433-4076-82B7-3AA99218DDEB}"/>
    <cellStyle name="Comma 12 5 3 2 3" xfId="24616" xr:uid="{B9A37528-6E31-42A9-9DC8-233821A2D3EB}"/>
    <cellStyle name="Comma 12 5 3 3" xfId="11695" xr:uid="{13F94E6A-BA93-4688-BAB6-7444BE4670B9}"/>
    <cellStyle name="Comma 12 5 3 4" xfId="20761" xr:uid="{DEC0436C-5D3F-4B8B-9028-3873513577FE}"/>
    <cellStyle name="Comma 12 5 4" xfId="6560" xr:uid="{2D1CA7A1-58D2-410D-A7AB-46A91691BF8F}"/>
    <cellStyle name="Comma 12 5 4 2" xfId="14838" xr:uid="{13BAFE99-6C6B-4133-B5AB-AEEDB663A8D0}"/>
    <cellStyle name="Comma 12 5 4 2 2" xfId="23860" xr:uid="{7BFE525B-7E5C-4042-86DE-4C975DC8B9E1}"/>
    <cellStyle name="Comma 12 5 4 3" xfId="10594" xr:uid="{47291642-D4F3-434F-9116-AF2FDB25FFF6}"/>
    <cellStyle name="Comma 12 5 4 4" xfId="19660" xr:uid="{5B066EA7-E8C3-4403-BBC0-481DCEEBC444}"/>
    <cellStyle name="Comma 12 5 5" xfId="5387" xr:uid="{72971418-9A45-4C99-9B92-C400E51525AA}"/>
    <cellStyle name="Comma 12 5 5 2" xfId="13399" xr:uid="{E8BA5907-7321-4A58-AD1C-80C64B6C8A7A}"/>
    <cellStyle name="Comma 12 5 5 3" xfId="22422" xr:uid="{B60FFA98-31A4-4D97-B752-AA8C92DEE676}"/>
    <cellStyle name="Comma 12 5 6" xfId="9710" xr:uid="{3932A43D-1067-4392-9626-0A7D5E8C16C1}"/>
    <cellStyle name="Comma 12 5 7" xfId="18776" xr:uid="{84E17904-C621-4D57-AE0B-15FE39C2C426}"/>
    <cellStyle name="Comma 12 6" xfId="3664" xr:uid="{33D3CFDF-A173-46E8-9622-AFEBE0E63BEA}"/>
    <cellStyle name="Comma 12 6 2" xfId="7805" xr:uid="{D7703BB1-094F-45A8-9CEF-9A04177D8932}"/>
    <cellStyle name="Comma 12 6 2 2" xfId="15745" xr:uid="{97BBC4DE-B23D-4F3D-8090-C434CF3A3AD1}"/>
    <cellStyle name="Comma 12 6 2 2 2" xfId="24761" xr:uid="{692CDEC5-DB7E-4C58-9396-3A9EFFDBED1A}"/>
    <cellStyle name="Comma 12 6 2 3" xfId="11767" xr:uid="{D55CBBC8-E533-4A2E-9A02-9CE0F2C58F6B}"/>
    <cellStyle name="Comma 12 6 2 4" xfId="20833" xr:uid="{7F4015C3-7F85-49EE-937C-F425085E9006}"/>
    <cellStyle name="Comma 12 6 3" xfId="5459" xr:uid="{27F89A4E-3143-41E1-890A-BA869EA3B5B9}"/>
    <cellStyle name="Comma 12 6 3 2" xfId="13556" xr:uid="{23146D88-98E7-41A3-B316-157CD7DC1924}"/>
    <cellStyle name="Comma 12 6 3 3" xfId="22578" xr:uid="{603CA9F6-2C59-4A0E-94EF-56C9BA85E51A}"/>
    <cellStyle name="Comma 12 6 4" xfId="9782" xr:uid="{D329BAA2-9861-457F-AEC9-42F5B06FCE9C}"/>
    <cellStyle name="Comma 12 6 5" xfId="18848" xr:uid="{D0CA5AA3-7A96-4D87-8B87-E30E3DF0F0F8}"/>
    <cellStyle name="Comma 12 7" xfId="2459" xr:uid="{46811A9C-EC9A-44FF-B118-9D1BCC0260D9}"/>
    <cellStyle name="Comma 12 7 2" xfId="6661" xr:uid="{609747DC-93AF-4A95-BF7E-E0F690CC2D74}"/>
    <cellStyle name="Comma 12 7 2 2" xfId="14904" xr:uid="{B51113E6-B2A3-4ADA-B377-5330931295A8}"/>
    <cellStyle name="Comma 12 7 2 3" xfId="23925" xr:uid="{1F8FF4DE-E073-4706-9A78-BFDCC255593B}"/>
    <cellStyle name="Comma 12 7 3" xfId="10687" xr:uid="{85108A28-16C0-406E-B99A-2CD06DF6D0C4}"/>
    <cellStyle name="Comma 12 7 4" xfId="19753" xr:uid="{48D356C2-9112-4A55-859D-9B21F460ED35}"/>
    <cellStyle name="Comma 12 8" xfId="5984" xr:uid="{6C5A9759-7F7C-4C0B-B098-0EB403BCED08}"/>
    <cellStyle name="Comma 12 8 2" xfId="14266" xr:uid="{A97D6E40-1BB3-49F2-A926-393870BEE61C}"/>
    <cellStyle name="Comma 12 8 2 2" xfId="23288" xr:uid="{E32A9556-4C06-498C-906B-C70C1FDF8014}"/>
    <cellStyle name="Comma 12 8 3" xfId="10225" xr:uid="{037D2D2C-DF03-479D-9B48-8F5F89DEEF75}"/>
    <cellStyle name="Comma 12 8 4" xfId="19291" xr:uid="{F73035F1-8476-48AF-BB30-DDA442758025}"/>
    <cellStyle name="Comma 12 9" xfId="8579" xr:uid="{2B2D4474-F4DB-40D8-89E1-0001A7760079}"/>
    <cellStyle name="Comma 12 9 2" xfId="16433" xr:uid="{3FC95C52-748D-44FB-ACC1-44C0203878F2}"/>
    <cellStyle name="Comma 12 9 2 2" xfId="25454" xr:uid="{F646BDF7-45F9-46D7-8C97-E1D01C0CE6BE}"/>
    <cellStyle name="Comma 12 9 3" xfId="12238" xr:uid="{BB13F492-5A9F-4156-883A-326CE8A326FB}"/>
    <cellStyle name="Comma 12 9 4" xfId="21304" xr:uid="{750388AF-6984-4C15-8E26-15A53F13C832}"/>
    <cellStyle name="Comma 120" xfId="26879" xr:uid="{DE81768B-2ECD-49F7-960C-C4DE9A30DAD0}"/>
    <cellStyle name="Comma 121" xfId="26880" xr:uid="{1BF91320-B578-4432-BFEE-CB73F1484D5F}"/>
    <cellStyle name="Comma 122" xfId="26881" xr:uid="{A015B5DC-7E28-4008-A3E1-DDCFEB3FA294}"/>
    <cellStyle name="Comma 123" xfId="26882" xr:uid="{1E71F75D-89AB-4AFC-BC49-C8DFF2A2DA3B}"/>
    <cellStyle name="Comma 124" xfId="27071" xr:uid="{57B2B480-7654-461D-A3EF-1DF792153EC9}"/>
    <cellStyle name="Comma 125" xfId="27072" xr:uid="{5BF53711-E9DB-41A5-BB8C-D4F3E934F450}"/>
    <cellStyle name="Comma 126" xfId="27073" xr:uid="{0C5AAB83-C6FC-4A90-80CA-473AA2924A2B}"/>
    <cellStyle name="Comma 127" xfId="27074" xr:uid="{F89E95D9-9473-4780-A9DF-EA7797F8D575}"/>
    <cellStyle name="Comma 128" xfId="27075" xr:uid="{E0C4C20B-030F-496A-97E3-5CAFFA40CC31}"/>
    <cellStyle name="Comma 129" xfId="27076" xr:uid="{0CFC80B3-F905-433B-9504-18EB469ACF3E}"/>
    <cellStyle name="Comma 13" xfId="795" xr:uid="{6F3DE3A6-A672-4854-9A8C-97386D71707D}"/>
    <cellStyle name="Comma 13 10" xfId="12340" xr:uid="{A5DE11C9-7A4B-44A1-B2E0-DF4F8E184FDE}"/>
    <cellStyle name="Comma 13 10 2" xfId="25453" xr:uid="{DC1620F7-ED85-42CC-A391-856EEEDC0312}"/>
    <cellStyle name="Comma 13 10 3" xfId="21396" xr:uid="{3F9E8B79-6F6C-4E32-B548-470795AB492F}"/>
    <cellStyle name="Comma 13 11" xfId="8706" xr:uid="{8815085B-DA40-49F4-863D-5559B4372C6A}"/>
    <cellStyle name="Comma 13 12" xfId="17772" xr:uid="{40CD251A-7E85-4A9C-A631-E1DBF182EDAE}"/>
    <cellStyle name="Comma 13 2" xfId="979" xr:uid="{1BBB86CF-66C1-4CB5-A2E2-F07716717AE9}"/>
    <cellStyle name="Comma 13 2 2" xfId="1278" xr:uid="{BC75789B-7381-44C0-939D-F362D9A00E55}"/>
    <cellStyle name="Comma 13 2 2 10" xfId="18157" xr:uid="{62FB8B37-C7E3-4D31-A6BC-8524025F5958}"/>
    <cellStyle name="Comma 13 2 2 2" xfId="1812" xr:uid="{549DEE07-918E-4BA4-A533-27EEDED98063}"/>
    <cellStyle name="Comma 13 2 2 2 2" xfId="2036" xr:uid="{9DA30464-2581-4259-B7F2-1B1854E97FE4}"/>
    <cellStyle name="Comma 13 2 2 2 2 2" xfId="4127" xr:uid="{5E1EB7ED-65BE-45C3-9D68-B757B2656BB9}"/>
    <cellStyle name="Comma 13 2 2 2 2 2 2" xfId="8264" xr:uid="{08D71D03-3427-491A-A68B-F47A3D840218}"/>
    <cellStyle name="Comma 13 2 2 2 2 2 2 2" xfId="16205" xr:uid="{D6DB6BBC-5798-42FB-B12B-B1E84DC96D3B}"/>
    <cellStyle name="Comma 13 2 2 2 2 2 2 2 2" xfId="25221" xr:uid="{ADDC3910-FA6E-4745-B9C6-79101A79C43B}"/>
    <cellStyle name="Comma 13 2 2 2 2 2 2 3" xfId="12106" xr:uid="{61B0B51B-03D9-4C89-978E-EE5F7DE42498}"/>
    <cellStyle name="Comma 13 2 2 2 2 2 2 4" xfId="21172" xr:uid="{8B4DD436-07FA-41D5-A413-9BDE3A209095}"/>
    <cellStyle name="Comma 13 2 2 2 2 2 3" xfId="5798" xr:uid="{F9AF476F-3B35-4A6C-B208-BE1A9B87E70D}"/>
    <cellStyle name="Comma 13 2 2 2 2 2 3 2" xfId="14017" xr:uid="{F0B63339-3130-46AD-9CF9-95D35EF24F7D}"/>
    <cellStyle name="Comma 13 2 2 2 2 2 3 3" xfId="23039" xr:uid="{A07CF3CE-4C81-4C06-9C3F-A1D52C0FC8ED}"/>
    <cellStyle name="Comma 13 2 2 2 2 2 4" xfId="10121" xr:uid="{8633BAEC-7936-4736-870D-6173FC0E41FD}"/>
    <cellStyle name="Comma 13 2 2 2 2 2 5" xfId="19187" xr:uid="{9362287F-5C3F-46A7-976C-EFE9EFC6DB29}"/>
    <cellStyle name="Comma 13 2 2 2 2 3" xfId="3417" xr:uid="{BE7F6D6E-8B97-4546-BBED-CCBFCA6B142E}"/>
    <cellStyle name="Comma 13 2 2 2 2 3 2" xfId="7619" xr:uid="{36EC0155-9552-4213-B61E-2027F4B01425}"/>
    <cellStyle name="Comma 13 2 2 2 2 3 2 2" xfId="15531" xr:uid="{8AC4A607-7B58-4251-817A-83B76911C6B0}"/>
    <cellStyle name="Comma 13 2 2 2 2 3 2 3" xfId="24547" xr:uid="{57737305-91B4-454E-8262-E1BEEC47E8CF}"/>
    <cellStyle name="Comma 13 2 2 2 2 3 3" xfId="11645" xr:uid="{95574AAB-5860-48A1-969E-0D251CD62FD6}"/>
    <cellStyle name="Comma 13 2 2 2 2 3 4" xfId="20711" xr:uid="{60B6BBAF-7961-4C27-A6E1-6014D3598DE9}"/>
    <cellStyle name="Comma 13 2 2 2 2 4" xfId="6448" xr:uid="{65E1D918-2D22-4C84-A9E1-ECAFDB0815C0}"/>
    <cellStyle name="Comma 13 2 2 2 2 4 2" xfId="14726" xr:uid="{D6F09FE9-D4C5-4351-86C8-6B1D51F36F41}"/>
    <cellStyle name="Comma 13 2 2 2 2 4 2 2" xfId="23748" xr:uid="{FC061778-7459-418A-8563-5A22636C37F4}"/>
    <cellStyle name="Comma 13 2 2 2 2 4 3" xfId="10563" xr:uid="{757160E4-B3BC-4C5D-A3AE-7798CCB59EA4}"/>
    <cellStyle name="Comma 13 2 2 2 2 4 4" xfId="19629" xr:uid="{455A93EB-1D50-4F31-B528-CDF187865F3C}"/>
    <cellStyle name="Comma 13 2 2 2 2 5" xfId="5336" xr:uid="{117DFEC9-E87D-42E3-913F-1E952C6CA3F7}"/>
    <cellStyle name="Comma 13 2 2 2 2 5 2" xfId="13255" xr:uid="{B92F3185-DB23-49F2-A101-6ECD11B807AA}"/>
    <cellStyle name="Comma 13 2 2 2 2 5 3" xfId="22278" xr:uid="{0E96CCED-118F-4634-A009-2A0AC5747821}"/>
    <cellStyle name="Comma 13 2 2 2 2 6" xfId="16925" xr:uid="{FA48BE08-E7C2-426A-B4D0-7DD68A4248CB}"/>
    <cellStyle name="Comma 13 2 2 2 2 6 2" xfId="25944" xr:uid="{A3557AD1-6EEE-4929-A946-ED096375A9A9}"/>
    <cellStyle name="Comma 13 2 2 2 2 7" xfId="9660" xr:uid="{318D7069-75C9-48AA-8BC7-DE739E0823CA}"/>
    <cellStyle name="Comma 13 2 2 2 2 8" xfId="18726" xr:uid="{10FF0351-E051-47F5-B06F-99B4B39B6706}"/>
    <cellStyle name="Comma 13 2 2 2 3" xfId="3942" xr:uid="{A124CF26-76A8-445F-B7B9-204AC6D14E72}"/>
    <cellStyle name="Comma 13 2 2 2 3 2" xfId="8079" xr:uid="{6439E025-9CAE-4B86-984F-EB854AEBAD3C}"/>
    <cellStyle name="Comma 13 2 2 2 3 2 2" xfId="16020" xr:uid="{6075B652-5BE1-4B0C-A6DB-FBC6D4D377B7}"/>
    <cellStyle name="Comma 13 2 2 2 3 2 2 2" xfId="25036" xr:uid="{81674801-2E7E-4D59-9249-AC64B67F4612}"/>
    <cellStyle name="Comma 13 2 2 2 3 2 3" xfId="11985" xr:uid="{5D52E58F-3CA3-478D-A859-BADE5A80AC09}"/>
    <cellStyle name="Comma 13 2 2 2 3 2 4" xfId="21051" xr:uid="{B9BD0FD1-CBEE-4B42-9CD5-39027B3E1426}"/>
    <cellStyle name="Comma 13 2 2 2 3 3" xfId="5677" xr:uid="{514A0E97-579B-4956-84ED-0736687FF356}"/>
    <cellStyle name="Comma 13 2 2 2 3 3 2" xfId="13832" xr:uid="{8C0344CA-10B5-40A7-B600-63470FAC5058}"/>
    <cellStyle name="Comma 13 2 2 2 3 3 3" xfId="22854" xr:uid="{2A9E91AC-2686-4844-ACCD-EEEFD5326678}"/>
    <cellStyle name="Comma 13 2 2 2 3 4" xfId="10000" xr:uid="{7DB5A932-B333-4155-98C9-112D0AA4F103}"/>
    <cellStyle name="Comma 13 2 2 2 3 5" xfId="19066" xr:uid="{C67F4DF2-983C-4DA0-A078-A07B74EBAAF2}"/>
    <cellStyle name="Comma 13 2 2 2 4" xfId="3280" xr:uid="{71723DB9-6D33-492C-AC3A-51D43B8FA26D}"/>
    <cellStyle name="Comma 13 2 2 2 4 2" xfId="7482" xr:uid="{AFEF664F-EC3E-4DAE-95D7-52EE6AEC4FE9}"/>
    <cellStyle name="Comma 13 2 2 2 4 2 2" xfId="15408" xr:uid="{F478BA8E-885B-4AF9-BA26-CC233DC74D8C}"/>
    <cellStyle name="Comma 13 2 2 2 4 2 3" xfId="24424" xr:uid="{585CB2D6-38FC-4AD7-ABD1-80D2AFA54533}"/>
    <cellStyle name="Comma 13 2 2 2 4 3" xfId="11508" xr:uid="{F43A6AB5-A4E2-4644-9A1B-C13D85201CF5}"/>
    <cellStyle name="Comma 13 2 2 2 4 4" xfId="20574" xr:uid="{138D36CB-E394-46F5-B316-F8E599111617}"/>
    <cellStyle name="Comma 13 2 2 2 5" xfId="6263" xr:uid="{1AB1A019-2867-4EC3-9C93-1DE2D164279C}"/>
    <cellStyle name="Comma 13 2 2 2 5 2" xfId="14541" xr:uid="{85B7BFE4-D792-45F6-A3EC-E02ECD58BBF1}"/>
    <cellStyle name="Comma 13 2 2 2 5 2 2" xfId="23563" xr:uid="{BA51DDED-3CE8-47AC-8400-8FC4CCBF1715}"/>
    <cellStyle name="Comma 13 2 2 2 5 3" xfId="10442" xr:uid="{C71C24E5-398E-4ECE-B949-DFEC6541B475}"/>
    <cellStyle name="Comma 13 2 2 2 5 4" xfId="19508" xr:uid="{C57C5EFD-21D9-4285-9843-AD61F9C12F38}"/>
    <cellStyle name="Comma 13 2 2 2 6" xfId="5199" xr:uid="{58353369-86E7-4A12-8C8D-A813E25E3DAE}"/>
    <cellStyle name="Comma 13 2 2 2 6 2" xfId="13055" xr:uid="{404B5AA3-0BF5-4863-B3B3-FE99CD4528FD}"/>
    <cellStyle name="Comma 13 2 2 2 6 3" xfId="22080" xr:uid="{65F80AFB-86AD-4A2B-B054-688EB3F6E8F9}"/>
    <cellStyle name="Comma 13 2 2 2 7" xfId="16786" xr:uid="{3596B918-DA02-40DF-8639-B89460ED3ED8}"/>
    <cellStyle name="Comma 13 2 2 2 7 2" xfId="25807" xr:uid="{655B7900-87ED-4359-8788-11059D31A0F4}"/>
    <cellStyle name="Comma 13 2 2 2 8" xfId="9523" xr:uid="{59152295-E825-45DA-A711-2C1B90C52B12}"/>
    <cellStyle name="Comma 13 2 2 2 9" xfId="18589" xr:uid="{754ED7B2-8E69-4106-B032-AB12DDE0BDB8}"/>
    <cellStyle name="Comma 13 2 2 3" xfId="3784" xr:uid="{B0E04392-5E2A-4320-AD66-0BAF5F111CF1}"/>
    <cellStyle name="Comma 13 2 2 3 2" xfId="7924" xr:uid="{C5B3D83C-523C-45BA-9A27-9B2A57AC8261}"/>
    <cellStyle name="Comma 13 2 2 3 2 2" xfId="15864" xr:uid="{E4619DD4-2467-4C93-BABC-A405A4DE4BCB}"/>
    <cellStyle name="Comma 13 2 2 3 2 2 2" xfId="24880" xr:uid="{81B84EC6-AAC4-45EF-A253-BE43CA6D160E}"/>
    <cellStyle name="Comma 13 2 2 3 2 3" xfId="11873" xr:uid="{DF97129C-99DD-439A-8994-733D57843A95}"/>
    <cellStyle name="Comma 13 2 2 3 2 4" xfId="20939" xr:uid="{FA8E2131-A68D-4765-992E-A981E3B7BC31}"/>
    <cellStyle name="Comma 13 2 2 3 3" xfId="5565" xr:uid="{1F6A0B95-1BDE-44C9-9856-200279B25D10}"/>
    <cellStyle name="Comma 13 2 2 3 3 2" xfId="13676" xr:uid="{177775FA-1CC0-4A39-99E6-F069B76615E7}"/>
    <cellStyle name="Comma 13 2 2 3 3 3" xfId="22698" xr:uid="{E232B63A-FE77-43D2-8005-3F4F16D81D00}"/>
    <cellStyle name="Comma 13 2 2 3 4" xfId="9888" xr:uid="{D713EDEC-A682-40D5-B475-1DC5311D1164}"/>
    <cellStyle name="Comma 13 2 2 3 5" xfId="18954" xr:uid="{530B755F-CF64-4698-BBCE-006D7EBD46AB}"/>
    <cellStyle name="Comma 13 2 2 4" xfId="2848" xr:uid="{5F91AFA3-591D-4217-AA03-C59F6E13DE9F}"/>
    <cellStyle name="Comma 13 2 2 4 2" xfId="7050" xr:uid="{002FF107-DF17-42B8-BCA5-D5EB50928204}"/>
    <cellStyle name="Comma 13 2 2 4 2 2" xfId="15141" xr:uid="{9FEA6B0D-E014-46CE-AB29-36E960CFBF2A}"/>
    <cellStyle name="Comma 13 2 2 4 2 3" xfId="24157" xr:uid="{0CAE3ED9-523E-4F03-9FA7-1C46B4FFF92C}"/>
    <cellStyle name="Comma 13 2 2 4 3" xfId="11076" xr:uid="{6F60CB1D-93B0-41DA-BBA4-C579543FBCFA}"/>
    <cellStyle name="Comma 13 2 2 4 4" xfId="20142" xr:uid="{73FE44C2-16FF-4A66-A287-698915E736B5}"/>
    <cellStyle name="Comma 13 2 2 5" xfId="6103" xr:uid="{600FC553-E276-47D3-9CC1-E2A153E57497}"/>
    <cellStyle name="Comma 13 2 2 5 2" xfId="14385" xr:uid="{53672617-EDAC-4DF4-B099-174DFAB961F4}"/>
    <cellStyle name="Comma 13 2 2 5 2 2" xfId="23407" xr:uid="{A96A54B8-B551-4874-AA96-3CE671C75596}"/>
    <cellStyle name="Comma 13 2 2 5 3" xfId="10330" xr:uid="{4C21DAB3-56D2-4391-9493-4094712974BB}"/>
    <cellStyle name="Comma 13 2 2 5 4" xfId="19396" xr:uid="{8C10FA31-C9B3-4C6D-9E02-A40B684718B7}"/>
    <cellStyle name="Comma 13 2 2 6" xfId="4767" xr:uid="{B267591F-8FE9-462F-8EAD-B14F8FEE3A42}"/>
    <cellStyle name="Comma 13 2 2 6 2" xfId="12726" xr:uid="{03E27854-8573-4292-BFC4-1F9FFA0FB0D6}"/>
    <cellStyle name="Comma 13 2 2 6 3" xfId="21760" xr:uid="{AE077CCE-87AA-4CC9-AFD3-00022EDBFBE6}"/>
    <cellStyle name="Comma 13 2 2 7" xfId="15054" xr:uid="{0AB69185-8C42-4F6A-B441-A6F85C172049}"/>
    <cellStyle name="Comma 13 2 2 7 2" xfId="24073" xr:uid="{7368C7F8-A6DC-4559-BDA0-F032E95BEC1D}"/>
    <cellStyle name="Comma 13 2 2 8" xfId="14916" xr:uid="{E79D2857-1945-4D6D-B3B5-9945D2A0C288}"/>
    <cellStyle name="Comma 13 2 2 8 2" xfId="24094" xr:uid="{4B71F298-4117-420B-88F0-587110FDD343}"/>
    <cellStyle name="Comma 13 2 2 8 3" xfId="23936" xr:uid="{552FF2F5-61C0-4B27-ADBD-E34A9B7A98A3}"/>
    <cellStyle name="Comma 13 2 2 9" xfId="9091" xr:uid="{FC11CEA6-3090-40D6-BF1D-F3E66C72C1EE}"/>
    <cellStyle name="Comma 13 2 3" xfId="1516" xr:uid="{1666C647-849F-4A95-8947-6F2ECE37728E}"/>
    <cellStyle name="Comma 13 2 3 2" xfId="1953" xr:uid="{66461B11-FE27-42E8-B4FB-E8B792DFB69E}"/>
    <cellStyle name="Comma 13 2 3 2 2" xfId="4044" xr:uid="{163A34C5-411A-4311-B86E-60E2174A7FDA}"/>
    <cellStyle name="Comma 13 2 3 2 2 2" xfId="8181" xr:uid="{E91BFBC8-398E-4011-A77E-DABD050B4B84}"/>
    <cellStyle name="Comma 13 2 3 2 2 2 2" xfId="16122" xr:uid="{588C0998-1405-4995-9ACE-421131AB0D48}"/>
    <cellStyle name="Comma 13 2 3 2 2 2 2 2" xfId="25138" xr:uid="{DBB1B608-AC3C-44A5-B32E-63FDFEE03D75}"/>
    <cellStyle name="Comma 13 2 3 2 2 3" xfId="13934" xr:uid="{208A106E-A1AD-41F7-9094-1AE80BC438CE}"/>
    <cellStyle name="Comma 13 2 3 2 2 3 2" xfId="22956" xr:uid="{3F2A1A44-915B-419B-B6CA-8F0FB598F457}"/>
    <cellStyle name="Comma 13 2 3 2 3" xfId="6365" xr:uid="{6D251C65-A7F3-4789-AE0B-D04EB8359AFA}"/>
    <cellStyle name="Comma 13 2 3 2 3 2" xfId="14643" xr:uid="{1CF5F9F3-473C-4C5D-8328-DDABA8C333E4}"/>
    <cellStyle name="Comma 13 2 3 2 3 2 2" xfId="23665" xr:uid="{C0152943-15FE-4C91-9718-F4E89F4F4D1D}"/>
    <cellStyle name="Comma 13 2 3 2 4" xfId="13172" xr:uid="{836E9AE1-E28E-4DD6-A858-E30594789CD7}"/>
    <cellStyle name="Comma 13 2 3 2 4 2" xfId="22195" xr:uid="{10389CE7-6634-4E71-A6B6-25AB571288D8}"/>
    <cellStyle name="Comma 13 2 3 3" xfId="3859" xr:uid="{D9EFB186-0FAC-4FFB-BD54-EC2D30194178}"/>
    <cellStyle name="Comma 13 2 3 3 2" xfId="7997" xr:uid="{2135B24B-7470-4BDC-9FD0-FBBA0AFFBDBF}"/>
    <cellStyle name="Comma 13 2 3 3 2 2" xfId="15938" xr:uid="{FFB9A343-B85F-420D-9438-2057CB6428EB}"/>
    <cellStyle name="Comma 13 2 3 3 2 2 2" xfId="24954" xr:uid="{2EF55090-7D55-4BC2-BF8C-23B9813E873B}"/>
    <cellStyle name="Comma 13 2 3 3 3" xfId="13750" xr:uid="{2E75AF70-4418-417B-8EA7-1230BD36D6E3}"/>
    <cellStyle name="Comma 13 2 3 3 3 2" xfId="22772" xr:uid="{F53BECB8-8D40-4A09-9E48-43C56A04A4AE}"/>
    <cellStyle name="Comma 13 2 3 4" xfId="6178" xr:uid="{3369323B-21E4-4BE5-A741-E28DCAFA7F11}"/>
    <cellStyle name="Comma 13 2 3 4 2" xfId="14459" xr:uid="{B484A235-9410-4706-8AB8-0E0EF8C4DB30}"/>
    <cellStyle name="Comma 13 2 3 4 2 2" xfId="23481" xr:uid="{C4AC2E1F-5138-40CD-88EC-1D33045C8D95}"/>
    <cellStyle name="Comma 13 2 3 5" xfId="12870" xr:uid="{D6EA09E2-AA57-4826-A960-95DA39855A26}"/>
    <cellStyle name="Comma 13 2 3 5 2" xfId="21900" xr:uid="{71E7B832-F133-4FF8-8CE7-EC7EA24BB3DA}"/>
    <cellStyle name="Comma 13 2 4" xfId="3702" xr:uid="{D2EDE30A-9481-453D-A99E-91789CC61EE5}"/>
    <cellStyle name="Comma 13 2 4 2" xfId="7842" xr:uid="{658DC752-E526-4C2E-B8A5-317D18853AA9}"/>
    <cellStyle name="Comma 13 2 4 2 2" xfId="15782" xr:uid="{86564CF7-0865-465B-864A-DEF8B90D963D}"/>
    <cellStyle name="Comma 13 2 4 2 2 2" xfId="24798" xr:uid="{9EFCCE69-2F4E-4F3F-A9AA-379DA04433A9}"/>
    <cellStyle name="Comma 13 2 4 3" xfId="13594" xr:uid="{7F9C43BB-1299-4F4E-86A5-651702381B71}"/>
    <cellStyle name="Comma 13 2 4 3 2" xfId="22616" xr:uid="{35EA25FF-B18A-43FD-B1CD-EA3E349E1C0F}"/>
    <cellStyle name="Comma 13 2 5" xfId="6021" xr:uid="{D5EFE486-C9BB-43F8-8C36-6A5CEAE03511}"/>
    <cellStyle name="Comma 13 2 5 2" xfId="14303" xr:uid="{049644D4-07C7-4AB0-98E2-E1FF7228F632}"/>
    <cellStyle name="Comma 13 2 5 2 2" xfId="23325" xr:uid="{8F9252DF-6F3A-40D6-82DA-37DFCC37358E}"/>
    <cellStyle name="Comma 13 2 6" xfId="12540" xr:uid="{70B7E3F4-43B8-4B81-B885-3F26AA4E8B0A}"/>
    <cellStyle name="Comma 13 2 6 2" xfId="21577" xr:uid="{C14E7249-0AD5-4BB0-A359-FABDD66F29B0}"/>
    <cellStyle name="Comma 13 2 7" xfId="13079" xr:uid="{30D0CE11-7456-4EEF-9180-E1A6EA1F6F44}"/>
    <cellStyle name="Comma 13 2 7 2" xfId="26746" xr:uid="{93576D3B-A233-40F3-8D8B-AE76F9340506}"/>
    <cellStyle name="Comma 13 3" xfId="1038" xr:uid="{23986B47-EF99-4FB4-A20E-BBDE8D7A60C0}"/>
    <cellStyle name="Comma 13 3 10" xfId="17920" xr:uid="{3BE9597E-E69A-4515-9B74-160880FA4BF7}"/>
    <cellStyle name="Comma 13 3 2" xfId="1572" xr:uid="{14BC4420-DB52-474A-B647-478EF39BFF6C}"/>
    <cellStyle name="Comma 13 3 2 2" xfId="1978" xr:uid="{E2278EE0-BA2F-49A5-A26E-C7B662A2C603}"/>
    <cellStyle name="Comma 13 3 2 2 2" xfId="4069" xr:uid="{DFBB63B0-74B3-4F36-9A6A-BCF89ABD9009}"/>
    <cellStyle name="Comma 13 3 2 2 2 2" xfId="8206" xr:uid="{5FEADB4F-F266-45D8-8EFA-0A51A9C50F08}"/>
    <cellStyle name="Comma 13 3 2 2 2 2 2" xfId="16147" xr:uid="{67F5783A-C6EA-46DA-A366-AD6ED79A7834}"/>
    <cellStyle name="Comma 13 3 2 2 2 2 2 2" xfId="25163" xr:uid="{1AB92984-6E54-44F5-9A05-FEBED2BF1E18}"/>
    <cellStyle name="Comma 13 3 2 2 2 2 3" xfId="12050" xr:uid="{18E90918-254B-4B2C-B148-8C3F1010BA1D}"/>
    <cellStyle name="Comma 13 3 2 2 2 2 4" xfId="21116" xr:uid="{211EF66E-A678-411E-8FCE-851BBC0616A0}"/>
    <cellStyle name="Comma 13 3 2 2 2 3" xfId="5742" xr:uid="{7E881359-21E5-4D32-9472-0A6F5CC9642C}"/>
    <cellStyle name="Comma 13 3 2 2 2 3 2" xfId="13959" xr:uid="{393DC520-5A32-48C1-8C22-D71021031175}"/>
    <cellStyle name="Comma 13 3 2 2 2 3 3" xfId="22981" xr:uid="{B4F1D1C2-CEB1-40D4-92E0-EA11E72C58E9}"/>
    <cellStyle name="Comma 13 3 2 2 2 4" xfId="10065" xr:uid="{DBBB3175-7ADD-47AD-BCFC-861178D650E8}"/>
    <cellStyle name="Comma 13 3 2 2 2 5" xfId="19131" xr:uid="{552F1BAF-7602-41E0-B574-DFF7D7B8A1C3}"/>
    <cellStyle name="Comma 13 3 2 2 3" xfId="3361" xr:uid="{DE470BA8-12FA-4A63-A852-30D01232A5C2}"/>
    <cellStyle name="Comma 13 3 2 2 3 2" xfId="7563" xr:uid="{65DAFDDC-520C-404F-8097-E9DE78308063}"/>
    <cellStyle name="Comma 13 3 2 2 3 2 2" xfId="15475" xr:uid="{68911253-26FB-4E2E-AE9B-EC91F973187B}"/>
    <cellStyle name="Comma 13 3 2 2 3 2 3" xfId="24491" xr:uid="{0E0C432E-2C43-4C22-A881-7B234AF64C31}"/>
    <cellStyle name="Comma 13 3 2 2 3 3" xfId="11589" xr:uid="{9A88F52F-3821-49EF-BA5F-7E2AF0492257}"/>
    <cellStyle name="Comma 13 3 2 2 3 4" xfId="20655" xr:uid="{0D73468A-3EB1-4C6E-B607-8E4BDE06DB1A}"/>
    <cellStyle name="Comma 13 3 2 2 4" xfId="6390" xr:uid="{183626AB-2B6C-4081-9C7D-70547D10FBD4}"/>
    <cellStyle name="Comma 13 3 2 2 4 2" xfId="14668" xr:uid="{4A11A450-7A61-4245-9472-0B862C204D8A}"/>
    <cellStyle name="Comma 13 3 2 2 4 2 2" xfId="23690" xr:uid="{8F837A2C-FA59-4C6E-83F5-047AFB59E1FF}"/>
    <cellStyle name="Comma 13 3 2 2 4 3" xfId="10507" xr:uid="{EECE85A9-4241-4B67-83FB-2770692AC244}"/>
    <cellStyle name="Comma 13 3 2 2 4 4" xfId="19573" xr:uid="{9FFE511D-1256-40B3-8B9E-BE2D47F0A15E}"/>
    <cellStyle name="Comma 13 3 2 2 5" xfId="5280" xr:uid="{A272E4AD-62D6-4E2B-8D77-0B531A05F356}"/>
    <cellStyle name="Comma 13 3 2 2 5 2" xfId="13197" xr:uid="{9890C233-2C80-4E46-AA3C-8552DE0416B4}"/>
    <cellStyle name="Comma 13 3 2 2 5 3" xfId="22220" xr:uid="{C723721C-7749-47D4-8E10-9E4752824437}"/>
    <cellStyle name="Comma 13 3 2 2 6" xfId="16869" xr:uid="{815A9BAB-7F02-4C64-984A-6667BF78F72C}"/>
    <cellStyle name="Comma 13 3 2 2 6 2" xfId="25888" xr:uid="{00573211-B614-4A43-AE2C-D525BCBB781D}"/>
    <cellStyle name="Comma 13 3 2 2 7" xfId="9604" xr:uid="{6003BB1B-8C52-4236-A8F2-8F740507C58B}"/>
    <cellStyle name="Comma 13 3 2 2 8" xfId="18670" xr:uid="{81A50842-18CC-4DBE-A0B3-ADDFB7BCA0D7}"/>
    <cellStyle name="Comma 13 3 2 3" xfId="3884" xr:uid="{472C004A-288D-4702-87A5-1C08ACDE2BAF}"/>
    <cellStyle name="Comma 13 3 2 3 2" xfId="8022" xr:uid="{AD0C5B7F-F107-4B29-81C9-F308ED2EB6A3}"/>
    <cellStyle name="Comma 13 3 2 3 2 2" xfId="15963" xr:uid="{C7064613-69D7-407A-911F-2A7A224D6D6F}"/>
    <cellStyle name="Comma 13 3 2 3 2 2 2" xfId="24979" xr:uid="{8F93726A-E55D-49F8-AFA0-60444CF6C4C5}"/>
    <cellStyle name="Comma 13 3 2 3 2 3" xfId="11929" xr:uid="{6758C6C1-91BE-4B9A-950F-AF79ACFEDA7C}"/>
    <cellStyle name="Comma 13 3 2 3 2 4" xfId="20995" xr:uid="{83A5FE9A-B945-431A-8B34-C29B8EE9F610}"/>
    <cellStyle name="Comma 13 3 2 3 3" xfId="5621" xr:uid="{41DD2840-E326-4DFD-9E99-EB52B8734832}"/>
    <cellStyle name="Comma 13 3 2 3 3 2" xfId="13775" xr:uid="{4DD46AD4-48E4-494E-982C-2DCEBDCF77F5}"/>
    <cellStyle name="Comma 13 3 2 3 3 3" xfId="22797" xr:uid="{BFBECD9E-F2FE-4EDF-B86E-794CC46850DA}"/>
    <cellStyle name="Comma 13 3 2 3 4" xfId="9944" xr:uid="{B174BB08-D4D8-423B-8F70-457F0A6928C7}"/>
    <cellStyle name="Comma 13 3 2 3 5" xfId="19010" xr:uid="{32CD5D6E-A741-4197-B6F4-EFA457B1F292}"/>
    <cellStyle name="Comma 13 3 2 4" xfId="3042" xr:uid="{8A349C78-7F3A-4012-B7F1-932F6FFD3C4C}"/>
    <cellStyle name="Comma 13 3 2 4 2" xfId="7244" xr:uid="{A645B40F-1216-4BBE-B0F8-4BBBDC323DD5}"/>
    <cellStyle name="Comma 13 3 2 4 2 2" xfId="15255" xr:uid="{E1F4805A-6DE2-448A-8652-EF56095B1DAD}"/>
    <cellStyle name="Comma 13 3 2 4 2 3" xfId="24273" xr:uid="{2AA32685-35FE-4BCE-929A-AD330F4E6322}"/>
    <cellStyle name="Comma 13 3 2 4 3" xfId="11270" xr:uid="{CDEBB7C6-2365-4264-8BE0-F7C70683B158}"/>
    <cellStyle name="Comma 13 3 2 4 4" xfId="20336" xr:uid="{8FF19845-6C77-4C6A-B993-FD9D7DCE08FD}"/>
    <cellStyle name="Comma 13 3 2 5" xfId="6203" xr:uid="{8FBC0A81-9B82-4AE8-A56A-483C535A4C64}"/>
    <cellStyle name="Comma 13 3 2 5 2" xfId="14484" xr:uid="{12CCA4F5-787A-4FAE-A338-23E0D59E7710}"/>
    <cellStyle name="Comma 13 3 2 5 2 2" xfId="23506" xr:uid="{EEB57A5F-7259-4920-BDE2-269DA13CE09A}"/>
    <cellStyle name="Comma 13 3 2 5 3" xfId="10386" xr:uid="{D643943A-73EE-43DD-93C6-BB8496B269EB}"/>
    <cellStyle name="Comma 13 3 2 5 4" xfId="19452" xr:uid="{71B4869C-58E2-48A9-9735-FD17E6188C65}"/>
    <cellStyle name="Comma 13 3 2 6" xfId="4961" xr:uid="{D11C7823-77F7-4529-A594-3C59DF8CC9E8}"/>
    <cellStyle name="Comma 13 3 2 6 2" xfId="12903" xr:uid="{41A9E708-ABA2-411E-B90C-690C89D9B3FA}"/>
    <cellStyle name="Comma 13 3 2 6 3" xfId="21932" xr:uid="{A23FF7A9-C695-40F6-8D07-91396310990A}"/>
    <cellStyle name="Comma 13 3 2 7" xfId="16548" xr:uid="{FAC7E5DA-35C9-44A1-B494-4919189807AF}"/>
    <cellStyle name="Comma 13 3 2 7 2" xfId="25569" xr:uid="{9CB1094E-14EF-44EA-83D5-1C367CC763A9}"/>
    <cellStyle name="Comma 13 3 2 8" xfId="9285" xr:uid="{A2EABA8E-2B16-408A-B5CA-B7647411BB59}"/>
    <cellStyle name="Comma 13 3 2 9" xfId="18351" xr:uid="{D713B737-9E1C-44E2-88A6-F1184E30966E}"/>
    <cellStyle name="Comma 13 3 3" xfId="3727" xr:uid="{86BA0DB9-18AA-4FA1-B15A-6D7F51FE874A}"/>
    <cellStyle name="Comma 13 3 3 2" xfId="7867" xr:uid="{4E7E3DE5-0542-441B-963C-8C5B2DAF653B}"/>
    <cellStyle name="Comma 13 3 3 2 2" xfId="15807" xr:uid="{814385AB-EC44-43E7-9D71-C39262ED99E5}"/>
    <cellStyle name="Comma 13 3 3 2 2 2" xfId="24823" xr:uid="{F7CEC242-E12C-4BB6-BE65-BA9D02C995E0}"/>
    <cellStyle name="Comma 13 3 3 2 3" xfId="11817" xr:uid="{2B1C4856-8F7A-4841-BDC1-AA0716B42EB9}"/>
    <cellStyle name="Comma 13 3 3 2 4" xfId="20883" xr:uid="{1818C77B-5223-44EF-B949-4264C86761A9}"/>
    <cellStyle name="Comma 13 3 3 3" xfId="5509" xr:uid="{F6571DEC-2F37-4320-BF49-67D24D16254E}"/>
    <cellStyle name="Comma 13 3 3 3 2" xfId="13619" xr:uid="{DF27350D-9FA3-41A1-9743-29E1666F933D}"/>
    <cellStyle name="Comma 13 3 3 3 3" xfId="22641" xr:uid="{8D4F98B9-4F98-4758-93F0-8FE15C5908A6}"/>
    <cellStyle name="Comma 13 3 3 4" xfId="9832" xr:uid="{CE19FC2A-F77B-4DAA-8646-2CDB78447A20}"/>
    <cellStyle name="Comma 13 3 3 5" xfId="18898" xr:uid="{AD9632A1-020A-49F8-B5C2-D11226F34A9D}"/>
    <cellStyle name="Comma 13 3 4" xfId="2611" xr:uid="{9ED6ED43-22F0-450A-A821-5CCE920EBEFB}"/>
    <cellStyle name="Comma 13 3 4 2" xfId="6813" xr:uid="{138AD8B5-9221-45F2-B3F5-FDBB4E044008}"/>
    <cellStyle name="Comma 13 3 4 2 2" xfId="14993" xr:uid="{B46A7EE9-6530-4636-9417-6DE494FCD777}"/>
    <cellStyle name="Comma 13 3 4 2 3" xfId="24013" xr:uid="{2AD5C46E-CE89-4DB8-B6C8-A95A13F95B81}"/>
    <cellStyle name="Comma 13 3 4 3" xfId="10839" xr:uid="{8B634169-19C4-4415-B913-565127AA4910}"/>
    <cellStyle name="Comma 13 3 4 4" xfId="19905" xr:uid="{3775EA97-6F41-4FC7-A7D5-C387391994FB}"/>
    <cellStyle name="Comma 13 3 5" xfId="6046" xr:uid="{11B32655-67D2-43B2-9CBA-E05DAB03FFC7}"/>
    <cellStyle name="Comma 13 3 5 2" xfId="14328" xr:uid="{FE6C06E4-C9A6-47F5-816A-EB1E532EF0D8}"/>
    <cellStyle name="Comma 13 3 5 2 2" xfId="23350" xr:uid="{AB2A4842-2F17-4742-B846-97093A9A8BFA}"/>
    <cellStyle name="Comma 13 3 5 3" xfId="10274" xr:uid="{F131777C-7D1B-4D9B-95DC-BA85F21A20E8}"/>
    <cellStyle name="Comma 13 3 5 4" xfId="19340" xr:uid="{8B96C45D-7AF5-45AF-A85A-EB2106F79462}"/>
    <cellStyle name="Comma 13 3 6" xfId="4530" xr:uid="{0F4E66D9-1537-46D8-B187-D0639067FB63}"/>
    <cellStyle name="Comma 13 3 6 2" xfId="12572" xr:uid="{BF53F312-DE46-4A8D-96D6-6737CE206FE9}"/>
    <cellStyle name="Comma 13 3 6 3" xfId="21609" xr:uid="{A596BAB6-0D34-4495-8FE8-24F9BEA630B0}"/>
    <cellStyle name="Comma 13 3 7" xfId="12610" xr:uid="{B09D3D64-FED7-44A8-9DFA-E8EA89311091}"/>
    <cellStyle name="Comma 13 3 7 2" xfId="21647" xr:uid="{4098F90E-E664-4FCD-BBEA-03AFCFCE2C42}"/>
    <cellStyle name="Comma 13 3 8" xfId="15584" xr:uid="{AA70C801-0240-49AA-BA72-96B35CB06D3E}"/>
    <cellStyle name="Comma 13 3 8 2" xfId="26836" xr:uid="{80AE4300-CF4A-47CF-80F6-72CAAC1D4D60}"/>
    <cellStyle name="Comma 13 3 8 3" xfId="24600" xr:uid="{CF145EE8-7753-4816-A657-224CDBC10136}"/>
    <cellStyle name="Comma 13 3 9" xfId="8854" xr:uid="{65A32B67-FB2C-4446-84D1-59E4F0A194C4}"/>
    <cellStyle name="Comma 13 4" xfId="1399" xr:uid="{1A840C65-72AD-4EA3-AC4D-212B66AA6878}"/>
    <cellStyle name="Comma 13 4 2" xfId="1922" xr:uid="{4AD833D1-8C61-445C-8751-67649953D741}"/>
    <cellStyle name="Comma 13 4 2 2" xfId="4013" xr:uid="{B9BCEB87-B2FB-4D20-8AE7-F3C58338EE23}"/>
    <cellStyle name="Comma 13 4 2 2 2" xfId="8150" xr:uid="{59DEFFA6-A1CF-4A73-B846-0A3D023D3312}"/>
    <cellStyle name="Comma 13 4 2 2 2 2" xfId="16091" xr:uid="{112288FF-5F65-4ABC-AA60-EC6BD1C2C785}"/>
    <cellStyle name="Comma 13 4 2 2 2 2 2" xfId="25107" xr:uid="{8E3EDA6A-71F2-409A-AB6C-FF9AA4A8A8BD}"/>
    <cellStyle name="Comma 13 4 2 2 2 3" xfId="12005" xr:uid="{1CAE0467-DA37-4F90-83F5-99927E3B9289}"/>
    <cellStyle name="Comma 13 4 2 2 2 4" xfId="21071" xr:uid="{C005B32C-6B27-426A-980D-C1047C99D4D8}"/>
    <cellStyle name="Comma 13 4 2 2 3" xfId="5697" xr:uid="{17F20C54-4CD0-43AA-9CA4-03C1EB792B29}"/>
    <cellStyle name="Comma 13 4 2 2 3 2" xfId="13903" xr:uid="{1FD3A9CA-239A-4A54-9B5F-17B6332EF15C}"/>
    <cellStyle name="Comma 13 4 2 2 3 3" xfId="22925" xr:uid="{110BDBC3-5C44-4DD2-AA43-7667D5BBD190}"/>
    <cellStyle name="Comma 13 4 2 2 4" xfId="10020" xr:uid="{E66B7668-F384-4661-9F9C-F4DF7B31655D}"/>
    <cellStyle name="Comma 13 4 2 2 5" xfId="19086" xr:uid="{D956693A-D12F-4840-9D36-1477145B2CAA}"/>
    <cellStyle name="Comma 13 4 2 3" xfId="3316" xr:uid="{65CA2B21-117E-46D3-887A-E56AE41619A1}"/>
    <cellStyle name="Comma 13 4 2 3 2" xfId="7518" xr:uid="{06FF06FA-FF1E-48E1-BE7B-64C3347737CD}"/>
    <cellStyle name="Comma 13 4 2 3 2 2" xfId="15430" xr:uid="{F68AA843-A3BB-4F48-881E-0F6322007610}"/>
    <cellStyle name="Comma 13 4 2 3 2 3" xfId="24446" xr:uid="{88B09618-DEBA-46C1-A285-BB1D309B75DA}"/>
    <cellStyle name="Comma 13 4 2 3 3" xfId="11544" xr:uid="{2D09E5FB-0873-4980-9B4A-FD2110B64830}"/>
    <cellStyle name="Comma 13 4 2 3 4" xfId="20610" xr:uid="{932F94D3-0D95-488C-8672-E867AE9C2867}"/>
    <cellStyle name="Comma 13 4 2 4" xfId="6334" xr:uid="{4DDD916C-D560-40DB-BC60-909B838D914F}"/>
    <cellStyle name="Comma 13 4 2 4 2" xfId="14612" xr:uid="{75C932C0-6C34-483E-BE41-143689116B69}"/>
    <cellStyle name="Comma 13 4 2 4 2 2" xfId="23634" xr:uid="{6C5EE626-33D7-4065-8BFB-CD78EC5D536F}"/>
    <cellStyle name="Comma 13 4 2 4 3" xfId="10462" xr:uid="{A56A3187-FA68-43E0-AFA7-B9C8DD33C7C8}"/>
    <cellStyle name="Comma 13 4 2 4 4" xfId="19528" xr:uid="{A18DF1D1-C719-4807-9A6B-A0B7519BCBC1}"/>
    <cellStyle name="Comma 13 4 2 5" xfId="5235" xr:uid="{1DE716D7-51C6-4C0E-AB2F-605ABC0280C5}"/>
    <cellStyle name="Comma 13 4 2 5 2" xfId="13141" xr:uid="{DF16F67C-478C-4CD7-85D4-AFD294E9EA10}"/>
    <cellStyle name="Comma 13 4 2 5 3" xfId="22164" xr:uid="{086C4F14-C325-4A96-B3D8-E5896987864C}"/>
    <cellStyle name="Comma 13 4 2 6" xfId="16824" xr:uid="{EBF856EA-2249-4C04-B638-09D5C71A6C0C}"/>
    <cellStyle name="Comma 13 4 2 6 2" xfId="25843" xr:uid="{C3E40F8D-E87D-490E-8BD1-57B94CCA657D}"/>
    <cellStyle name="Comma 13 4 2 7" xfId="9559" xr:uid="{9564760C-05CD-41F4-99B1-FC3FF6CBE933}"/>
    <cellStyle name="Comma 13 4 2 8" xfId="18625" xr:uid="{5B066F11-BF78-4DDD-ABB8-AF2A07F61751}"/>
    <cellStyle name="Comma 13 4 3" xfId="3827" xr:uid="{6CAE47B6-6CF1-4E51-B554-CAA5C90F8678}"/>
    <cellStyle name="Comma 13 4 3 2" xfId="7966" xr:uid="{94F9FCC9-47DB-4EC9-A0B9-7FB737D03FFE}"/>
    <cellStyle name="Comma 13 4 3 2 2" xfId="15907" xr:uid="{281CA332-9C76-4E35-BDDC-DD573BC6C5AD}"/>
    <cellStyle name="Comma 13 4 3 2 2 2" xfId="24923" xr:uid="{CCB18C54-B19B-4875-8092-13035E9FC13E}"/>
    <cellStyle name="Comma 13 4 3 2 3" xfId="11884" xr:uid="{571A2B19-2FD2-4B04-93C6-BCDBE415BD09}"/>
    <cellStyle name="Comma 13 4 3 2 4" xfId="20950" xr:uid="{49764BD7-298F-4A3E-916E-16AFD5E387A2}"/>
    <cellStyle name="Comma 13 4 3 3" xfId="5576" xr:uid="{C35BA5A4-5F06-4F61-8FEA-9CA1FC88F759}"/>
    <cellStyle name="Comma 13 4 3 3 2" xfId="13719" xr:uid="{072C9AF7-2A10-4601-BFF4-BEF7CCC06DF7}"/>
    <cellStyle name="Comma 13 4 3 3 3" xfId="22741" xr:uid="{223730DB-E1F6-45A3-91B6-6895E5DBF1B3}"/>
    <cellStyle name="Comma 13 4 3 4" xfId="9899" xr:uid="{85F63ACC-17E3-4F84-99F8-17316B057F6C}"/>
    <cellStyle name="Comma 13 4 3 5" xfId="18965" xr:uid="{8D539ABA-3CA2-4B84-8CB1-B6641F192E08}"/>
    <cellStyle name="Comma 13 4 4" xfId="2880" xr:uid="{92B78A2A-902B-4A3B-8E0F-3DB12C71314B}"/>
    <cellStyle name="Comma 13 4 4 2" xfId="7082" xr:uid="{4C3DDDDA-4EA8-43CE-A6F4-F918D7823364}"/>
    <cellStyle name="Comma 13 4 4 2 2" xfId="15157" xr:uid="{BD4C42BC-239C-46E5-9F80-F585905762A6}"/>
    <cellStyle name="Comma 13 4 4 2 3" xfId="24174" xr:uid="{49C26EAA-1FE9-4A30-9AAC-11E0B20EADA5}"/>
    <cellStyle name="Comma 13 4 4 3" xfId="11108" xr:uid="{B43A35C0-D23F-4D38-A021-4C4788557868}"/>
    <cellStyle name="Comma 13 4 4 4" xfId="20174" xr:uid="{3FF90DF9-DA41-4EEA-AEF5-1F2BD4CBC633}"/>
    <cellStyle name="Comma 13 4 5" xfId="6146" xr:uid="{1E6EA944-D47C-47B3-850B-D6850881957C}"/>
    <cellStyle name="Comma 13 4 5 2" xfId="14428" xr:uid="{C7CC418B-A553-48A5-AC7C-559CC1260031}"/>
    <cellStyle name="Comma 13 4 5 2 2" xfId="23450" xr:uid="{4B810F1E-2685-4F0C-A708-997859F76A4D}"/>
    <cellStyle name="Comma 13 4 5 3" xfId="10341" xr:uid="{B57EC6C4-1AA8-49E4-81C5-A1D639587447}"/>
    <cellStyle name="Comma 13 4 5 4" xfId="19407" xr:uid="{1B0787BF-CAEF-429C-BBD1-A7AED68E17D7}"/>
    <cellStyle name="Comma 13 4 6" xfId="4799" xr:uid="{7A5130A2-A626-4D59-A18A-C1AED2854154}"/>
    <cellStyle name="Comma 13 4 6 2" xfId="12791" xr:uid="{0EAE2ACB-0A3D-41C6-8C7E-33C2D2CE556C}"/>
    <cellStyle name="Comma 13 4 6 3" xfId="21823" xr:uid="{9736B75F-A40E-44B8-A51D-8D0F5A49A386}"/>
    <cellStyle name="Comma 13 4 7" xfId="15162" xr:uid="{76244C3A-B14B-43A0-B7F5-7976C90A113A}"/>
    <cellStyle name="Comma 13 4 7 2" xfId="24179" xr:uid="{AC99B8BF-9CBD-4D19-ACBB-9304484E4F07}"/>
    <cellStyle name="Comma 13 4 8" xfId="9123" xr:uid="{07FF8FB3-7852-4313-8B52-9549801EBE92}"/>
    <cellStyle name="Comma 13 4 9" xfId="18189" xr:uid="{7E19B965-A1DD-4319-8514-E8A6873AE1C3}"/>
    <cellStyle name="Comma 13 5" xfId="3668" xr:uid="{3AAD6401-A52D-485A-B956-5038D87C1F10}"/>
    <cellStyle name="Comma 13 5 2" xfId="7809" xr:uid="{60ED969C-F2EE-4DF8-94D0-8EC954087836}"/>
    <cellStyle name="Comma 13 5 2 2" xfId="15749" xr:uid="{470FB718-A60A-45AC-BB04-C5DA0A389DE1}"/>
    <cellStyle name="Comma 13 5 2 2 2" xfId="24765" xr:uid="{A06B7DA7-3BB5-42C7-8FB0-DC16E9227180}"/>
    <cellStyle name="Comma 13 5 2 3" xfId="11771" xr:uid="{8C06EAA2-87E6-4E9F-8245-8491551148B7}"/>
    <cellStyle name="Comma 13 5 2 4" xfId="20837" xr:uid="{77976050-82AC-418C-B0C4-5677243E3349}"/>
    <cellStyle name="Comma 13 5 3" xfId="5463" xr:uid="{185936CD-3844-404B-9D05-121C713B0F61}"/>
    <cellStyle name="Comma 13 5 3 2" xfId="13560" xr:uid="{3C9A8D11-0BD2-4AC5-B32B-CDD313AA594D}"/>
    <cellStyle name="Comma 13 5 3 3" xfId="22582" xr:uid="{0F183EC0-AB57-4F5D-80BA-166155CB58C6}"/>
    <cellStyle name="Comma 13 5 4" xfId="9786" xr:uid="{11833D34-7A26-45B4-8410-C080FDDE5B5B}"/>
    <cellStyle name="Comma 13 5 5" xfId="18852" xr:uid="{781C7F77-6509-4B10-AC64-59FB55A77134}"/>
    <cellStyle name="Comma 13 6" xfId="2463" xr:uid="{182B0003-2401-46BE-A656-131FD9E69C97}"/>
    <cellStyle name="Comma 13 6 2" xfId="6665" xr:uid="{2348A91B-34AA-4D32-A298-C5BC8EFD119E}"/>
    <cellStyle name="Comma 13 6 2 2" xfId="14908" xr:uid="{E5F35DD0-5122-4CAA-8676-B5B32D0B4640}"/>
    <cellStyle name="Comma 13 6 2 3" xfId="23929" xr:uid="{816A183D-5ECF-449F-9397-1732C711C879}"/>
    <cellStyle name="Comma 13 6 3" xfId="10691" xr:uid="{CA5A1664-0323-4A32-B7C3-483A3D147BFB}"/>
    <cellStyle name="Comma 13 6 4" xfId="19757" xr:uid="{23379114-AB59-40D7-B893-590F0D7D04AE}"/>
    <cellStyle name="Comma 13 7" xfId="5988" xr:uid="{FF50FE39-BA5E-48DB-942E-8DE8A79F500C}"/>
    <cellStyle name="Comma 13 7 2" xfId="14270" xr:uid="{955E8AE3-1322-463D-B84A-B282D9D6954C}"/>
    <cellStyle name="Comma 13 7 2 2" xfId="23292" xr:uid="{6F9CECDB-19E6-4FC7-8A4F-F375D347E2C4}"/>
    <cellStyle name="Comma 13 7 3" xfId="10229" xr:uid="{02658573-7B1A-4DEB-89DD-78D04D7382FE}"/>
    <cellStyle name="Comma 13 7 4" xfId="19295" xr:uid="{C4373D54-12F1-4AD4-865D-A12D49B9CC69}"/>
    <cellStyle name="Comma 13 8" xfId="4381" xr:uid="{E748949C-E2DD-4DE3-8643-22F4FACFCDB9}"/>
    <cellStyle name="Comma 13 8 2" xfId="12444" xr:uid="{A00D13B3-0B58-44E2-89F5-194FCC0E6E77}"/>
    <cellStyle name="Comma 13 8 3" xfId="21487" xr:uid="{9149BA9D-140D-4275-BDCC-7DB922F05B30}"/>
    <cellStyle name="Comma 13 9" xfId="12524" xr:uid="{1BA75A2D-FB7E-4B6B-A301-723A38A2AD41}"/>
    <cellStyle name="Comma 13 9 2" xfId="21562" xr:uid="{537495E2-B42B-463E-8387-B8E04767297B}"/>
    <cellStyle name="Comma 130" xfId="27077" xr:uid="{06E69EA8-5B61-49F3-9862-8697EB61A415}"/>
    <cellStyle name="Comma 131" xfId="27078" xr:uid="{F2EAB6B9-0B5C-431F-8C5C-1C567FFEC4F0}"/>
    <cellStyle name="Comma 132" xfId="27079" xr:uid="{2ED9BF1D-F0E2-4A7E-9EEA-FDC05F9A4FB1}"/>
    <cellStyle name="Comma 133" xfId="27080" xr:uid="{BBBF0BBD-B0DF-4C14-9DE8-937227188285}"/>
    <cellStyle name="Comma 134" xfId="27081" xr:uid="{1E2E47ED-4EA4-4DF5-8A6D-00E98C78DE7C}"/>
    <cellStyle name="Comma 135" xfId="27082" xr:uid="{E5F0A736-C615-430A-83EF-FB2D8190804F}"/>
    <cellStyle name="Comma 136" xfId="27083" xr:uid="{46B9EE43-7A1B-4256-B721-933A54EA11D4}"/>
    <cellStyle name="Comma 137" xfId="27084" xr:uid="{060A4F5F-9EF3-408F-9F54-006F2097B86C}"/>
    <cellStyle name="Comma 138" xfId="27085" xr:uid="{0340EBFE-3F92-4436-B347-C7418BB54670}"/>
    <cellStyle name="Comma 139" xfId="27086" xr:uid="{322907DC-24F9-4526-8F7F-E96990F4AEDE}"/>
    <cellStyle name="Comma 14" xfId="796" xr:uid="{B563CEBA-B1F7-462B-A110-D5E00E26A39C}"/>
    <cellStyle name="Comma 14 10" xfId="8707" xr:uid="{E56FCFB7-B32D-4EE4-80A8-D207BADED62A}"/>
    <cellStyle name="Comma 14 11" xfId="17773" xr:uid="{CFF8D3F5-1CD0-411C-88DA-E3B1C39E78E5}"/>
    <cellStyle name="Comma 14 2" xfId="1039" xr:uid="{E6751F9F-051A-41E6-B337-68528C604A6D}"/>
    <cellStyle name="Comma 14 2 10" xfId="8855" xr:uid="{652A4F33-0678-485A-9AF8-77E7EE6A62E4}"/>
    <cellStyle name="Comma 14 2 11" xfId="17921" xr:uid="{4C46B4D3-18CB-488D-9ED1-3FE54CC38B69}"/>
    <cellStyle name="Comma 14 2 2" xfId="1573" xr:uid="{DF2DE774-F1C1-4B98-932A-F1E1293267F9}"/>
    <cellStyle name="Comma 14 2 2 10" xfId="18352" xr:uid="{7A2D132A-D559-41ED-81F9-E1CFC2CC5EC4}"/>
    <cellStyle name="Comma 14 2 2 2" xfId="1979" xr:uid="{1D1336BF-0022-477E-888D-A6D9AB9D6795}"/>
    <cellStyle name="Comma 14 2 2 2 10" xfId="348" xr:uid="{76FAAD58-E5B8-4059-AA17-4B960E24C1C4}"/>
    <cellStyle name="Comma 14 2 2 2 10 2" xfId="3594" xr:uid="{466F9E77-FC40-4E2C-AC79-B83D21484578}"/>
    <cellStyle name="Comma 14 2 2 2 10 2 2" xfId="7750" xr:uid="{18A5A60F-882E-4107-A072-D752F9C32F4F}"/>
    <cellStyle name="Comma 14 2 2 2 10 2 2 2" xfId="15685" xr:uid="{73A108C7-A6E4-463C-8149-0C7FACC96BE2}"/>
    <cellStyle name="Comma 14 2 2 2 10 2 2 2 2" xfId="24700" xr:uid="{EBFBE503-E622-4B3E-8856-CC27CB5D9013}"/>
    <cellStyle name="Comma 14 2 2 2 10 2 2 3" xfId="11737" xr:uid="{47C1EC18-7C2C-488D-A4F8-590A3ED90303}"/>
    <cellStyle name="Comma 14 2 2 2 10 2 2 4" xfId="20803" xr:uid="{C635D36C-89FD-420A-B311-A98D079F5152}"/>
    <cellStyle name="Comma 14 2 2 2 10 2 3" xfId="5429" xr:uid="{11B85F57-EA35-4ECE-A382-D7E90DE4D6A8}"/>
    <cellStyle name="Comma 14 2 2 2 10 2 3 2" xfId="13487" xr:uid="{B89232A3-CC39-482F-BC91-EF90A4E82695}"/>
    <cellStyle name="Comma 14 2 2 2 10 2 3 3" xfId="22510" xr:uid="{5B9E9A78-6257-496E-9F55-ADA61FEE86A1}"/>
    <cellStyle name="Comma 14 2 2 2 10 2 4" xfId="9752" xr:uid="{4402A2BB-DD47-4287-A5C4-9B48D107844E}"/>
    <cellStyle name="Comma 14 2 2 2 10 2 5" xfId="18818" xr:uid="{28BBCEC0-ACBA-4C3A-B166-BD791231C8DA}"/>
    <cellStyle name="Comma 14 2 2 2 10 3" xfId="2410" xr:uid="{218FF620-3718-4DF3-9B48-F6918CF34EDA}"/>
    <cellStyle name="Comma 14 2 2 2 10 3 2" xfId="6611" xr:uid="{E383FE76-AD6D-4F6C-90DF-82C5554905DB}"/>
    <cellStyle name="Comma 14 2 2 2 10 3 2 2" xfId="14875" xr:uid="{E486ACC7-71A5-4D1C-8275-40984D5A9776}"/>
    <cellStyle name="Comma 14 2 2 2 10 3 2 3" xfId="23896" xr:uid="{86B50A48-4725-4BD4-938D-67159E6C68CA}"/>
    <cellStyle name="Comma 14 2 2 2 10 3 3" xfId="10637" xr:uid="{A14629B6-B238-4B4E-8220-74AD0F71D046}"/>
    <cellStyle name="Comma 14 2 2 2 10 3 4" xfId="19703" xr:uid="{22982EB8-A532-468A-A901-9DAE79E05CD9}"/>
    <cellStyle name="Comma 14 2 2 2 10 4" xfId="5933" xr:uid="{E9FB8EBF-9686-463D-8672-7C2A0945214D}"/>
    <cellStyle name="Comma 14 2 2 2 10 4 2" xfId="14216" xr:uid="{E441D7F5-6E46-4A7A-9C6F-F0F78FDA7C70}"/>
    <cellStyle name="Comma 14 2 2 2 10 4 2 2" xfId="23238" xr:uid="{44D450F6-841B-4A84-BE09-2FC2C83DECEC}"/>
    <cellStyle name="Comma 14 2 2 2 10 4 3" xfId="10211" xr:uid="{3577EF73-78BF-49FC-8B6D-9DB8F97B5A76}"/>
    <cellStyle name="Comma 14 2 2 2 10 4 4" xfId="19277" xr:uid="{FF47553F-020D-4D9C-ADE1-E4498081184A}"/>
    <cellStyle name="Comma 14 2 2 2 10 5" xfId="4325" xr:uid="{BA546FE7-7826-4066-9FD2-4B5888326A9D}"/>
    <cellStyle name="Comma 14 2 2 2 10 5 2" xfId="12320" xr:uid="{4DA67F6D-FE74-47AA-9527-A2382E6FA445}"/>
    <cellStyle name="Comma 14 2 2 2 10 5 3" xfId="21376" xr:uid="{3FF41363-FC6E-49FD-AD21-B3C8DA17E451}"/>
    <cellStyle name="Comma 14 2 2 2 10 6" xfId="8652" xr:uid="{8070EF08-011D-4037-9E4E-AF158EAA81E0}"/>
    <cellStyle name="Comma 14 2 2 2 10 7" xfId="17717" xr:uid="{139ED050-1648-4B54-85D0-AB987A417DD3}"/>
    <cellStyle name="Comma 14 2 2 2 2" xfId="4070" xr:uid="{8E587157-8478-447E-B442-B2DD46894095}"/>
    <cellStyle name="Comma 14 2 2 2 2 2" xfId="8207" xr:uid="{99FEEAD6-B231-4173-BDF4-524CE313C31F}"/>
    <cellStyle name="Comma 14 2 2 2 2 2 2" xfId="16148" xr:uid="{2319E987-E8FF-4515-866A-88DCD6546BD8}"/>
    <cellStyle name="Comma 14 2 2 2 2 2 2 2" xfId="25164" xr:uid="{C39D2506-99B7-4260-AA0B-FF667647F966}"/>
    <cellStyle name="Comma 14 2 2 2 2 2 3" xfId="12051" xr:uid="{81EF096F-27A4-401C-B050-FE8C2DADAA5A}"/>
    <cellStyle name="Comma 14 2 2 2 2 2 4" xfId="21117" xr:uid="{2A6E2A37-4AE8-4C0F-9337-FDDC1806217E}"/>
    <cellStyle name="Comma 14 2 2 2 2 3" xfId="5743" xr:uid="{3B4520D1-6086-46DC-8270-0C2CC5662ABC}"/>
    <cellStyle name="Comma 14 2 2 2 2 3 2" xfId="13960" xr:uid="{CFB7A69F-6FB8-4209-B1EC-39553D01EDE3}"/>
    <cellStyle name="Comma 14 2 2 2 2 3 3" xfId="22982" xr:uid="{46D27D4A-ABCB-4CB3-9781-106DE2E69122}"/>
    <cellStyle name="Comma 14 2 2 2 2 4" xfId="10066" xr:uid="{23C9BE31-948E-44E1-8210-B7D05C9A3BB9}"/>
    <cellStyle name="Comma 14 2 2 2 2 5" xfId="19132" xr:uid="{2EB47046-4518-4C0B-9A84-71749315C8A2}"/>
    <cellStyle name="Comma 14 2 2 2 3" xfId="3362" xr:uid="{8A7B7364-E728-4870-82BD-10BBB75B81CC}"/>
    <cellStyle name="Comma 14 2 2 2 3 2" xfId="7564" xr:uid="{297A262A-6DB2-4BD5-8937-552D44B47DF8}"/>
    <cellStyle name="Comma 14 2 2 2 3 2 2" xfId="15476" xr:uid="{C8678F9B-1E7D-4E5C-99E1-5E9B35003901}"/>
    <cellStyle name="Comma 14 2 2 2 3 2 3" xfId="24492" xr:uid="{574870E5-05A3-4BBA-B38D-0477394AA7B5}"/>
    <cellStyle name="Comma 14 2 2 2 3 3" xfId="11590" xr:uid="{7E8CC55E-1045-4A65-BC51-C7EF753F0DF4}"/>
    <cellStyle name="Comma 14 2 2 2 3 4" xfId="20656" xr:uid="{E47C0101-D353-4E83-BED0-A18EBC7E1D36}"/>
    <cellStyle name="Comma 14 2 2 2 4" xfId="6391" xr:uid="{445DCF4C-5542-4931-9721-D8CD0BD229F0}"/>
    <cellStyle name="Comma 14 2 2 2 4 2" xfId="14669" xr:uid="{2B09CDA9-9BFC-40F2-A888-8FA1BC13B7C2}"/>
    <cellStyle name="Comma 14 2 2 2 4 2 2" xfId="23691" xr:uid="{380D1530-AB1C-4BC9-947C-E175A605EF24}"/>
    <cellStyle name="Comma 14 2 2 2 4 3" xfId="10508" xr:uid="{4FE1943B-616E-4E3E-93FB-C53D38285B41}"/>
    <cellStyle name="Comma 14 2 2 2 4 4" xfId="19574" xr:uid="{4A48BB30-2C0D-4806-8B63-27B92866545F}"/>
    <cellStyle name="Comma 14 2 2 2 5" xfId="5281" xr:uid="{1771AD83-979E-40F5-88B5-4024BFC32926}"/>
    <cellStyle name="Comma 14 2 2 2 5 2" xfId="13198" xr:uid="{B5E14415-1C85-483E-8FA7-8B20EE212DA7}"/>
    <cellStyle name="Comma 14 2 2 2 5 3" xfId="22221" xr:uid="{B369475F-40BE-4FE9-8706-7128602879E1}"/>
    <cellStyle name="Comma 14 2 2 2 6" xfId="16870" xr:uid="{00C524B1-47DB-40A7-83F4-586B7162B318}"/>
    <cellStyle name="Comma 14 2 2 2 6 2" xfId="25889" xr:uid="{CE4DBA17-428D-47BE-8511-0E96836608BE}"/>
    <cellStyle name="Comma 14 2 2 2 7" xfId="9605" xr:uid="{2ED60EB5-2A0F-4230-87A1-E7E070310872}"/>
    <cellStyle name="Comma 14 2 2 2 8" xfId="18671" xr:uid="{A0048393-7968-41BA-9539-F171E1CDEE6F}"/>
    <cellStyle name="Comma 14 2 2 3" xfId="3885" xr:uid="{9AD87434-A420-46AC-A5CE-94B20DE96937}"/>
    <cellStyle name="Comma 14 2 2 3 2" xfId="8023" xr:uid="{90150D1A-0819-4367-A677-D06E013AA15E}"/>
    <cellStyle name="Comma 14 2 2 3 2 2" xfId="15964" xr:uid="{5FE5A25E-FCB4-46AF-92EA-EE2D819A646C}"/>
    <cellStyle name="Comma 14 2 2 3 2 2 2" xfId="24980" xr:uid="{285A7492-4093-4265-90BE-D6466E350CE0}"/>
    <cellStyle name="Comma 14 2 2 3 2 3" xfId="11930" xr:uid="{1594C168-B7EE-4E1C-A8EB-D8E080F7D980}"/>
    <cellStyle name="Comma 14 2 2 3 2 4" xfId="20996" xr:uid="{C7C2EC47-BF59-41A0-B598-4DF32DD26A6F}"/>
    <cellStyle name="Comma 14 2 2 3 3" xfId="5622" xr:uid="{6B3C3257-24EE-4E78-B30F-574E57B59580}"/>
    <cellStyle name="Comma 14 2 2 3 3 2" xfId="13776" xr:uid="{03CB9052-DF68-45DB-910F-D41A846C5665}"/>
    <cellStyle name="Comma 14 2 2 3 3 3" xfId="22798" xr:uid="{75B7065F-4987-4519-AFBA-1D105DE40A63}"/>
    <cellStyle name="Comma 14 2 2 3 4" xfId="9945" xr:uid="{703F1EE2-34BF-47C9-BC78-6C4E1DF2310C}"/>
    <cellStyle name="Comma 14 2 2 3 5" xfId="19011" xr:uid="{B442D130-3199-4FF9-8797-15E600D1B845}"/>
    <cellStyle name="Comma 14 2 2 4" xfId="3043" xr:uid="{DD8ED34A-BDF3-44FE-8A30-96B17B3D1540}"/>
    <cellStyle name="Comma 14 2 2 4 2" xfId="7245" xr:uid="{15A3DCDA-5DA4-40B5-872C-87F2711FBBF4}"/>
    <cellStyle name="Comma 14 2 2 4 2 2" xfId="15256" xr:uid="{2FB3318A-6656-4116-BAC1-9FD494210DBE}"/>
    <cellStyle name="Comma 14 2 2 4 2 3" xfId="24274" xr:uid="{C32C4354-DB82-4080-97DB-A93AF1951126}"/>
    <cellStyle name="Comma 14 2 2 4 3" xfId="11271" xr:uid="{5A373785-8D08-48FF-BA7C-2BF695F9FD30}"/>
    <cellStyle name="Comma 14 2 2 4 4" xfId="20337" xr:uid="{072AF320-4637-47A6-89B4-9AF786B79DE2}"/>
    <cellStyle name="Comma 14 2 2 5" xfId="6204" xr:uid="{3779EA4B-29B6-4414-BECB-9BA0274CA7C0}"/>
    <cellStyle name="Comma 14 2 2 5 2" xfId="14485" xr:uid="{D29D1455-DFC1-438B-A5F5-FA992C8A2CA6}"/>
    <cellStyle name="Comma 14 2 2 5 2 2" xfId="23507" xr:uid="{A0569EB4-A1E0-4285-A6CB-0DAEE415AADC}"/>
    <cellStyle name="Comma 14 2 2 5 3" xfId="10387" xr:uid="{FBB85C1F-F6BF-44BE-AAF5-5EF17F0843BD}"/>
    <cellStyle name="Comma 14 2 2 5 4" xfId="19453" xr:uid="{607F3BE0-C121-4C0F-9152-3E1AD546BF4D}"/>
    <cellStyle name="Comma 14 2 2 6" xfId="8551" xr:uid="{2BD0DFBD-7EC5-464C-904E-DD12DAB44558}"/>
    <cellStyle name="Comma 14 2 2 6 2" xfId="16411" xr:uid="{1D650886-64F4-4C53-BDF3-8B31B112021F}"/>
    <cellStyle name="Comma 14 2 2 6 2 2" xfId="25430" xr:uid="{E0E2AD63-56BA-4EE2-AE00-7332A5907EF2}"/>
    <cellStyle name="Comma 14 2 2 6 3" xfId="12216" xr:uid="{C96650CC-B171-4EBA-B6C3-00DA224B3145}"/>
    <cellStyle name="Comma 14 2 2 6 4" xfId="21282" xr:uid="{67B0775B-93BE-404F-BA0D-BD8787CB832E}"/>
    <cellStyle name="Comma 14 2 2 7" xfId="4962" xr:uid="{9908E1FF-1042-4E48-8DE1-2C71BB3C76A7}"/>
    <cellStyle name="Comma 14 2 2 7 2" xfId="12904" xr:uid="{D2B103FB-43C6-40DF-9CD6-C8FADFF10248}"/>
    <cellStyle name="Comma 14 2 2 7 3" xfId="21933" xr:uid="{90112D8B-8F42-4811-9867-E921BDBDE2E3}"/>
    <cellStyle name="Comma 14 2 2 8" xfId="16549" xr:uid="{48231407-997B-472D-908F-BF7B854DA625}"/>
    <cellStyle name="Comma 14 2 2 8 2" xfId="25570" xr:uid="{B5450A46-C711-42DF-A20F-A5E8299762CC}"/>
    <cellStyle name="Comma 14 2 2 9" xfId="9286" xr:uid="{56A1A135-6518-484B-9808-5BFF2FB63E0A}"/>
    <cellStyle name="Comma 14 2 3" xfId="3728" xr:uid="{01324A0A-9824-437D-86FA-622D37629EFF}"/>
    <cellStyle name="Comma 14 2 3 2" xfId="7868" xr:uid="{F0531FDE-4C1E-4E6E-81EC-0C5C5DFA9061}"/>
    <cellStyle name="Comma 14 2 3 2 2" xfId="15808" xr:uid="{7B036326-9DBB-450C-B907-BE350B3EF2F1}"/>
    <cellStyle name="Comma 14 2 3 2 2 2" xfId="24824" xr:uid="{307EB535-E303-41A5-8A1B-965AA3C563DE}"/>
    <cellStyle name="Comma 14 2 3 2 3" xfId="11818" xr:uid="{CB869416-9FB2-4182-87BE-58920419AD09}"/>
    <cellStyle name="Comma 14 2 3 2 4" xfId="20884" xr:uid="{5B8E5265-F353-4F7C-8C44-5E113F8CFE17}"/>
    <cellStyle name="Comma 14 2 3 3" xfId="5510" xr:uid="{88CBBCC9-F8E6-43A4-A57B-204E633AB9C8}"/>
    <cellStyle name="Comma 14 2 3 3 2" xfId="13620" xr:uid="{C1546BCF-B436-4924-AB37-4FE13DD5D135}"/>
    <cellStyle name="Comma 14 2 3 3 3" xfId="22642" xr:uid="{C2B4878E-8602-4863-BE3E-03ECE8AB39B7}"/>
    <cellStyle name="Comma 14 2 3 4" xfId="9833" xr:uid="{3F232236-E8BD-485B-86B8-EAC577029FE0}"/>
    <cellStyle name="Comma 14 2 3 5" xfId="18899" xr:uid="{D1883AA1-76F7-4CD4-B97E-5214ADE10B70}"/>
    <cellStyle name="Comma 14 2 4" xfId="2612" xr:uid="{D9822A35-42CF-498A-94FC-372DD858D897}"/>
    <cellStyle name="Comma 14 2 4 2" xfId="6814" xr:uid="{17EA6290-4BA4-4E24-8946-19FD16131DA1}"/>
    <cellStyle name="Comma 14 2 4 2 2" xfId="14994" xr:uid="{4E218CE7-6D73-45A2-93C0-95F4E6A178DC}"/>
    <cellStyle name="Comma 14 2 4 2 3" xfId="24014" xr:uid="{D071237D-9A6A-4410-B5F9-2B24B8ED7942}"/>
    <cellStyle name="Comma 14 2 4 3" xfId="10840" xr:uid="{1F96D495-1477-4560-B602-1BFEBD5FF011}"/>
    <cellStyle name="Comma 14 2 4 4" xfId="19906" xr:uid="{40499D14-23B8-49BA-9B38-9644C2D8315B}"/>
    <cellStyle name="Comma 14 2 5" xfId="6047" xr:uid="{60070858-617E-44F9-8D78-9A7C7E4A7389}"/>
    <cellStyle name="Comma 14 2 5 2" xfId="14329" xr:uid="{03FA74A1-8BA2-421D-BD91-CEACBCA8F7E6}"/>
    <cellStyle name="Comma 14 2 5 2 2" xfId="23351" xr:uid="{B722E410-DA68-45FA-9AE5-8CFB4DF67A76}"/>
    <cellStyle name="Comma 14 2 5 3" xfId="10275" xr:uid="{15FD6814-5153-4B27-A6C1-39938C9CE37F}"/>
    <cellStyle name="Comma 14 2 5 4" xfId="19341" xr:uid="{7A6FD513-95DC-44F0-8103-92AD4BC9DE49}"/>
    <cellStyle name="Comma 14 2 6" xfId="8508" xr:uid="{D62D361F-5877-498B-8055-35C88306DD15}"/>
    <cellStyle name="Comma 14 2 6 2" xfId="16378" xr:uid="{84600054-779E-4372-A4DF-2FD7B610190D}"/>
    <cellStyle name="Comma 14 2 6 2 2" xfId="25397" xr:uid="{23CE2697-829B-4E9C-BA8F-2CB89DC82A87}"/>
    <cellStyle name="Comma 14 2 6 3" xfId="12191" xr:uid="{8455C26F-05E0-4B50-B697-912F9BE1250D}"/>
    <cellStyle name="Comma 14 2 6 4" xfId="21257" xr:uid="{764DDE98-0CBE-442D-883A-B2735A6159F9}"/>
    <cellStyle name="Comma 14 2 7" xfId="4531" xr:uid="{AFFB5FEC-5B0A-401D-B177-D50D377FEF73}"/>
    <cellStyle name="Comma 14 2 7 2" xfId="12573" xr:uid="{60462827-8337-4B27-8A73-31449CF6CF85}"/>
    <cellStyle name="Comma 14 2 7 3" xfId="21610" xr:uid="{3CEE033D-4CC1-485F-975F-EA69EEAEAB56}"/>
    <cellStyle name="Comma 14 2 8" xfId="12507" xr:uid="{9158DC31-BF95-44F1-9DAB-E5D7EB6B6F2B}"/>
    <cellStyle name="Comma 14 2 8 2" xfId="21545" xr:uid="{B8CD7DAD-7736-4671-96F4-11A7EAEC10BE}"/>
    <cellStyle name="Comma 14 2 9" xfId="13372" xr:uid="{3570AF4C-2EAD-4F53-924A-280AED69696D}"/>
    <cellStyle name="Comma 14 2 9 2" xfId="26141" xr:uid="{6E6A87D2-9E1C-4CB3-83F9-3660DFEF5FCC}"/>
    <cellStyle name="Comma 14 2 9 3" xfId="22396" xr:uid="{3AF429E0-EB6E-43A2-A7FE-B8A417C2B830}"/>
    <cellStyle name="Comma 14 3" xfId="1400" xr:uid="{FCDA08D0-0BDF-467A-B74D-1627E36947FC}"/>
    <cellStyle name="Comma 14 3 2" xfId="1923" xr:uid="{70D00C63-69D6-4D83-A851-00D973B1DEA8}"/>
    <cellStyle name="Comma 14 3 2 2" xfId="4014" xr:uid="{99A86D83-CD55-4A38-A992-1DDEB237D23F}"/>
    <cellStyle name="Comma 14 3 2 2 2" xfId="8151" xr:uid="{87D658A6-3C8B-4D19-ADA0-E34A7CA0E21B}"/>
    <cellStyle name="Comma 14 3 2 2 2 2" xfId="16092" xr:uid="{2ADB063D-2305-447C-9FC8-80F918C94BFF}"/>
    <cellStyle name="Comma 14 3 2 2 2 2 2" xfId="25108" xr:uid="{F1024748-8CDA-43E8-873B-1032624EBFA7}"/>
    <cellStyle name="Comma 14 3 2 2 2 3" xfId="12006" xr:uid="{E3EBD554-81F0-4D7B-9A43-4E823D6774B0}"/>
    <cellStyle name="Comma 14 3 2 2 2 4" xfId="21072" xr:uid="{FEEDA517-2689-48E7-84F9-A628B886BC57}"/>
    <cellStyle name="Comma 14 3 2 2 3" xfId="5698" xr:uid="{C73656E2-ED05-4BFF-89DA-03266634B3E7}"/>
    <cellStyle name="Comma 14 3 2 2 3 2" xfId="13904" xr:uid="{303038BA-6DAA-49E1-BC12-F101A83827DC}"/>
    <cellStyle name="Comma 14 3 2 2 3 3" xfId="22926" xr:uid="{2EAAA177-14A7-4B42-8BBC-EB0C3C5C7802}"/>
    <cellStyle name="Comma 14 3 2 2 4" xfId="10021" xr:uid="{5A4D022F-C137-4DC8-B461-2EBD58777B1B}"/>
    <cellStyle name="Comma 14 3 2 2 5" xfId="19087" xr:uid="{1B2645C5-8813-4AB2-A3A9-38CAFD69FC39}"/>
    <cellStyle name="Comma 14 3 2 3" xfId="3317" xr:uid="{68FCA3F3-DF37-430E-A9D4-96FDC25CC2E9}"/>
    <cellStyle name="Comma 14 3 2 3 2" xfId="7519" xr:uid="{C95C611B-C16C-4126-B656-AE3A61DC72F2}"/>
    <cellStyle name="Comma 14 3 2 3 2 2" xfId="15431" xr:uid="{A3B7804B-E230-43B3-86F7-3834AB2FC068}"/>
    <cellStyle name="Comma 14 3 2 3 2 3" xfId="24447" xr:uid="{F5BB1DE1-4301-4EE7-8D70-D7145C8B1ECB}"/>
    <cellStyle name="Comma 14 3 2 3 3" xfId="11545" xr:uid="{4CDFD895-C44D-4970-B18E-AE9052DDE596}"/>
    <cellStyle name="Comma 14 3 2 3 4" xfId="20611" xr:uid="{DA12897D-0B34-49CD-90AC-8CF01096A349}"/>
    <cellStyle name="Comma 14 3 2 4" xfId="6335" xr:uid="{0B9E4646-FF97-4125-9150-6B9872E35C87}"/>
    <cellStyle name="Comma 14 3 2 4 2" xfId="14613" xr:uid="{0F43C347-042E-4B8D-9EEF-BEE6C343DA2D}"/>
    <cellStyle name="Comma 14 3 2 4 2 2" xfId="23635" xr:uid="{EFC6D152-BDBE-4BC5-925C-65F98012B014}"/>
    <cellStyle name="Comma 14 3 2 4 3" xfId="10463" xr:uid="{5F5110E4-9789-4E7E-8B8C-681122ADB239}"/>
    <cellStyle name="Comma 14 3 2 4 4" xfId="19529" xr:uid="{6327E31F-02DE-4000-BB9E-5B4CBA92A949}"/>
    <cellStyle name="Comma 14 3 2 5" xfId="5236" xr:uid="{77BBCA8F-2291-49E4-9ECB-A86A55FABCFD}"/>
    <cellStyle name="Comma 14 3 2 5 2" xfId="13142" xr:uid="{AF76DA98-D73C-4FE4-A0E4-9C43F9E732B3}"/>
    <cellStyle name="Comma 14 3 2 5 3" xfId="22165" xr:uid="{5ED56248-ECE9-4BC9-BE36-D40629D22447}"/>
    <cellStyle name="Comma 14 3 2 6" xfId="16825" xr:uid="{4092198F-A3EE-47E4-BFA3-F2A02D771B07}"/>
    <cellStyle name="Comma 14 3 2 6 2" xfId="25844" xr:uid="{A92DE4B1-5431-498C-B715-924002AB6EF3}"/>
    <cellStyle name="Comma 14 3 2 7" xfId="9560" xr:uid="{F419B682-93EE-4398-BF2D-6E094B288EFE}"/>
    <cellStyle name="Comma 14 3 2 8" xfId="18626" xr:uid="{B791A8CF-3C10-484C-9A12-B7F4FAE7A060}"/>
    <cellStyle name="Comma 14 3 3" xfId="3828" xr:uid="{9941A8CD-AA49-446F-804F-87B93EE026EB}"/>
    <cellStyle name="Comma 14 3 3 2" xfId="7967" xr:uid="{BC695EF3-689F-4748-85EB-8EC9383F0892}"/>
    <cellStyle name="Comma 14 3 3 2 2" xfId="15908" xr:uid="{CCFF593E-199D-4468-88FB-977C83557B03}"/>
    <cellStyle name="Comma 14 3 3 2 2 2" xfId="24924" xr:uid="{46D464EC-B310-4225-8398-FA4C4BD4E23B}"/>
    <cellStyle name="Comma 14 3 3 2 3" xfId="11885" xr:uid="{F476AE90-998B-4363-B522-ED9C85143365}"/>
    <cellStyle name="Comma 14 3 3 2 4" xfId="20951" xr:uid="{DE820E8B-656E-4978-9990-25446B80C04C}"/>
    <cellStyle name="Comma 14 3 3 3" xfId="5577" xr:uid="{66F4099E-40BC-4904-B7C1-FDB033B3B85F}"/>
    <cellStyle name="Comma 14 3 3 3 2" xfId="13720" xr:uid="{A4D765BC-DE43-4734-A239-E9F038CBB454}"/>
    <cellStyle name="Comma 14 3 3 3 3" xfId="22742" xr:uid="{5755BA77-6D3E-4CEC-A514-3C98A0DF75B1}"/>
    <cellStyle name="Comma 14 3 3 4" xfId="9900" xr:uid="{6AEB5AAF-B18A-433A-AE1E-5CC2394A2EA7}"/>
    <cellStyle name="Comma 14 3 3 5" xfId="18966" xr:uid="{56219F0B-8CA3-47B8-84B5-55208CF10DE2}"/>
    <cellStyle name="Comma 14 3 4" xfId="2881" xr:uid="{046068E8-8470-4A7A-A7CD-AC948ABE8FAD}"/>
    <cellStyle name="Comma 14 3 4 2" xfId="7083" xr:uid="{8C5CA175-6571-4B43-A28B-676390B5766C}"/>
    <cellStyle name="Comma 14 3 4 2 2" xfId="15158" xr:uid="{AAEB6BB5-F9FD-410E-A6C5-C5440BA415F7}"/>
    <cellStyle name="Comma 14 3 4 2 3" xfId="24175" xr:uid="{3260E80D-39EF-4F64-8CFA-018A98054705}"/>
    <cellStyle name="Comma 14 3 4 3" xfId="11109" xr:uid="{13B600B8-29FC-428A-B17D-0960BD6972AF}"/>
    <cellStyle name="Comma 14 3 4 4" xfId="20175" xr:uid="{6CDCDDDB-AABA-4FAE-96BF-AE84546A8567}"/>
    <cellStyle name="Comma 14 3 5" xfId="6147" xr:uid="{142AC215-30B4-4766-BD84-3D3E70AB1FFB}"/>
    <cellStyle name="Comma 14 3 5 2" xfId="14429" xr:uid="{56584E65-94D1-4676-941E-0E5F6E9BAD90}"/>
    <cellStyle name="Comma 14 3 5 2 2" xfId="23451" xr:uid="{322430B4-E231-4B51-9CDB-C631F5715B49}"/>
    <cellStyle name="Comma 14 3 5 3" xfId="10342" xr:uid="{DEECB1DF-58B7-42F6-9C97-78D72802900F}"/>
    <cellStyle name="Comma 14 3 5 4" xfId="19408" xr:uid="{48E81645-94EA-43F9-84A0-66871E4188BE}"/>
    <cellStyle name="Comma 14 3 6" xfId="4800" xr:uid="{39EADEBB-A91A-40A4-B791-8897D9D2A1A4}"/>
    <cellStyle name="Comma 14 3 6 2" xfId="12792" xr:uid="{2BDCDEBA-419A-445E-99A2-093B2B464F22}"/>
    <cellStyle name="Comma 14 3 6 3" xfId="21824" xr:uid="{EE8E8A7F-D7E8-4A9A-85B7-82F4D7FFABDF}"/>
    <cellStyle name="Comma 14 3 7" xfId="12796" xr:uid="{D2A94729-36ED-41A4-82D5-419ECA9BC6AE}"/>
    <cellStyle name="Comma 14 3 7 2" xfId="21829" xr:uid="{61C26B96-12B8-4DA7-B80F-04C7EE01189C}"/>
    <cellStyle name="Comma 14 3 8" xfId="9124" xr:uid="{E2D689B8-97C3-4D86-A97B-24C5A60F810B}"/>
    <cellStyle name="Comma 14 3 9" xfId="18190" xr:uid="{7A0D87CD-CE03-47E1-AEC0-D5AFE45930B3}"/>
    <cellStyle name="Comma 14 4" xfId="3669" xr:uid="{4F4FDBE8-B9D9-485A-A028-7C2FA46FD774}"/>
    <cellStyle name="Comma 14 4 2" xfId="7810" xr:uid="{84BA202F-8F44-4BED-B281-164290A005A7}"/>
    <cellStyle name="Comma 14 4 2 2" xfId="15750" xr:uid="{02D57918-30E2-4492-AF88-24BB9F6618D1}"/>
    <cellStyle name="Comma 14 4 2 2 2" xfId="24766" xr:uid="{4FE36E70-4DEF-4319-9149-85794742C04E}"/>
    <cellStyle name="Comma 14 4 2 3" xfId="11772" xr:uid="{ABC06647-8233-40FD-9E0B-8E986E53939A}"/>
    <cellStyle name="Comma 14 4 2 4" xfId="20838" xr:uid="{ABC315CD-C273-4964-B773-A1460C80AAD6}"/>
    <cellStyle name="Comma 14 4 3" xfId="5464" xr:uid="{94279E39-4564-40FF-B0EB-DB2EFD59F98E}"/>
    <cellStyle name="Comma 14 4 3 2" xfId="13561" xr:uid="{8A327EA3-B75A-4150-9727-2364C0363C1B}"/>
    <cellStyle name="Comma 14 4 3 3" xfId="22583" xr:uid="{522CE2B2-238E-4DD6-A145-C88AF5EB5141}"/>
    <cellStyle name="Comma 14 4 4" xfId="9787" xr:uid="{5858618E-0CF4-4E31-A078-1BEEE8EEE068}"/>
    <cellStyle name="Comma 14 4 5" xfId="18853" xr:uid="{5A3D4856-86D9-4D2F-A444-35FA115C1852}"/>
    <cellStyle name="Comma 14 5" xfId="2464" xr:uid="{2711CF80-AB8E-4FAB-81AE-E9409408BB16}"/>
    <cellStyle name="Comma 14 5 2" xfId="6666" xr:uid="{42D749F9-E285-4803-A133-A7A4FEA86542}"/>
    <cellStyle name="Comma 14 5 2 2" xfId="14909" xr:uid="{8B38867C-8727-4EF1-819E-5808E722CF21}"/>
    <cellStyle name="Comma 14 5 2 3" xfId="23930" xr:uid="{3AC40D06-FF24-49FC-929F-486860279310}"/>
    <cellStyle name="Comma 14 5 3" xfId="10692" xr:uid="{3DE43F12-667B-4362-9AAA-25B6A632A083}"/>
    <cellStyle name="Comma 14 5 4" xfId="19758" xr:uid="{508B8343-D96C-4C0B-9715-809B3618DF18}"/>
    <cellStyle name="Comma 14 6" xfId="5989" xr:uid="{193F2461-4009-4FEE-BB79-DABAF325837C}"/>
    <cellStyle name="Comma 14 6 2" xfId="14271" xr:uid="{DDD28268-0BC7-42C6-B1C6-6E4E38065438}"/>
    <cellStyle name="Comma 14 6 2 2" xfId="23293" xr:uid="{2BDB4A91-82DA-4DF1-80C3-1BC6B1DE22EA}"/>
    <cellStyle name="Comma 14 6 3" xfId="10230" xr:uid="{99138F21-952C-4EE8-A5A6-F31D1172D733}"/>
    <cellStyle name="Comma 14 6 4" xfId="19296" xr:uid="{1DF7FFAE-C15B-4069-9486-A6F4E8033096}"/>
    <cellStyle name="Comma 14 7" xfId="4382" xr:uid="{E0523A7B-0C52-4372-B687-091164938AE7}"/>
    <cellStyle name="Comma 14 7 2" xfId="12445" xr:uid="{5B71DA24-B144-461E-BDA6-A2137BE822FF}"/>
    <cellStyle name="Comma 14 7 3" xfId="21488" xr:uid="{C05203B5-184F-4C13-89D9-50CFF0BEE954}"/>
    <cellStyle name="Comma 14 8" xfId="14940" xr:uid="{27D6E62E-72B5-4F41-AE63-BB91D7698753}"/>
    <cellStyle name="Comma 14 8 2" xfId="23961" xr:uid="{2350AAC6-510C-4E6A-836A-9F05F4D2671A}"/>
    <cellStyle name="Comma 14 9" xfId="12286" xr:uid="{E1E186F3-D64B-40A5-A7B1-16EFA1B42892}"/>
    <cellStyle name="Comma 14 9 2" xfId="26494" xr:uid="{DFE16C7C-A7F1-4089-AA0D-E29D2E36B023}"/>
    <cellStyle name="Comma 14 9 3" xfId="21343" xr:uid="{BF214FA2-6441-4351-B18B-3F171C5D4E32}"/>
    <cellStyle name="Comma 140" xfId="27087" xr:uid="{82662848-E198-4DEB-BB31-BD555F91D2C7}"/>
    <cellStyle name="Comma 141" xfId="27088" xr:uid="{6E9A9359-53ED-4EAD-972E-165743CB138B}"/>
    <cellStyle name="Comma 142" xfId="27089" xr:uid="{DB27F8CE-DBE8-4159-BBFB-D8B8093F0938}"/>
    <cellStyle name="Comma 143" xfId="27090" xr:uid="{AC845B57-83D9-4173-B3C2-30CAFCEE121A}"/>
    <cellStyle name="Comma 144" xfId="27091" xr:uid="{C82CDD4A-ED98-4BED-8845-36A6A12B0D62}"/>
    <cellStyle name="Comma 145" xfId="27092" xr:uid="{F60EC63A-18D3-446F-988C-754B7EC60000}"/>
    <cellStyle name="Comma 146" xfId="27093" xr:uid="{506E672C-FB8B-463D-84DF-B758F1CF9BF3}"/>
    <cellStyle name="Comma 147" xfId="27094" xr:uid="{A44BE0DA-A457-4AF8-BB75-5F5B3248CAA3}"/>
    <cellStyle name="Comma 148" xfId="27095" xr:uid="{509EF4E0-54C1-4077-AE9C-838822B50CC7}"/>
    <cellStyle name="Comma 149" xfId="27096" xr:uid="{83C34486-AB32-4EEF-9B4F-FF15090118E6}"/>
    <cellStyle name="Comma 15" xfId="797" xr:uid="{D00B01B3-7B9E-498F-91D1-C66EC2AE23DE}"/>
    <cellStyle name="Comma 15 10" xfId="8708" xr:uid="{8C06CB8B-5F20-4F62-BBE8-1EE8A5E38D9A}"/>
    <cellStyle name="Comma 15 11" xfId="17774" xr:uid="{D68A1C0D-C132-40EE-A04A-913C0D48BDA7}"/>
    <cellStyle name="Comma 15 2" xfId="1040" xr:uid="{7F934EFF-95CA-40E1-B321-6BF5240DDBEE}"/>
    <cellStyle name="Comma 15 2 10" xfId="17922" xr:uid="{1FEE3F25-2C47-494B-BCFB-E966EE1AA459}"/>
    <cellStyle name="Comma 15 2 2" xfId="1574" xr:uid="{9E368EAA-DE2B-4F44-8A87-153C92799AE0}"/>
    <cellStyle name="Comma 15 2 2 2" xfId="1980" xr:uid="{AA2F7224-5F53-4FF1-9BD5-4B039D4124A9}"/>
    <cellStyle name="Comma 15 2 2 2 2" xfId="4071" xr:uid="{C3966142-1343-4064-8717-988BF34FB82D}"/>
    <cellStyle name="Comma 15 2 2 2 2 2" xfId="8208" xr:uid="{9C781FD1-9028-4DB4-90D7-26480E5FC61F}"/>
    <cellStyle name="Comma 15 2 2 2 2 2 2" xfId="16149" xr:uid="{AD07D31F-62E6-485A-BF1B-8DD9CE7D39F2}"/>
    <cellStyle name="Comma 15 2 2 2 2 2 2 2" xfId="25165" xr:uid="{5A471EB8-89D4-4D44-A989-8088C02806F4}"/>
    <cellStyle name="Comma 15 2 2 2 2 2 3" xfId="12052" xr:uid="{DF1972FE-4658-4402-90AF-C7343C1F6466}"/>
    <cellStyle name="Comma 15 2 2 2 2 2 4" xfId="21118" xr:uid="{63EFBC53-DC40-497C-AB93-5AE6A4E9D8C4}"/>
    <cellStyle name="Comma 15 2 2 2 2 3" xfId="5744" xr:uid="{50471ACC-B38C-4BC3-9B18-2E73D2B85AA4}"/>
    <cellStyle name="Comma 15 2 2 2 2 3 2" xfId="13961" xr:uid="{77613E29-A022-4537-8800-F18BF79571A3}"/>
    <cellStyle name="Comma 15 2 2 2 2 3 3" xfId="22983" xr:uid="{D67C55CD-4C70-4DAF-BB79-F73B9A76DB1D}"/>
    <cellStyle name="Comma 15 2 2 2 2 4" xfId="10067" xr:uid="{226E7A5D-DAB0-4C25-920F-5C3A6B4238A6}"/>
    <cellStyle name="Comma 15 2 2 2 2 5" xfId="19133" xr:uid="{EEE0FE86-D5BE-4555-8ED2-D5D8CEF1CDEF}"/>
    <cellStyle name="Comma 15 2 2 2 3" xfId="3363" xr:uid="{9011D891-764C-45A7-BA6D-3901F8671AB6}"/>
    <cellStyle name="Comma 15 2 2 2 3 2" xfId="7565" xr:uid="{8CBF9F08-2C58-4E33-8347-F2C8E2B418FE}"/>
    <cellStyle name="Comma 15 2 2 2 3 2 2" xfId="15477" xr:uid="{91A72F0D-FE6F-4CA8-844B-29A403CF7CF6}"/>
    <cellStyle name="Comma 15 2 2 2 3 2 3" xfId="24493" xr:uid="{F63D5565-0004-441F-A3A8-496E91620B59}"/>
    <cellStyle name="Comma 15 2 2 2 3 3" xfId="11591" xr:uid="{B3C15E0C-390F-44C7-8782-CBEF46D22B1D}"/>
    <cellStyle name="Comma 15 2 2 2 3 4" xfId="20657" xr:uid="{1871EC75-1046-4D1D-9703-A60FBF245D21}"/>
    <cellStyle name="Comma 15 2 2 2 4" xfId="6392" xr:uid="{EEE23721-5129-4128-8367-1935675CAF7B}"/>
    <cellStyle name="Comma 15 2 2 2 4 2" xfId="14670" xr:uid="{0B6583EC-6B80-4785-801F-8547A1B46C9C}"/>
    <cellStyle name="Comma 15 2 2 2 4 2 2" xfId="23692" xr:uid="{F91D2664-1ABF-4ED6-BBCB-82BFB7963119}"/>
    <cellStyle name="Comma 15 2 2 2 4 3" xfId="10509" xr:uid="{98AFCEBD-2660-4F6B-961E-D3BE8BA631C4}"/>
    <cellStyle name="Comma 15 2 2 2 4 4" xfId="19575" xr:uid="{3D50CBFF-60F2-42E9-BA07-2E5EA3561DEA}"/>
    <cellStyle name="Comma 15 2 2 2 5" xfId="5282" xr:uid="{82064BA6-7664-402A-A91E-7044DE8F4FFB}"/>
    <cellStyle name="Comma 15 2 2 2 5 2" xfId="13199" xr:uid="{21BB9001-1E3B-4856-B2C1-BEC5F1448AF7}"/>
    <cellStyle name="Comma 15 2 2 2 5 3" xfId="22222" xr:uid="{A2B95FB0-ADFF-4117-8A1F-70089C23E144}"/>
    <cellStyle name="Comma 15 2 2 2 6" xfId="16871" xr:uid="{2D0734C8-20B0-48D0-9DD2-2424E6411712}"/>
    <cellStyle name="Comma 15 2 2 2 6 2" xfId="25890" xr:uid="{FB8C5C97-E5D5-446F-964F-A1EDB0C0339D}"/>
    <cellStyle name="Comma 15 2 2 2 7" xfId="9606" xr:uid="{F9BB7B5F-AFF3-44B1-AFF0-6E9E7A16D1C0}"/>
    <cellStyle name="Comma 15 2 2 2 8" xfId="18672" xr:uid="{A65D9EEC-E43B-45B9-86A8-F91DFB88232B}"/>
    <cellStyle name="Comma 15 2 2 3" xfId="3886" xr:uid="{3276B370-3B53-40D2-A64F-5A5823ED6E97}"/>
    <cellStyle name="Comma 15 2 2 3 2" xfId="8024" xr:uid="{0556507B-D25A-4139-8FC1-6AFA33F1D904}"/>
    <cellStyle name="Comma 15 2 2 3 2 2" xfId="15965" xr:uid="{2BE609E5-8E36-4E53-8D89-E5C20CEDC51F}"/>
    <cellStyle name="Comma 15 2 2 3 2 2 2" xfId="24981" xr:uid="{16A04291-1CD6-4916-ABED-4D03AB891EB2}"/>
    <cellStyle name="Comma 15 2 2 3 2 3" xfId="11931" xr:uid="{B81EB1A8-AA9B-40F3-B870-0632CB507436}"/>
    <cellStyle name="Comma 15 2 2 3 2 4" xfId="20997" xr:uid="{984F80AA-C687-4BA5-A837-DC5669AA0B6C}"/>
    <cellStyle name="Comma 15 2 2 3 3" xfId="5623" xr:uid="{8248DEA5-1B74-4F14-9136-88C248326708}"/>
    <cellStyle name="Comma 15 2 2 3 3 2" xfId="13777" xr:uid="{F2CEAE03-18D1-4333-B458-323B584563AE}"/>
    <cellStyle name="Comma 15 2 2 3 3 3" xfId="22799" xr:uid="{027FA3F8-8107-472E-8EB9-36C39AF8B658}"/>
    <cellStyle name="Comma 15 2 2 3 4" xfId="9946" xr:uid="{11E44802-8E83-426B-9B3E-9D01F6276AB5}"/>
    <cellStyle name="Comma 15 2 2 3 5" xfId="19012" xr:uid="{F362FC5F-8218-44F7-8B3C-B4F47517336F}"/>
    <cellStyle name="Comma 15 2 2 4" xfId="3044" xr:uid="{F683C47A-FC14-414F-B5CA-6BF22CC8C4B9}"/>
    <cellStyle name="Comma 15 2 2 4 2" xfId="7246" xr:uid="{DC88B0A7-F5E3-46D7-A413-A24C4AA94BE3}"/>
    <cellStyle name="Comma 15 2 2 4 2 2" xfId="15257" xr:uid="{126AD919-FE43-4407-8607-FBC2C0E6A6F0}"/>
    <cellStyle name="Comma 15 2 2 4 2 3" xfId="24275" xr:uid="{CBD147F9-4B62-4FA3-9C5E-0853207D79BA}"/>
    <cellStyle name="Comma 15 2 2 4 3" xfId="11272" xr:uid="{A26225A5-28D7-4033-9C87-027A452EC9C4}"/>
    <cellStyle name="Comma 15 2 2 4 4" xfId="20338" xr:uid="{852282B7-375B-4FB1-8070-CD9F72A957C0}"/>
    <cellStyle name="Comma 15 2 2 5" xfId="6205" xr:uid="{1E91B63D-2E61-45A2-B426-CDA9BED8E40E}"/>
    <cellStyle name="Comma 15 2 2 5 2" xfId="14486" xr:uid="{AB9FF487-A9C5-48C0-9F94-452720FE7D0E}"/>
    <cellStyle name="Comma 15 2 2 5 2 2" xfId="23508" xr:uid="{3D6C2313-F042-41B0-BDEA-6CC35888F0EE}"/>
    <cellStyle name="Comma 15 2 2 5 3" xfId="10388" xr:uid="{DBB6E8CC-A0F9-4712-A934-C8A8CE01D48E}"/>
    <cellStyle name="Comma 15 2 2 5 4" xfId="19454" xr:uid="{CD964D74-F846-434E-9E1B-F6F0499C8F9E}"/>
    <cellStyle name="Comma 15 2 2 6" xfId="4963" xr:uid="{87D4C761-7D4C-48D8-9858-7D8F381875C7}"/>
    <cellStyle name="Comma 15 2 2 6 2" xfId="12905" xr:uid="{46BC0973-3D39-4921-8647-6C221130826A}"/>
    <cellStyle name="Comma 15 2 2 6 3" xfId="21934" xr:uid="{A4651A54-3F90-486B-A764-562977F2CC51}"/>
    <cellStyle name="Comma 15 2 2 7" xfId="16550" xr:uid="{D920740B-06F5-46E3-B488-340931B864A1}"/>
    <cellStyle name="Comma 15 2 2 7 2" xfId="25571" xr:uid="{89546C81-5C36-404A-B415-A51A0358C139}"/>
    <cellStyle name="Comma 15 2 2 8" xfId="9287" xr:uid="{4D1C099D-4F3C-4DDB-93CD-D5C9FE5C63FE}"/>
    <cellStyle name="Comma 15 2 2 9" xfId="18353" xr:uid="{7A4939C0-0176-4E61-98C4-AD7F8F19338E}"/>
    <cellStyle name="Comma 15 2 3" xfId="3729" xr:uid="{B1B75494-6960-4778-81B0-359D9161EDAD}"/>
    <cellStyle name="Comma 15 2 3 2" xfId="7869" xr:uid="{09496759-4340-4442-8E11-EC7BCD725073}"/>
    <cellStyle name="Comma 15 2 3 2 2" xfId="15809" xr:uid="{0B29ED5F-B6F6-4F12-BC40-4C2E2CA8E18A}"/>
    <cellStyle name="Comma 15 2 3 2 2 2" xfId="24825" xr:uid="{1B1A1AA0-50FA-47A7-902C-38E01F580AB3}"/>
    <cellStyle name="Comma 15 2 3 2 3" xfId="11819" xr:uid="{279F5132-FDE3-4BEC-B254-AAB7C5956ABB}"/>
    <cellStyle name="Comma 15 2 3 2 4" xfId="20885" xr:uid="{A0066A67-DF29-46A0-A271-1BE2CF0B7C99}"/>
    <cellStyle name="Comma 15 2 3 3" xfId="5511" xr:uid="{F3A60E13-5C19-45B3-934E-9881EA3F2B50}"/>
    <cellStyle name="Comma 15 2 3 3 2" xfId="13621" xr:uid="{C735ADF8-EA86-4C49-A505-C56D5A030422}"/>
    <cellStyle name="Comma 15 2 3 3 3" xfId="22643" xr:uid="{8099FD2A-47C1-4940-B151-DE9E0EC92049}"/>
    <cellStyle name="Comma 15 2 3 4" xfId="9834" xr:uid="{0D60AEC1-BB17-4D0E-8C88-39BBDFEC4150}"/>
    <cellStyle name="Comma 15 2 3 5" xfId="18900" xr:uid="{B328779C-66F3-4E51-9734-201AF4D490F3}"/>
    <cellStyle name="Comma 15 2 4" xfId="2613" xr:uid="{544ACB99-2FF1-4DD6-90B4-4B7F497DFC91}"/>
    <cellStyle name="Comma 15 2 4 2" xfId="6815" xr:uid="{0D17ECFE-B160-433B-B83C-36F05E1B2A84}"/>
    <cellStyle name="Comma 15 2 4 2 2" xfId="14995" xr:uid="{8BB4CBF4-0BC7-4651-92C3-C49663224B0C}"/>
    <cellStyle name="Comma 15 2 4 2 3" xfId="24015" xr:uid="{A8E8B81D-16C2-406B-8314-0BCB925805D7}"/>
    <cellStyle name="Comma 15 2 4 3" xfId="10841" xr:uid="{3556D496-4BE0-4F99-8D83-F97DECA4128D}"/>
    <cellStyle name="Comma 15 2 4 4" xfId="19907" xr:uid="{DEB35CD1-3B43-4D6F-BAE2-3B0EBFA8AFA5}"/>
    <cellStyle name="Comma 15 2 5" xfId="6048" xr:uid="{6CD6E32F-0581-4F46-A357-572FA35C7268}"/>
    <cellStyle name="Comma 15 2 5 2" xfId="14330" xr:uid="{E65DB0ED-D5EB-4BEE-B86F-6A4FC7C9550A}"/>
    <cellStyle name="Comma 15 2 5 2 2" xfId="23352" xr:uid="{94198342-9D5C-48B5-B90E-67E7C5A5169A}"/>
    <cellStyle name="Comma 15 2 5 3" xfId="10276" xr:uid="{0B4F7263-EDD0-4429-A4D7-A4D67DE589B9}"/>
    <cellStyle name="Comma 15 2 5 4" xfId="19342" xr:uid="{1E9F2FF5-7212-470E-853D-4C0947D999D3}"/>
    <cellStyle name="Comma 15 2 6" xfId="4532" xr:uid="{BEC39E55-ABDC-4788-906A-920F188D8476}"/>
    <cellStyle name="Comma 15 2 6 2" xfId="12574" xr:uid="{C4674C49-5A99-46C3-A0D1-949F5B57B6A4}"/>
    <cellStyle name="Comma 15 2 6 3" xfId="21611" xr:uid="{C7D72220-7497-4648-A50A-93961A83EBD9}"/>
    <cellStyle name="Comma 15 2 7" xfId="12490" xr:uid="{CFA66F6D-31DA-47F3-92F9-85ACFB54EA02}"/>
    <cellStyle name="Comma 15 2 7 2" xfId="21531" xr:uid="{2EB25D91-F96A-4E28-A8E9-3DD24A97BBA9}"/>
    <cellStyle name="Comma 15 2 8" xfId="13052" xr:uid="{5682FEEA-4A67-49E1-AEDA-032A1C04785E}"/>
    <cellStyle name="Comma 15 2 8 2" xfId="26758" xr:uid="{920C6EA9-CC03-4D42-9BAC-E1F767DD99A3}"/>
    <cellStyle name="Comma 15 2 8 3" xfId="22077" xr:uid="{265AE6C6-2B63-446F-A6CB-38AB6B648070}"/>
    <cellStyle name="Comma 15 2 9" xfId="8856" xr:uid="{574324EC-0315-4CCE-BB47-07CF9AB0668F}"/>
    <cellStyle name="Comma 15 3" xfId="1401" xr:uid="{31A97494-3BAC-4E73-A792-9228D8A2B743}"/>
    <cellStyle name="Comma 15 3 2" xfId="1924" xr:uid="{C22F2FDD-E49A-4FDD-B9C4-91C158EE939C}"/>
    <cellStyle name="Comma 15 3 2 2" xfId="4015" xr:uid="{BA4C20DA-26BB-4A00-814E-7DB1ED421A2D}"/>
    <cellStyle name="Comma 15 3 2 2 2" xfId="8152" xr:uid="{77295D8E-3B5A-488F-8A09-209DA0037930}"/>
    <cellStyle name="Comma 15 3 2 2 2 2" xfId="16093" xr:uid="{1C27E285-784B-4D5C-A535-02D60198F0A1}"/>
    <cellStyle name="Comma 15 3 2 2 2 2 2" xfId="25109" xr:uid="{58E6000C-F0AB-4E9E-AF54-6F4885E1B80A}"/>
    <cellStyle name="Comma 15 3 2 2 2 3" xfId="12007" xr:uid="{07D71745-CB0C-47E4-AE5C-A0989882D4C9}"/>
    <cellStyle name="Comma 15 3 2 2 2 4" xfId="21073" xr:uid="{5DBCADD8-E91C-4F40-8368-6910ADFD4E7C}"/>
    <cellStyle name="Comma 15 3 2 2 3" xfId="5699" xr:uid="{D33F1A04-B201-4967-ACC3-C06213B0158C}"/>
    <cellStyle name="Comma 15 3 2 2 3 2" xfId="13905" xr:uid="{9F491D52-B162-4660-85ED-6AA7702B5D63}"/>
    <cellStyle name="Comma 15 3 2 2 3 3" xfId="22927" xr:uid="{9A67E325-EAF9-4F89-87B7-92963162FBBF}"/>
    <cellStyle name="Comma 15 3 2 2 4" xfId="10022" xr:uid="{6EE88351-124D-474E-9A56-B667CF85943B}"/>
    <cellStyle name="Comma 15 3 2 2 5" xfId="19088" xr:uid="{9D1F4739-35C5-4556-ABF4-0E84A83F516F}"/>
    <cellStyle name="Comma 15 3 2 3" xfId="3318" xr:uid="{76C786F5-A741-40C4-9242-015F14061619}"/>
    <cellStyle name="Comma 15 3 2 3 2" xfId="7520" xr:uid="{31982765-7969-48BF-8C9A-6083649A41CA}"/>
    <cellStyle name="Comma 15 3 2 3 2 2" xfId="15432" xr:uid="{39CD7441-6481-4275-AAC5-D50E68376670}"/>
    <cellStyle name="Comma 15 3 2 3 2 3" xfId="24448" xr:uid="{AA8F8387-7EFE-42B7-B3BB-A8437401AE3A}"/>
    <cellStyle name="Comma 15 3 2 3 3" xfId="11546" xr:uid="{567B5577-F5A7-4066-A404-2CFA3642EF91}"/>
    <cellStyle name="Comma 15 3 2 3 4" xfId="20612" xr:uid="{6ABE768B-C4BB-4F50-96DC-9E76F7632138}"/>
    <cellStyle name="Comma 15 3 2 4" xfId="6336" xr:uid="{DE647595-18C5-401C-B7E8-FE7047794F41}"/>
    <cellStyle name="Comma 15 3 2 4 2" xfId="14614" xr:uid="{E9B8F90B-9621-4487-B148-766CA1CBD0BB}"/>
    <cellStyle name="Comma 15 3 2 4 2 2" xfId="23636" xr:uid="{862E1BF9-BA83-4645-8230-988803BD2E7A}"/>
    <cellStyle name="Comma 15 3 2 4 3" xfId="10464" xr:uid="{A38E55C9-801C-4F36-978D-A81955D4AF05}"/>
    <cellStyle name="Comma 15 3 2 4 4" xfId="19530" xr:uid="{78012F72-4F36-45CF-ADA1-BC5260763C5E}"/>
    <cellStyle name="Comma 15 3 2 5" xfId="5237" xr:uid="{E9A12E3C-F590-462E-9CCE-0DC8F5DD9256}"/>
    <cellStyle name="Comma 15 3 2 5 2" xfId="13143" xr:uid="{9AFB607E-144F-4B5C-87D1-47683092C532}"/>
    <cellStyle name="Comma 15 3 2 5 3" xfId="22166" xr:uid="{0CCE9E2D-0144-4B60-BC57-6A0571F3FCE2}"/>
    <cellStyle name="Comma 15 3 2 6" xfId="16826" xr:uid="{15D168AF-9BED-4068-99E8-99502F7CFDCE}"/>
    <cellStyle name="Comma 15 3 2 6 2" xfId="25845" xr:uid="{17DC1FAB-BB77-44B7-8E35-C631F4D36187}"/>
    <cellStyle name="Comma 15 3 2 7" xfId="9561" xr:uid="{D5839882-C7AC-4964-9406-407160C9AD22}"/>
    <cellStyle name="Comma 15 3 2 8" xfId="18627" xr:uid="{F0BD7444-4085-43D0-9868-136B4A2C70AB}"/>
    <cellStyle name="Comma 15 3 3" xfId="3829" xr:uid="{7F2683B7-C9A7-4EF9-AC59-412A908FAF9C}"/>
    <cellStyle name="Comma 15 3 3 2" xfId="7968" xr:uid="{56E3D84D-A8FE-4079-AB74-71DD4DAB20DF}"/>
    <cellStyle name="Comma 15 3 3 2 2" xfId="15909" xr:uid="{7D274030-4BD6-46F1-B570-997E33EA0F69}"/>
    <cellStyle name="Comma 15 3 3 2 2 2" xfId="24925" xr:uid="{EB20A46F-DE50-4456-B18F-5555B8FAFD13}"/>
    <cellStyle name="Comma 15 3 3 2 3" xfId="11886" xr:uid="{7AA13275-3692-4FEC-A18D-3A32D76DBEBF}"/>
    <cellStyle name="Comma 15 3 3 2 4" xfId="20952" xr:uid="{CA91B4D1-0CF1-4BF0-BCDC-4FE02290E762}"/>
    <cellStyle name="Comma 15 3 3 3" xfId="5578" xr:uid="{CD9F890A-00B8-4E1A-BEDD-1B1443ADC5EE}"/>
    <cellStyle name="Comma 15 3 3 3 2" xfId="13721" xr:uid="{AECA6B26-3C29-4600-AA0C-73312A277CF5}"/>
    <cellStyle name="Comma 15 3 3 3 3" xfId="22743" xr:uid="{8B23CC40-B842-42F8-A9F1-87DD41E0421F}"/>
    <cellStyle name="Comma 15 3 3 4" xfId="9901" xr:uid="{607CC7B7-C548-4CB0-9001-EEB4868B7801}"/>
    <cellStyle name="Comma 15 3 3 5" xfId="18967" xr:uid="{F35A6DC2-52E2-4E44-97B6-B47D26D278D7}"/>
    <cellStyle name="Comma 15 3 4" xfId="2882" xr:uid="{FDEB53F1-C48B-4943-A25B-950F481E483B}"/>
    <cellStyle name="Comma 15 3 4 2" xfId="7084" xr:uid="{95E07A81-5206-4223-81D7-B86867739048}"/>
    <cellStyle name="Comma 15 3 4 2 2" xfId="15159" xr:uid="{B6286689-A48B-43CE-87FD-06EEFC562CE1}"/>
    <cellStyle name="Comma 15 3 4 2 3" xfId="24176" xr:uid="{E4202B06-4688-42A9-92D2-E7974B2471FD}"/>
    <cellStyle name="Comma 15 3 4 3" xfId="11110" xr:uid="{7558819A-DDE0-4639-AF69-6311A3FC6E74}"/>
    <cellStyle name="Comma 15 3 4 4" xfId="20176" xr:uid="{BA3B5DC3-05D0-4904-B60D-F49F968B3D5B}"/>
    <cellStyle name="Comma 15 3 5" xfId="6148" xr:uid="{4C1E1D37-8553-45B8-9EBB-6D3A892CC218}"/>
    <cellStyle name="Comma 15 3 5 2" xfId="14430" xr:uid="{D0940D1C-C800-45DD-95E7-A5518F2C781A}"/>
    <cellStyle name="Comma 15 3 5 2 2" xfId="23452" xr:uid="{46596344-C3E1-4436-821E-A2EF88EB106D}"/>
    <cellStyle name="Comma 15 3 5 3" xfId="10343" xr:uid="{6D88F815-664E-425B-A4EB-C870494B5D37}"/>
    <cellStyle name="Comma 15 3 5 4" xfId="19409" xr:uid="{AC531769-2AA5-4957-B09D-3EF8625D4C7C}"/>
    <cellStyle name="Comma 15 3 6" xfId="4801" xr:uid="{5A6E739A-37B2-4125-BE56-44D8A62F244F}"/>
    <cellStyle name="Comma 15 3 6 2" xfId="12793" xr:uid="{3CFB5D59-7BDF-4382-88C5-F3744BA4AE95}"/>
    <cellStyle name="Comma 15 3 6 3" xfId="21825" xr:uid="{59AF08D8-4ED0-4A86-9BB4-43685D66145E}"/>
    <cellStyle name="Comma 15 3 7" xfId="13059" xr:uid="{5CA6244D-DD2E-4589-89F2-DB209165C01A}"/>
    <cellStyle name="Comma 15 3 7 2" xfId="22084" xr:uid="{1D0DEF06-F1D7-463C-BC3E-010BB0DE59C9}"/>
    <cellStyle name="Comma 15 3 8" xfId="9125" xr:uid="{727FB0BE-057B-4F58-ACAA-70041B659E7A}"/>
    <cellStyle name="Comma 15 3 9" xfId="18191" xr:uid="{508EB550-3868-4491-99E7-B4F147D60035}"/>
    <cellStyle name="Comma 15 4" xfId="3670" xr:uid="{7F821AC2-181B-4D13-855D-64862BDDBDF4}"/>
    <cellStyle name="Comma 15 4 2" xfId="7811" xr:uid="{D2993AAE-75D9-47F5-9FE9-5BA723DA02A5}"/>
    <cellStyle name="Comma 15 4 2 2" xfId="15751" xr:uid="{EC60318F-135A-4C80-8AD9-DEDFAC205F7E}"/>
    <cellStyle name="Comma 15 4 2 2 2" xfId="24767" xr:uid="{C3944F5A-45FD-4EC9-A4A3-846321F2983B}"/>
    <cellStyle name="Comma 15 4 2 3" xfId="11773" xr:uid="{324B508E-566A-4AA1-9522-88C5A462B37A}"/>
    <cellStyle name="Comma 15 4 2 4" xfId="20839" xr:uid="{64144934-8BF1-4D11-8FE8-F6ADCBB1087C}"/>
    <cellStyle name="Comma 15 4 3" xfId="5465" xr:uid="{C8026AD3-F281-4C1B-B7CF-D952EF1725AD}"/>
    <cellStyle name="Comma 15 4 3 2" xfId="13562" xr:uid="{6B1F701F-5CFA-4E19-AF04-6EF704DACE14}"/>
    <cellStyle name="Comma 15 4 3 3" xfId="22584" xr:uid="{CC2FCAD2-1657-40C7-96B1-5266CB173289}"/>
    <cellStyle name="Comma 15 4 4" xfId="9788" xr:uid="{0B61EB22-9877-49BC-96D0-C52199827907}"/>
    <cellStyle name="Comma 15 4 5" xfId="18854" xr:uid="{ABF824A0-7A05-4AD5-82F3-AAFC4E806C94}"/>
    <cellStyle name="Comma 15 5" xfId="2465" xr:uid="{06B5FC76-EE2D-4205-8A8D-05CF4C558287}"/>
    <cellStyle name="Comma 15 5 2" xfId="6667" xr:uid="{BD4AE32A-5EC1-43CA-90DF-7E8DF3E5860D}"/>
    <cellStyle name="Comma 15 5 2 2" xfId="14910" xr:uid="{903DA9B7-B3E6-4F7B-8F36-FEFC6E4543F5}"/>
    <cellStyle name="Comma 15 5 2 3" xfId="23931" xr:uid="{59D62F75-1853-4D1F-A85E-0B1772153896}"/>
    <cellStyle name="Comma 15 5 3" xfId="10693" xr:uid="{399CF936-BCA6-4EA6-BE93-C211E8BF20D2}"/>
    <cellStyle name="Comma 15 5 4" xfId="19759" xr:uid="{77655893-FA0B-413D-8E11-8DAC32A6ED0C}"/>
    <cellStyle name="Comma 15 6" xfId="5990" xr:uid="{4FB7B03B-917A-4CD0-8034-4C60A9675A2F}"/>
    <cellStyle name="Comma 15 6 2" xfId="14272" xr:uid="{4CED95B7-144A-4082-B2EC-8F3269EBE7FD}"/>
    <cellStyle name="Comma 15 6 2 2" xfId="23294" xr:uid="{4491231A-F190-4ED2-B7C4-BDCC83BE9268}"/>
    <cellStyle name="Comma 15 6 3" xfId="10231" xr:uid="{7A9F98EA-F051-466F-9414-72797E4E9639}"/>
    <cellStyle name="Comma 15 6 4" xfId="19297" xr:uid="{01A38192-C51A-4AA8-88C5-27A2C252DC18}"/>
    <cellStyle name="Comma 15 7" xfId="4383" xr:uid="{7E3CDB8F-19D8-49C8-8B1C-89B350B26152}"/>
    <cellStyle name="Comma 15 7 2" xfId="12446" xr:uid="{20596F58-1285-483D-933F-58E431C2D702}"/>
    <cellStyle name="Comma 15 7 3" xfId="21489" xr:uid="{6E6D8123-A9B8-401A-98F9-DDA6BE6AF101}"/>
    <cellStyle name="Comma 15 8" xfId="15200" xr:uid="{6D05FE47-6A23-4E35-827E-397DD9B3EB4A}"/>
    <cellStyle name="Comma 15 8 2" xfId="24217" xr:uid="{2A763FB4-061E-4851-A922-9EED4D0C84D0}"/>
    <cellStyle name="Comma 15 9" xfId="14974" xr:uid="{EB948C07-93B7-4BEC-A911-C744A837372C}"/>
    <cellStyle name="Comma 15 9 2" xfId="26802" xr:uid="{1C7F2F41-98AA-463D-ABC6-3D25235C7B82}"/>
    <cellStyle name="Comma 15 9 3" xfId="23995" xr:uid="{9A66741F-E645-4086-94BA-3E98C18A954E}"/>
    <cellStyle name="Comma 150" xfId="27097" xr:uid="{73F3525C-D41C-4495-A973-047813BF47F2}"/>
    <cellStyle name="Comma 151" xfId="27098" xr:uid="{CD997F92-853C-46EC-BE41-615DA117F2A1}"/>
    <cellStyle name="Comma 152" xfId="27099" xr:uid="{99E99229-ED64-4141-83A3-ED45DB3774E2}"/>
    <cellStyle name="Comma 153" xfId="27100" xr:uid="{C118A58D-D91B-46DD-949A-A3201E3DBCD2}"/>
    <cellStyle name="Comma 154" xfId="27101" xr:uid="{DB682E3D-65AE-403F-B673-68902B2ADD91}"/>
    <cellStyle name="Comma 155" xfId="27102" xr:uid="{BDC6F383-4E00-40BC-B1F3-7049EAC3B206}"/>
    <cellStyle name="Comma 156" xfId="27103" xr:uid="{8E651E59-767C-4557-BAFC-B559829F1CCF}"/>
    <cellStyle name="Comma 157" xfId="27104" xr:uid="{F1AD9D46-9A80-47D8-BED7-D435A88AA709}"/>
    <cellStyle name="Comma 158" xfId="27105" xr:uid="{ABB6C5ED-2ED1-4375-AB35-7B6D64A3F8BB}"/>
    <cellStyle name="Comma 159" xfId="27106" xr:uid="{8B5F31A2-9E0B-4438-A973-09E146F996ED}"/>
    <cellStyle name="Comma 16" xfId="773" xr:uid="{BDEC74AF-65E9-4B46-B550-119B62C34226}"/>
    <cellStyle name="Comma 16 10" xfId="8698" xr:uid="{38ACFD82-ED47-40C1-992D-E7E70C10952E}"/>
    <cellStyle name="Comma 16 11" xfId="17764" xr:uid="{7AA3C4F5-FC79-4F1A-A575-EE459AE6B931}"/>
    <cellStyle name="Comma 16 2" xfId="1030" xr:uid="{B08F4F0D-2139-4BDB-89CE-EADE2607508B}"/>
    <cellStyle name="Comma 16 2 10" xfId="17912" xr:uid="{8E8AE58D-4454-47D8-A007-0C37CD0E1B6E}"/>
    <cellStyle name="Comma 16 2 2" xfId="1564" xr:uid="{CE999366-A64C-44DC-9D4D-D7047931DDD9}"/>
    <cellStyle name="Comma 16 2 2 2" xfId="1972" xr:uid="{D611A95B-CA4F-4FD3-B90D-B0412F74CC98}"/>
    <cellStyle name="Comma 16 2 2 2 2" xfId="4063" xr:uid="{C8591027-49BF-4CD8-B375-FA3A2C5F3AD9}"/>
    <cellStyle name="Comma 16 2 2 2 2 2" xfId="8200" xr:uid="{CA04BFA4-DD91-4DAE-AAB9-38BF665C4E38}"/>
    <cellStyle name="Comma 16 2 2 2 2 2 2" xfId="16141" xr:uid="{905BE89C-E72B-4FBE-8DC2-A9F2B0122BD0}"/>
    <cellStyle name="Comma 16 2 2 2 2 2 2 2" xfId="25157" xr:uid="{793A4544-9AAF-4C4A-B543-5D7425161287}"/>
    <cellStyle name="Comma 16 2 2 2 2 2 3" xfId="12044" xr:uid="{C21A9B5A-A01D-461A-A5C6-145F2FAA62AC}"/>
    <cellStyle name="Comma 16 2 2 2 2 2 4" xfId="21110" xr:uid="{EF0B93C1-C9E7-4CC5-B71A-1AFF968FF5B5}"/>
    <cellStyle name="Comma 16 2 2 2 2 3" xfId="5736" xr:uid="{1092A385-C325-42DF-A117-B08DFBC7BE48}"/>
    <cellStyle name="Comma 16 2 2 2 2 3 2" xfId="13953" xr:uid="{8697AF70-8941-41E4-ACAE-F48E6CB19C89}"/>
    <cellStyle name="Comma 16 2 2 2 2 3 3" xfId="22975" xr:uid="{6E2BEF0D-7135-4EE4-A18D-84DF20CF6057}"/>
    <cellStyle name="Comma 16 2 2 2 2 4" xfId="10059" xr:uid="{896E2347-F0C9-440F-AFCB-4710C6957638}"/>
    <cellStyle name="Comma 16 2 2 2 2 5" xfId="19125" xr:uid="{DF71DCD0-5DA9-48B4-A765-7031420780C1}"/>
    <cellStyle name="Comma 16 2 2 2 3" xfId="3355" xr:uid="{3304F570-6E77-43B6-BAEB-73B348694AF6}"/>
    <cellStyle name="Comma 16 2 2 2 3 2" xfId="7557" xr:uid="{0D3A4D7C-4F41-4686-AC80-BD8E62991AB2}"/>
    <cellStyle name="Comma 16 2 2 2 3 2 2" xfId="15469" xr:uid="{47737252-32EF-4B78-9729-307FAACC2D9A}"/>
    <cellStyle name="Comma 16 2 2 2 3 2 3" xfId="24485" xr:uid="{3881D665-4D2C-4A95-91C2-5AE929409ED1}"/>
    <cellStyle name="Comma 16 2 2 2 3 3" xfId="11583" xr:uid="{F58BECC7-5E0F-49F7-9344-3E8DB38FEC4C}"/>
    <cellStyle name="Comma 16 2 2 2 3 4" xfId="20649" xr:uid="{5DCEEEDC-CB6A-4E58-AD69-A7008A640901}"/>
    <cellStyle name="Comma 16 2 2 2 4" xfId="6384" xr:uid="{F6783970-DF30-46CD-AD44-5FD4F68AF331}"/>
    <cellStyle name="Comma 16 2 2 2 4 2" xfId="14662" xr:uid="{0993E919-18F4-4444-BED8-8EA2B63B3399}"/>
    <cellStyle name="Comma 16 2 2 2 4 2 2" xfId="23684" xr:uid="{393AF99D-A249-4583-AC13-F4E47833950D}"/>
    <cellStyle name="Comma 16 2 2 2 4 3" xfId="10501" xr:uid="{4FA94026-AFDD-4551-875E-3D9EC125DFF9}"/>
    <cellStyle name="Comma 16 2 2 2 4 4" xfId="19567" xr:uid="{0FB07A94-4386-47F5-BD63-B82DF823C4BA}"/>
    <cellStyle name="Comma 16 2 2 2 5" xfId="5274" xr:uid="{DBD6A643-343B-4418-A641-FC2EF6EFFA14}"/>
    <cellStyle name="Comma 16 2 2 2 5 2" xfId="13191" xr:uid="{AA28AFC5-F94D-486A-91CA-193895B51450}"/>
    <cellStyle name="Comma 16 2 2 2 5 3" xfId="22214" xr:uid="{8A27C9C7-BBC5-44AF-8AD5-37B3F856AC35}"/>
    <cellStyle name="Comma 16 2 2 2 6" xfId="16863" xr:uid="{7AC57EA0-9259-4223-BFFE-BA53F880762A}"/>
    <cellStyle name="Comma 16 2 2 2 6 2" xfId="25882" xr:uid="{F3B75A19-2063-4B28-811E-237924BD8B40}"/>
    <cellStyle name="Comma 16 2 2 2 7" xfId="9598" xr:uid="{90B40339-F7C2-478F-A3BD-3496E0BE4748}"/>
    <cellStyle name="Comma 16 2 2 2 8" xfId="18664" xr:uid="{B6D2F65B-E4E5-4CB7-8203-16ACEB56E6A3}"/>
    <cellStyle name="Comma 16 2 2 3" xfId="3878" xr:uid="{C6766B65-99EB-46EA-AFDA-690EBA3D05DE}"/>
    <cellStyle name="Comma 16 2 2 3 2" xfId="8016" xr:uid="{A36F7EF6-2D50-414F-87F9-EAA189C28112}"/>
    <cellStyle name="Comma 16 2 2 3 2 2" xfId="15957" xr:uid="{0A06A8B0-B7AE-4A29-BBC0-00D77BB0B7B0}"/>
    <cellStyle name="Comma 16 2 2 3 2 2 2" xfId="24973" xr:uid="{8F167CB7-D6D8-48E3-9914-85239A6F21D1}"/>
    <cellStyle name="Comma 16 2 2 3 2 3" xfId="11923" xr:uid="{83A1E222-0C51-478A-9E90-275A45AE93F6}"/>
    <cellStyle name="Comma 16 2 2 3 2 4" xfId="20989" xr:uid="{B0458CDE-27A0-4B18-9FD4-EBC974C85331}"/>
    <cellStyle name="Comma 16 2 2 3 3" xfId="5615" xr:uid="{22590A70-A48F-46FE-BD9D-CE4159BC19A9}"/>
    <cellStyle name="Comma 16 2 2 3 3 2" xfId="13769" xr:uid="{04333236-5F51-4199-8FC9-2D9086BC7FBA}"/>
    <cellStyle name="Comma 16 2 2 3 3 3" xfId="22791" xr:uid="{F3987319-71BA-4E01-B2C4-CC1227E49292}"/>
    <cellStyle name="Comma 16 2 2 3 4" xfId="9938" xr:uid="{B7BE79F0-8154-48EB-926F-EB91A733918D}"/>
    <cellStyle name="Comma 16 2 2 3 5" xfId="19004" xr:uid="{D4B78090-1C51-420E-9514-D9710D7A36DD}"/>
    <cellStyle name="Comma 16 2 2 4" xfId="3034" xr:uid="{88FEB87C-E724-4E0D-AD53-A45119AC7C72}"/>
    <cellStyle name="Comma 16 2 2 4 2" xfId="7236" xr:uid="{969A2E61-A868-4BDC-8EBA-BB80A9C63606}"/>
    <cellStyle name="Comma 16 2 2 4 2 2" xfId="15249" xr:uid="{B7E42775-232F-44D5-9C97-21BFBA4E5955}"/>
    <cellStyle name="Comma 16 2 2 4 2 3" xfId="24267" xr:uid="{624E0FD6-BB2F-4AA3-A04A-BAC02E63D072}"/>
    <cellStyle name="Comma 16 2 2 4 3" xfId="11262" xr:uid="{9966AD8E-6304-40AA-804C-100477CA3A0A}"/>
    <cellStyle name="Comma 16 2 2 4 4" xfId="20328" xr:uid="{53F22026-B73D-4119-BE91-69C5FD04CC4E}"/>
    <cellStyle name="Comma 16 2 2 5" xfId="6197" xr:uid="{97794DBA-8D6D-4AB0-BC46-CC187BEF6A33}"/>
    <cellStyle name="Comma 16 2 2 5 2" xfId="14478" xr:uid="{76FF0E3E-1E5A-4967-B963-9880DE4074B2}"/>
    <cellStyle name="Comma 16 2 2 5 2 2" xfId="23500" xr:uid="{A5490DED-7242-40E8-AA7F-7BE826BCE20C}"/>
    <cellStyle name="Comma 16 2 2 5 3" xfId="10380" xr:uid="{E0D14BBE-11CA-401D-8330-FDECD255A662}"/>
    <cellStyle name="Comma 16 2 2 5 4" xfId="19446" xr:uid="{1F55C132-A201-4B99-A14C-D1471D4417B0}"/>
    <cellStyle name="Comma 16 2 2 6" xfId="4953" xr:uid="{7AD8F921-A918-49EA-B973-18365FCC8655}"/>
    <cellStyle name="Comma 16 2 2 6 2" xfId="12897" xr:uid="{AD605ABD-844C-428E-84F1-6BA082C14D4E}"/>
    <cellStyle name="Comma 16 2 2 6 3" xfId="21926" xr:uid="{E10EE2D2-F919-42E8-A73B-EB524138B374}"/>
    <cellStyle name="Comma 16 2 2 7" xfId="16540" xr:uid="{08832E04-F417-4C69-B573-5168F5064942}"/>
    <cellStyle name="Comma 16 2 2 7 2" xfId="25561" xr:uid="{948CA01E-8CB3-4DBA-8ED8-4ED15DF184F9}"/>
    <cellStyle name="Comma 16 2 2 8" xfId="9277" xr:uid="{DDCF85E7-9B8A-4FC6-9841-FB697854B121}"/>
    <cellStyle name="Comma 16 2 2 9" xfId="18343" xr:uid="{86B22F0A-02BC-4CAB-91CC-F87E54B27D57}"/>
    <cellStyle name="Comma 16 2 3" xfId="3721" xr:uid="{AF7FA189-A7CC-4ECB-89E4-3DF28C9A3643}"/>
    <cellStyle name="Comma 16 2 3 2" xfId="7861" xr:uid="{B0940E36-3D8D-4A9D-AACA-E4447DAE236B}"/>
    <cellStyle name="Comma 16 2 3 2 2" xfId="15801" xr:uid="{E4227945-A2CE-4F09-AAE2-8412AFBD607E}"/>
    <cellStyle name="Comma 16 2 3 2 2 2" xfId="24817" xr:uid="{DA12E843-F924-47F0-8A8B-E2736CD2B124}"/>
    <cellStyle name="Comma 16 2 3 2 3" xfId="11811" xr:uid="{1C237ED2-5561-4714-ACC7-E5667A1F3FD6}"/>
    <cellStyle name="Comma 16 2 3 2 4" xfId="20877" xr:uid="{D6089E7C-4FBA-45B3-80E5-4B6DBE76D061}"/>
    <cellStyle name="Comma 16 2 3 3" xfId="5503" xr:uid="{0CE1D9A2-3E46-414F-8EB5-31E16900A289}"/>
    <cellStyle name="Comma 16 2 3 3 2" xfId="13613" xr:uid="{7F28F84C-3CD8-44ED-96B0-FA84EE2AE944}"/>
    <cellStyle name="Comma 16 2 3 3 3" xfId="22635" xr:uid="{7F377822-9465-4F40-B528-7A4E8EFA727A}"/>
    <cellStyle name="Comma 16 2 3 4" xfId="9826" xr:uid="{C083F54B-4B63-46AB-9D76-F76A2258AE88}"/>
    <cellStyle name="Comma 16 2 3 5" xfId="18892" xr:uid="{84AA832D-7C66-4ABA-99DE-48856A3B3FF7}"/>
    <cellStyle name="Comma 16 2 4" xfId="2603" xr:uid="{F08D43EE-ECD8-40C1-B165-217FF5DA6AAF}"/>
    <cellStyle name="Comma 16 2 4 2" xfId="6805" xr:uid="{60AF0454-BB57-4EF7-B13C-45E4C07DFF45}"/>
    <cellStyle name="Comma 16 2 4 2 2" xfId="14986" xr:uid="{871CAD25-8305-4DEE-ADEE-9518DBB663AE}"/>
    <cellStyle name="Comma 16 2 4 2 3" xfId="24006" xr:uid="{F4CA6013-ED96-4CC5-9886-C5B49FED50EC}"/>
    <cellStyle name="Comma 16 2 4 3" xfId="10831" xr:uid="{1866EEC8-5756-4B63-854C-04B0483E4181}"/>
    <cellStyle name="Comma 16 2 4 4" xfId="19897" xr:uid="{0E592FF6-840D-4E10-A0D1-56F0D73345C2}"/>
    <cellStyle name="Comma 16 2 5" xfId="6040" xr:uid="{AF3BB520-7900-4628-ACA7-488F19CE54D9}"/>
    <cellStyle name="Comma 16 2 5 2" xfId="14322" xr:uid="{0C027F79-045A-443A-96E9-91D5DDB0098D}"/>
    <cellStyle name="Comma 16 2 5 2 2" xfId="23344" xr:uid="{555D125F-6A58-45FD-8F80-DE7C1A37E766}"/>
    <cellStyle name="Comma 16 2 5 3" xfId="10268" xr:uid="{D6FFE479-D2BD-4A51-8335-0C321299C666}"/>
    <cellStyle name="Comma 16 2 5 4" xfId="19334" xr:uid="{3A1F28BE-F82F-4F42-8142-28A740696127}"/>
    <cellStyle name="Comma 16 2 6" xfId="4522" xr:uid="{4F115E3E-48AC-4958-8E9B-CD07236BE18B}"/>
    <cellStyle name="Comma 16 2 6 2" xfId="12566" xr:uid="{918270C4-72D5-4F5D-BCE3-9D73291D5D18}"/>
    <cellStyle name="Comma 16 2 6 3" xfId="21603" xr:uid="{15C528A4-6791-408C-A8BD-FDD5CD99A34B}"/>
    <cellStyle name="Comma 16 2 7" xfId="12839" xr:uid="{229E720B-CFE4-460C-99B7-AF05D450D487}"/>
    <cellStyle name="Comma 16 2 7 2" xfId="21871" xr:uid="{24621639-0EE7-4133-96C4-6BAF768C4A2F}"/>
    <cellStyle name="Comma 16 2 8" xfId="13386" xr:uid="{02B8A4C0-B8B1-4B85-998B-093EFEF26EDD}"/>
    <cellStyle name="Comma 16 2 8 2" xfId="26475" xr:uid="{F2ED5B7E-5974-47F7-B14A-5434EB176046}"/>
    <cellStyle name="Comma 16 2 8 3" xfId="22409" xr:uid="{909339A3-ECFD-4652-A771-D3D4E5774CA0}"/>
    <cellStyle name="Comma 16 2 9" xfId="8846" xr:uid="{141759FC-2AC2-4C8A-A77F-393AFD7B4116}"/>
    <cellStyle name="Comma 16 3" xfId="1385" xr:uid="{8D2B795A-C6A2-4A8C-9E40-F4CED9755EDF}"/>
    <cellStyle name="Comma 16 3 2" xfId="1910" xr:uid="{81EA471A-6A89-4034-82C3-D7C50D5277B7}"/>
    <cellStyle name="Comma 16 3 2 2" xfId="4001" xr:uid="{7AA121C0-2ECF-4522-87ED-43FF2B2F6941}"/>
    <cellStyle name="Comma 16 3 2 2 2" xfId="8138" xr:uid="{3A24C639-BEBC-4B0A-A37A-6E526EAE9818}"/>
    <cellStyle name="Comma 16 3 2 2 2 2" xfId="16079" xr:uid="{8E188F5B-B5D4-4D94-96EA-61579802B978}"/>
    <cellStyle name="Comma 16 3 2 2 2 2 2" xfId="25095" xr:uid="{F4A7BFEF-4E88-49EA-9BF7-2D03EB874A4F}"/>
    <cellStyle name="Comma 16 3 2 2 2 3" xfId="11999" xr:uid="{106C52AF-C3B4-48AA-BC74-D78AF4416961}"/>
    <cellStyle name="Comma 16 3 2 2 2 4" xfId="21065" xr:uid="{EF651283-E5B8-4D06-9508-841AC09EA50A}"/>
    <cellStyle name="Comma 16 3 2 2 3" xfId="5691" xr:uid="{D683CE9F-1DFA-40CB-95FF-FC42A069D6B4}"/>
    <cellStyle name="Comma 16 3 2 2 3 2" xfId="13891" xr:uid="{7304DA0F-1588-4AEF-A673-F4D6E1705B43}"/>
    <cellStyle name="Comma 16 3 2 2 3 3" xfId="22913" xr:uid="{922EA91E-FE36-47E9-B9DC-11814F9107A0}"/>
    <cellStyle name="Comma 16 3 2 2 4" xfId="10014" xr:uid="{D8B2DC9A-23B3-4001-AAED-AA6344738165}"/>
    <cellStyle name="Comma 16 3 2 2 5" xfId="19080" xr:uid="{9826A48D-D2E5-44F9-B92F-23A627008D19}"/>
    <cellStyle name="Comma 16 3 2 3" xfId="3310" xr:uid="{CAC73D2C-C664-42E3-ADA1-9A0448E57B58}"/>
    <cellStyle name="Comma 16 3 2 3 2" xfId="7512" xr:uid="{66E0B328-ACC2-49F9-877E-66CA341B3C0F}"/>
    <cellStyle name="Comma 16 3 2 3 2 2" xfId="15424" xr:uid="{13CAB7FE-C29C-43DA-93A0-E198E636F578}"/>
    <cellStyle name="Comma 16 3 2 3 2 3" xfId="24440" xr:uid="{E4306548-54E7-49F3-B757-4E767345646C}"/>
    <cellStyle name="Comma 16 3 2 3 3" xfId="11538" xr:uid="{21397BB8-5005-4E52-96CC-26759952D0D7}"/>
    <cellStyle name="Comma 16 3 2 3 4" xfId="20604" xr:uid="{FA828C82-3A5F-48EF-A094-3A83941FF987}"/>
    <cellStyle name="Comma 16 3 2 4" xfId="6322" xr:uid="{8ED79652-0890-4EAB-9B2B-0993BAC16F88}"/>
    <cellStyle name="Comma 16 3 2 4 2" xfId="14600" xr:uid="{0FDE3BEB-B46C-4404-B8CE-600D5EC884F0}"/>
    <cellStyle name="Comma 16 3 2 4 2 2" xfId="23622" xr:uid="{695D323D-DAF3-4ED9-8A1C-BFEB602576C7}"/>
    <cellStyle name="Comma 16 3 2 4 3" xfId="10456" xr:uid="{4364AC2B-464B-48E0-9EB5-45E3A38932D3}"/>
    <cellStyle name="Comma 16 3 2 4 4" xfId="19522" xr:uid="{EBD00EF3-72E2-4379-BB7C-8935FE8A0251}"/>
    <cellStyle name="Comma 16 3 2 5" xfId="5229" xr:uid="{9D587459-98E8-4C38-A6D9-A67332F743EC}"/>
    <cellStyle name="Comma 16 3 2 5 2" xfId="13129" xr:uid="{506E1D10-4361-4EE6-A60F-9CFC5F5885A2}"/>
    <cellStyle name="Comma 16 3 2 5 3" xfId="22152" xr:uid="{0DF092BA-D1B1-44F9-8C08-8113A5269877}"/>
    <cellStyle name="Comma 16 3 2 6" xfId="16818" xr:uid="{1BD7CA72-B928-496C-8994-B72B6C290BAC}"/>
    <cellStyle name="Comma 16 3 2 6 2" xfId="25837" xr:uid="{4021DE02-161C-4C72-9D87-3F06297EB6B4}"/>
    <cellStyle name="Comma 16 3 2 7" xfId="9553" xr:uid="{34BBD662-BCB5-4268-97DB-CAF631E1356D}"/>
    <cellStyle name="Comma 16 3 2 8" xfId="18619" xr:uid="{DCBF137E-2758-45F1-BE41-F6B8AC3BB3D6}"/>
    <cellStyle name="Comma 16 3 3" xfId="3815" xr:uid="{344E6D97-78D9-4F86-A56F-2D8C89E80ECE}"/>
    <cellStyle name="Comma 16 3 3 2" xfId="7954" xr:uid="{90EB5BFB-CF0B-418F-835C-CF6613F5FE7C}"/>
    <cellStyle name="Comma 16 3 3 2 2" xfId="15895" xr:uid="{10DD5F55-2F4B-4C0A-A0BF-6969B31594DE}"/>
    <cellStyle name="Comma 16 3 3 2 2 2" xfId="24911" xr:uid="{C6F2B794-50E7-4CBF-B6DC-79743F5D65C4}"/>
    <cellStyle name="Comma 16 3 3 2 3" xfId="11878" xr:uid="{AA46B638-7383-4336-8EB2-DF8385794E8E}"/>
    <cellStyle name="Comma 16 3 3 2 4" xfId="20944" xr:uid="{CFA8A48C-6E8D-4845-B5E9-B36E4CB0EF8E}"/>
    <cellStyle name="Comma 16 3 3 3" xfId="5570" xr:uid="{FA247FFD-FDAE-4912-9D63-F5638A9970B9}"/>
    <cellStyle name="Comma 16 3 3 3 2" xfId="13707" xr:uid="{5B7D3FDC-2C41-4729-8314-E2B88EEFCC2C}"/>
    <cellStyle name="Comma 16 3 3 3 3" xfId="22729" xr:uid="{E9AD64FC-42D6-4E2F-8DD5-2A276CEC58A5}"/>
    <cellStyle name="Comma 16 3 3 4" xfId="9893" xr:uid="{9575FE49-5004-4AF7-A2FE-4D59A3B80ED3}"/>
    <cellStyle name="Comma 16 3 3 5" xfId="18959" xr:uid="{3A355210-D44E-4331-A296-B938600A6E6E}"/>
    <cellStyle name="Comma 16 3 4" xfId="2872" xr:uid="{84FAD019-9D0C-42EF-B2B8-2376E3D44D8A}"/>
    <cellStyle name="Comma 16 3 4 2" xfId="7074" xr:uid="{B5131230-B394-4272-A6D5-3508B53049EC}"/>
    <cellStyle name="Comma 16 3 4 2 2" xfId="15151" xr:uid="{92AFC418-BF5D-4CDF-B0E0-7A9837FFC6EE}"/>
    <cellStyle name="Comma 16 3 4 2 3" xfId="24168" xr:uid="{D4AC1789-AB7C-47C8-B560-B650F35156FA}"/>
    <cellStyle name="Comma 16 3 4 3" xfId="11100" xr:uid="{8FAF2AF7-92BF-4F3A-A2B4-785D27DE0BA1}"/>
    <cellStyle name="Comma 16 3 4 4" xfId="20166" xr:uid="{99A9FBC4-A871-492B-B278-33012F0F3245}"/>
    <cellStyle name="Comma 16 3 5" xfId="6134" xr:uid="{402F52D1-2763-4763-A1B5-625DDF3B582A}"/>
    <cellStyle name="Comma 16 3 5 2" xfId="14416" xr:uid="{CBB982A7-D460-4F2B-AAE7-281178CBFFCF}"/>
    <cellStyle name="Comma 16 3 5 2 2" xfId="23438" xr:uid="{49903FBF-6748-4A77-8CB4-CB0D244D84A4}"/>
    <cellStyle name="Comma 16 3 5 3" xfId="10335" xr:uid="{E72F782C-0E53-4D43-A972-78FB1C875315}"/>
    <cellStyle name="Comma 16 3 5 4" xfId="19401" xr:uid="{8678884D-3430-4726-B160-728856ECAD65}"/>
    <cellStyle name="Comma 16 3 6" xfId="4791" xr:uid="{3ACB0ECF-92CE-4501-962A-83F40913119A}"/>
    <cellStyle name="Comma 16 3 6 2" xfId="12779" xr:uid="{9C038C0A-5FA7-4759-BCAB-88F1155E5353}"/>
    <cellStyle name="Comma 16 3 6 3" xfId="21811" xr:uid="{1AAE8593-2733-45C3-A4B9-95975954C651}"/>
    <cellStyle name="Comma 16 3 7" xfId="12943" xr:uid="{2EA845C1-1023-46EE-931D-7B324C033D0E}"/>
    <cellStyle name="Comma 16 3 7 2" xfId="21971" xr:uid="{474D8D6A-F6D9-4996-82B4-954D1A28833C}"/>
    <cellStyle name="Comma 16 3 8" xfId="9115" xr:uid="{A97D6CB6-DF57-4BF2-96FD-0BFECB2CCC9B}"/>
    <cellStyle name="Comma 16 3 9" xfId="18181" xr:uid="{1B9454AC-71E9-45FA-A2A4-64C130DF5664}"/>
    <cellStyle name="Comma 16 4" xfId="3656" xr:uid="{E6DB70C0-2E19-427A-81B0-A2227BD3FC47}"/>
    <cellStyle name="Comma 16 4 2" xfId="7799" xr:uid="{A62A2E50-A3F7-45ED-B78D-E084BD0A4A6E}"/>
    <cellStyle name="Comma 16 4 2 2" xfId="15737" xr:uid="{86472D04-341B-4495-8549-B9813D7219B4}"/>
    <cellStyle name="Comma 16 4 2 2 2" xfId="24753" xr:uid="{935959EC-1187-4FF9-ABEE-EBB0EE389319}"/>
    <cellStyle name="Comma 16 4 2 3" xfId="11765" xr:uid="{F4C93D9E-925A-4788-8489-647D0BBBB4F0}"/>
    <cellStyle name="Comma 16 4 2 4" xfId="20831" xr:uid="{08A3E77E-6B9E-4DAE-ACCB-0ED71A0F60EA}"/>
    <cellStyle name="Comma 16 4 3" xfId="5457" xr:uid="{4D68B833-5C85-45A1-8D3E-637EC5C01BC8}"/>
    <cellStyle name="Comma 16 4 3 2" xfId="13548" xr:uid="{5980BFFA-15AD-402A-A46F-3465441D3618}"/>
    <cellStyle name="Comma 16 4 3 3" xfId="22570" xr:uid="{394CAC67-F947-44AD-B935-0D47F90ABADA}"/>
    <cellStyle name="Comma 16 4 4" xfId="9780" xr:uid="{6F21DCDA-6950-4584-A1DF-55FAE73E242F}"/>
    <cellStyle name="Comma 16 4 5" xfId="18846" xr:uid="{494FA22E-2E1B-4F3C-9E3E-193CB96A7DDF}"/>
    <cellStyle name="Comma 16 5" xfId="2455" xr:uid="{898234EC-E498-409A-B90B-48CA6A0B9D24}"/>
    <cellStyle name="Comma 16 5 2" xfId="6657" xr:uid="{144C4018-6B3D-4DD8-8963-C23E82F16DCC}"/>
    <cellStyle name="Comma 16 5 2 2" xfId="14902" xr:uid="{55B11D28-EA1F-4ADD-A10A-62F8F2FED9E0}"/>
    <cellStyle name="Comma 16 5 2 3" xfId="23923" xr:uid="{1AF7F0EF-8A3D-41D3-A01E-EE70458F1D53}"/>
    <cellStyle name="Comma 16 5 3" xfId="10683" xr:uid="{0597AFAE-B42D-492C-9C83-6AC791C0215E}"/>
    <cellStyle name="Comma 16 5 4" xfId="19749" xr:uid="{BC052977-2949-4872-8101-9E434EBB7E98}"/>
    <cellStyle name="Comma 16 6" xfId="5976" xr:uid="{ADF10EFF-8979-4A64-B7BC-53B888FD9B31}"/>
    <cellStyle name="Comma 16 6 2" xfId="14258" xr:uid="{29DB2E90-B7C5-49B1-80D9-D623407AB0BC}"/>
    <cellStyle name="Comma 16 6 2 2" xfId="23280" xr:uid="{0F96E743-1829-4EE6-AAE6-3FDF00F2A301}"/>
    <cellStyle name="Comma 16 6 3" xfId="10223" xr:uid="{2D1B526A-6676-4F9C-8FCD-C1907D4C209C}"/>
    <cellStyle name="Comma 16 6 4" xfId="19289" xr:uid="{99FFF5B4-FB18-489B-93B7-713B5C111624}"/>
    <cellStyle name="Comma 16 7" xfId="4373" xr:uid="{C149F201-BFA6-4BE1-B629-34E6EF196141}"/>
    <cellStyle name="Comma 16 7 2" xfId="12432" xr:uid="{754AE871-23FE-4A22-B10E-0FF76FC5D00E}"/>
    <cellStyle name="Comma 16 7 3" xfId="21474" xr:uid="{2305461B-FE47-41FC-9986-CBDD304EF23D}"/>
    <cellStyle name="Comma 16 8" xfId="15210" xr:uid="{0122A5DD-6F7E-4390-90DB-F7A2CFBEABDE}"/>
    <cellStyle name="Comma 16 8 2" xfId="24227" xr:uid="{00C21F17-B999-455C-BF46-311285CBE3C3}"/>
    <cellStyle name="Comma 16 9" xfId="12888" xr:uid="{E054107D-80F6-4049-AE4A-A0A4410F3A1F}"/>
    <cellStyle name="Comma 16 9 2" xfId="21903" xr:uid="{F694B0D5-31B3-4F32-BAFC-1AC03F393AB2}"/>
    <cellStyle name="Comma 16 9 3" xfId="21917" xr:uid="{8FC58B99-D20B-4578-BF0A-E78EEEFB70F9}"/>
    <cellStyle name="Comma 160" xfId="27107" xr:uid="{6C2F5251-BEF9-41FE-B204-05E38A7EC5DA}"/>
    <cellStyle name="Comma 161" xfId="27108" xr:uid="{9FED95D5-EBD9-4AD7-869E-A4BA4D9E166C}"/>
    <cellStyle name="Comma 162" xfId="27109" xr:uid="{28AB8AF6-C91F-47DB-8805-4894E827D820}"/>
    <cellStyle name="Comma 163" xfId="27111" xr:uid="{8DC27408-5707-47BE-830F-A97FC88159F4}"/>
    <cellStyle name="Comma 164" xfId="27241" xr:uid="{F910A8A0-028C-475E-B4CF-BEACC9A57E6E}"/>
    <cellStyle name="Comma 165" xfId="27249" xr:uid="{F9E0665D-B76C-4BAA-8F2A-098B60FB1655}"/>
    <cellStyle name="Comma 166" xfId="27250" xr:uid="{E4D533C4-6B36-4597-858C-38A416860F1F}"/>
    <cellStyle name="Comma 167" xfId="27251" xr:uid="{5036AFCC-1BC0-415B-BBCC-C79776D4BC5A}"/>
    <cellStyle name="Comma 17" xfId="793" xr:uid="{93950AED-7EF7-4324-92BB-04582C40F515}"/>
    <cellStyle name="Comma 17 10" xfId="8704" xr:uid="{CD26C04A-72FB-4999-9783-4E2E61D47F0E}"/>
    <cellStyle name="Comma 17 11" xfId="17770" xr:uid="{E1DF23FB-C960-465A-B885-AA3D52681615}"/>
    <cellStyle name="Comma 17 2" xfId="1036" xr:uid="{F0AC38DE-19D9-4112-91B0-6BE00E5420BD}"/>
    <cellStyle name="Comma 17 2 10" xfId="17918" xr:uid="{FCBAFE4B-D231-4187-A0AC-03D211F1F71F}"/>
    <cellStyle name="Comma 17 2 2" xfId="1570" xr:uid="{11CF0F99-0064-407E-8B42-76E4A87420E1}"/>
    <cellStyle name="Comma 17 2 2 2" xfId="1976" xr:uid="{056F030B-C38B-4E6E-B0B0-59C8EA28C5D9}"/>
    <cellStyle name="Comma 17 2 2 2 2" xfId="4067" xr:uid="{CD87B39D-7F1F-4A34-986F-169BD180914F}"/>
    <cellStyle name="Comma 17 2 2 2 2 2" xfId="8204" xr:uid="{D047932C-AE22-474F-BB78-246409C44E66}"/>
    <cellStyle name="Comma 17 2 2 2 2 2 2" xfId="16145" xr:uid="{BB7C7577-858D-4B6B-98AF-3443946F9137}"/>
    <cellStyle name="Comma 17 2 2 2 2 2 2 2" xfId="25161" xr:uid="{7EDF6493-5F8B-4DB8-B867-FF030D4DD1FB}"/>
    <cellStyle name="Comma 17 2 2 2 2 2 3" xfId="12048" xr:uid="{62E2CBDE-8302-4153-B9D3-6B3B23734DBD}"/>
    <cellStyle name="Comma 17 2 2 2 2 2 4" xfId="21114" xr:uid="{4EA5E544-6A69-4E9F-BCDD-710579DBBAF1}"/>
    <cellStyle name="Comma 17 2 2 2 2 3" xfId="5740" xr:uid="{2ACFE61C-C823-4054-8C08-D78AB237BF2B}"/>
    <cellStyle name="Comma 17 2 2 2 2 3 2" xfId="13957" xr:uid="{BFCCF5D1-941A-490E-9CDC-ED00F10968DB}"/>
    <cellStyle name="Comma 17 2 2 2 2 3 3" xfId="22979" xr:uid="{E2F12F8E-D263-4F03-81CC-EE1782A1075C}"/>
    <cellStyle name="Comma 17 2 2 2 2 4" xfId="10063" xr:uid="{1E891028-F3AB-49BE-91F7-B6D2A470F83A}"/>
    <cellStyle name="Comma 17 2 2 2 2 5" xfId="19129" xr:uid="{62AAF0F7-E4E9-467A-9CF8-B5ED9444EEB0}"/>
    <cellStyle name="Comma 17 2 2 2 3" xfId="3359" xr:uid="{064521FA-5D81-4150-9240-84D91A2B433E}"/>
    <cellStyle name="Comma 17 2 2 2 3 2" xfId="7561" xr:uid="{A94E9ADF-6E98-4E6B-80A3-42FF11F5AB98}"/>
    <cellStyle name="Comma 17 2 2 2 3 2 2" xfId="15473" xr:uid="{494E198A-CCD3-46BF-A73F-9D8FF08DB14C}"/>
    <cellStyle name="Comma 17 2 2 2 3 2 3" xfId="24489" xr:uid="{80CA0CFB-67FD-4CEE-BA50-175AC2A037E1}"/>
    <cellStyle name="Comma 17 2 2 2 3 3" xfId="11587" xr:uid="{D1D35FB6-8467-4E4A-BBBD-7C39756DB9B5}"/>
    <cellStyle name="Comma 17 2 2 2 3 4" xfId="20653" xr:uid="{D2EE27AF-AC3B-410A-BA14-FE9FFBD16BA5}"/>
    <cellStyle name="Comma 17 2 2 2 4" xfId="6388" xr:uid="{E582218D-B640-4238-934F-9FC633436520}"/>
    <cellStyle name="Comma 17 2 2 2 4 2" xfId="14666" xr:uid="{7A8FFD8A-AA75-4FE9-BC1D-56733D39A1E2}"/>
    <cellStyle name="Comma 17 2 2 2 4 2 2" xfId="23688" xr:uid="{09A98612-1CE9-44CB-A296-F4310601C6E0}"/>
    <cellStyle name="Comma 17 2 2 2 4 3" xfId="10505" xr:uid="{C86667A2-A023-479E-8BF8-0B28814A7C86}"/>
    <cellStyle name="Comma 17 2 2 2 4 4" xfId="19571" xr:uid="{FE823290-2076-4B0B-8F3D-3E97F2D627AA}"/>
    <cellStyle name="Comma 17 2 2 2 5" xfId="5278" xr:uid="{874A8030-EB27-43EF-A1D6-B34AA6EA6751}"/>
    <cellStyle name="Comma 17 2 2 2 5 2" xfId="13195" xr:uid="{609D6524-A484-4CA7-901E-4BDE4046A9B5}"/>
    <cellStyle name="Comma 17 2 2 2 5 3" xfId="22218" xr:uid="{B4A79061-02BD-4713-8257-A76EDD88CD8A}"/>
    <cellStyle name="Comma 17 2 2 2 6" xfId="16867" xr:uid="{F87223A9-F1E8-4814-BFD1-AFF46DB6A73F}"/>
    <cellStyle name="Comma 17 2 2 2 6 2" xfId="25886" xr:uid="{C04086C3-0E94-46CA-A0CA-AE1B444ECD6F}"/>
    <cellStyle name="Comma 17 2 2 2 7" xfId="9602" xr:uid="{F5361A62-8678-40FC-A060-E01F04C6EDE8}"/>
    <cellStyle name="Comma 17 2 2 2 8" xfId="18668" xr:uid="{237606FF-1CB5-48A9-BB08-197C200AC2F3}"/>
    <cellStyle name="Comma 17 2 2 3" xfId="3882" xr:uid="{4AB58850-D768-4DB2-86F6-A9F703C365B2}"/>
    <cellStyle name="Comma 17 2 2 3 2" xfId="8020" xr:uid="{D114279D-726F-41B2-9DB0-0DE5906A517B}"/>
    <cellStyle name="Comma 17 2 2 3 2 2" xfId="15961" xr:uid="{AE052DA9-A617-4795-BB70-25D4E18DB8A7}"/>
    <cellStyle name="Comma 17 2 2 3 2 2 2" xfId="24977" xr:uid="{783BA5CA-F47B-4BC0-9D4D-E27E8A5C39C7}"/>
    <cellStyle name="Comma 17 2 2 3 2 3" xfId="11927" xr:uid="{B069BDAA-B172-4D93-8482-7F2283FBCDEC}"/>
    <cellStyle name="Comma 17 2 2 3 2 4" xfId="20993" xr:uid="{3C1AAF56-8B96-487A-88F3-430FF0B3607F}"/>
    <cellStyle name="Comma 17 2 2 3 3" xfId="5619" xr:uid="{EFC72ABB-F900-4FA8-95AA-711B2C39FA6D}"/>
    <cellStyle name="Comma 17 2 2 3 3 2" xfId="13773" xr:uid="{BAC39F62-0042-4D8B-9CC4-A32365294145}"/>
    <cellStyle name="Comma 17 2 2 3 3 3" xfId="22795" xr:uid="{EF3D9A21-663F-4CAF-B199-6054983F1062}"/>
    <cellStyle name="Comma 17 2 2 3 4" xfId="9942" xr:uid="{61E9F7F8-11FD-47DF-A572-74C8BD0A19D5}"/>
    <cellStyle name="Comma 17 2 2 3 5" xfId="19008" xr:uid="{3041FF80-5814-4976-A9FE-453E1F9D4738}"/>
    <cellStyle name="Comma 17 2 2 4" xfId="3040" xr:uid="{53F31D82-5A60-4C5B-A256-7AACD63BC58B}"/>
    <cellStyle name="Comma 17 2 2 4 2" xfId="7242" xr:uid="{8E6E1426-E4A6-42D4-98DA-D40215EFEC3E}"/>
    <cellStyle name="Comma 17 2 2 4 2 2" xfId="15253" xr:uid="{93344281-4439-4772-8F52-D60CB06D32CC}"/>
    <cellStyle name="Comma 17 2 2 4 2 3" xfId="24271" xr:uid="{A4F0BC6C-1851-4C47-AA26-66373BF6088D}"/>
    <cellStyle name="Comma 17 2 2 4 3" xfId="11268" xr:uid="{1FB5554A-D900-4C59-AD46-BAFBC4B824EC}"/>
    <cellStyle name="Comma 17 2 2 4 4" xfId="20334" xr:uid="{C3323419-3E6B-4314-807F-20B9A2F1B5F3}"/>
    <cellStyle name="Comma 17 2 2 5" xfId="6201" xr:uid="{1D44188E-90D1-45D8-A4A0-73DED1B14BA7}"/>
    <cellStyle name="Comma 17 2 2 5 2" xfId="14482" xr:uid="{1AAC3D20-3CB4-4E79-B1A5-29C2EB31CE7A}"/>
    <cellStyle name="Comma 17 2 2 5 2 2" xfId="23504" xr:uid="{8835F591-FC82-41E5-AED3-F16BC41EA45E}"/>
    <cellStyle name="Comma 17 2 2 5 3" xfId="10384" xr:uid="{FC12CECD-C932-4453-9152-7E6ECC3D5FA6}"/>
    <cellStyle name="Comma 17 2 2 5 4" xfId="19450" xr:uid="{C6F03DBA-104B-4E6F-97C5-99A05E3D89FB}"/>
    <cellStyle name="Comma 17 2 2 6" xfId="4959" xr:uid="{71554503-B5ED-4B19-B3EF-8033E8F4A319}"/>
    <cellStyle name="Comma 17 2 2 6 2" xfId="12901" xr:uid="{FE18B06D-D33D-4D5E-AAC9-E8D5FDD9425F}"/>
    <cellStyle name="Comma 17 2 2 6 3" xfId="21930" xr:uid="{3467A453-37AF-42AA-835E-01FED21C76A7}"/>
    <cellStyle name="Comma 17 2 2 7" xfId="16546" xr:uid="{A62B499E-63D8-4F46-BBF3-DC7A8831DC8C}"/>
    <cellStyle name="Comma 17 2 2 7 2" xfId="25567" xr:uid="{2E302924-EE30-4280-BB46-35259B07F516}"/>
    <cellStyle name="Comma 17 2 2 8" xfId="9283" xr:uid="{6BCD5751-552E-41D8-902C-FE7EB5E45713}"/>
    <cellStyle name="Comma 17 2 2 9" xfId="18349" xr:uid="{612FD3C4-572A-427D-866F-EF738585921E}"/>
    <cellStyle name="Comma 17 2 3" xfId="3725" xr:uid="{E221FF18-44C0-4763-A168-D1C041895B25}"/>
    <cellStyle name="Comma 17 2 3 2" xfId="7865" xr:uid="{EFCD91D9-E812-4F85-A8B1-AE502D765C60}"/>
    <cellStyle name="Comma 17 2 3 2 2" xfId="15805" xr:uid="{F391BE8E-4345-4CBF-A053-5FE97A39458F}"/>
    <cellStyle name="Comma 17 2 3 2 2 2" xfId="24821" xr:uid="{21332D8B-AFB7-411A-BEAF-56D246F3E4A4}"/>
    <cellStyle name="Comma 17 2 3 2 3" xfId="11815" xr:uid="{1BB31DE8-FB09-4B7A-911E-610E21CD4746}"/>
    <cellStyle name="Comma 17 2 3 2 4" xfId="20881" xr:uid="{0888D21C-7524-4448-A2F9-285224390BA3}"/>
    <cellStyle name="Comma 17 2 3 3" xfId="5507" xr:uid="{B7F2EC92-1005-4BFB-B98F-9BCAA89EEF12}"/>
    <cellStyle name="Comma 17 2 3 3 2" xfId="13617" xr:uid="{6C8D3BB5-52C9-4622-97CD-E92D2451380B}"/>
    <cellStyle name="Comma 17 2 3 3 3" xfId="22639" xr:uid="{9D023718-4988-4246-AC19-A7AF1C60F18E}"/>
    <cellStyle name="Comma 17 2 3 4" xfId="9830" xr:uid="{7AF3262A-E160-40B6-B9C4-2DA26946B79C}"/>
    <cellStyle name="Comma 17 2 3 5" xfId="18896" xr:uid="{44FEAC60-5259-4172-BCF1-3D4499B9A5C2}"/>
    <cellStyle name="Comma 17 2 4" xfId="2609" xr:uid="{EE1C545B-0FA1-49F8-ABFF-3D6407656AD3}"/>
    <cellStyle name="Comma 17 2 4 2" xfId="6811" xr:uid="{29998872-36E7-4A18-B7A0-5369CFE0F197}"/>
    <cellStyle name="Comma 17 2 4 2 2" xfId="14991" xr:uid="{C56CE2CB-ADA5-46E6-9755-5F627A6D490C}"/>
    <cellStyle name="Comma 17 2 4 2 3" xfId="24011" xr:uid="{35EA1F3E-D7D2-44AF-95DC-F3EA3F54E735}"/>
    <cellStyle name="Comma 17 2 4 3" xfId="10837" xr:uid="{A5CB03B7-4840-43DF-B28F-707030D954FA}"/>
    <cellStyle name="Comma 17 2 4 4" xfId="19903" xr:uid="{AF62CC63-7E30-401B-9FEA-1205FEDB6117}"/>
    <cellStyle name="Comma 17 2 5" xfId="6044" xr:uid="{115DA692-0CA4-450C-A245-0C0C27933BF3}"/>
    <cellStyle name="Comma 17 2 5 2" xfId="14326" xr:uid="{B6B0FD49-BE13-4B6B-89BA-E96B1A25A2A9}"/>
    <cellStyle name="Comma 17 2 5 2 2" xfId="23348" xr:uid="{F7F8BAE8-9D7A-4A00-AA63-C0E700CD5FC2}"/>
    <cellStyle name="Comma 17 2 5 3" xfId="10272" xr:uid="{BF600D92-9C77-4636-AAE7-1967CBB71CC0}"/>
    <cellStyle name="Comma 17 2 5 4" xfId="19338" xr:uid="{B5C00363-F8BD-4F62-96F9-FE142ACAFFA5}"/>
    <cellStyle name="Comma 17 2 6" xfId="4528" xr:uid="{104B4F8E-AE85-4B05-B64E-87022122C33E}"/>
    <cellStyle name="Comma 17 2 6 2" xfId="12570" xr:uid="{B9BC5C7C-6E77-4711-A83F-18D1C356CFB4}"/>
    <cellStyle name="Comma 17 2 6 3" xfId="21607" xr:uid="{F5F59D2D-D34E-4442-9DF1-F87CDF1F6175}"/>
    <cellStyle name="Comma 17 2 7" xfId="15294" xr:uid="{0F7DCEDA-55F3-42A5-809B-527C451C6BBA}"/>
    <cellStyle name="Comma 17 2 7 2" xfId="24312" xr:uid="{9527AB73-2313-4BA2-88A3-60E126886504}"/>
    <cellStyle name="Comma 17 2 8" xfId="14868" xr:uid="{0590E767-2D06-4CFD-B976-4D8C429B12C7}"/>
    <cellStyle name="Comma 17 2 8 2" xfId="26649" xr:uid="{B00CA5A3-1E63-4761-A6C4-417A55C3E9F5}"/>
    <cellStyle name="Comma 17 2 8 3" xfId="23889" xr:uid="{41691A6F-EC63-4ACF-8920-2FFD26034268}"/>
    <cellStyle name="Comma 17 2 9" xfId="8852" xr:uid="{085B3FD2-6D64-431F-B73D-69EB8A7E48E2}"/>
    <cellStyle name="Comma 17 3" xfId="1397" xr:uid="{4BEF03FD-B1AB-43C8-BF91-6D71D47C2139}"/>
    <cellStyle name="Comma 17 3 2" xfId="1920" xr:uid="{3CA80108-06D4-49BD-A6B0-B341D01B25A8}"/>
    <cellStyle name="Comma 17 3 2 2" xfId="4011" xr:uid="{44E1D3D7-B34A-4F5C-AED7-90132ADA1DE8}"/>
    <cellStyle name="Comma 17 3 2 2 2" xfId="8148" xr:uid="{00A6AF4E-2B8C-4CA9-A3F1-70E1475AA346}"/>
    <cellStyle name="Comma 17 3 2 2 2 2" xfId="16089" xr:uid="{3FCE79DB-67AA-4C4E-9C9C-6600FDDA3D8D}"/>
    <cellStyle name="Comma 17 3 2 2 2 2 2" xfId="25105" xr:uid="{4AFCF066-BCD1-4380-B6A2-D4DC2B021915}"/>
    <cellStyle name="Comma 17 3 2 2 2 3" xfId="12003" xr:uid="{41A18A83-6C0A-4721-B61F-41B3D33C95DD}"/>
    <cellStyle name="Comma 17 3 2 2 2 4" xfId="21069" xr:uid="{6662CA71-3DEA-4E35-8855-493B23BD5B5E}"/>
    <cellStyle name="Comma 17 3 2 2 3" xfId="5695" xr:uid="{4AB99D37-2349-4795-A56D-AC2E83FF123D}"/>
    <cellStyle name="Comma 17 3 2 2 3 2" xfId="13901" xr:uid="{92B987C2-C7F7-426E-9056-9215984E47E3}"/>
    <cellStyle name="Comma 17 3 2 2 3 3" xfId="22923" xr:uid="{BDCF9AD6-33F6-460F-BC82-7D7CA464C224}"/>
    <cellStyle name="Comma 17 3 2 2 4" xfId="10018" xr:uid="{B037FB9F-9BDC-4F7A-82AE-335818CECEFF}"/>
    <cellStyle name="Comma 17 3 2 2 5" xfId="19084" xr:uid="{9E90EFE1-6C85-4727-9B13-543878F08146}"/>
    <cellStyle name="Comma 17 3 2 3" xfId="3314" xr:uid="{A526E702-1EEF-45F1-80B7-B14E9DA420F1}"/>
    <cellStyle name="Comma 17 3 2 3 2" xfId="7516" xr:uid="{E41B8718-8049-4ED9-B73E-4030065AAECB}"/>
    <cellStyle name="Comma 17 3 2 3 2 2" xfId="15428" xr:uid="{90C6C073-2115-4E51-A681-EA196DE18BCB}"/>
    <cellStyle name="Comma 17 3 2 3 2 3" xfId="24444" xr:uid="{7254804E-B297-42FF-B659-1E055B38DE5F}"/>
    <cellStyle name="Comma 17 3 2 3 3" xfId="11542" xr:uid="{3F64538B-6950-4077-98FB-CCCEF18A653B}"/>
    <cellStyle name="Comma 17 3 2 3 4" xfId="20608" xr:uid="{DA89A0EE-1CC5-44F2-9161-CEA4772C1080}"/>
    <cellStyle name="Comma 17 3 2 4" xfId="6332" xr:uid="{F7C53AFD-BED4-4A8D-8C32-9E840424144C}"/>
    <cellStyle name="Comma 17 3 2 4 2" xfId="14610" xr:uid="{515CDF6F-BCD5-4578-A4F6-6BCE71C2833E}"/>
    <cellStyle name="Comma 17 3 2 4 2 2" xfId="23632" xr:uid="{707CDB1C-8DD3-4E81-A2F2-C1D0CD7FEF1F}"/>
    <cellStyle name="Comma 17 3 2 4 3" xfId="10460" xr:uid="{4C90643B-1242-4E99-A691-DF29AF6A7419}"/>
    <cellStyle name="Comma 17 3 2 4 4" xfId="19526" xr:uid="{2C167ED0-768F-41F4-931E-F8F261A3AB2C}"/>
    <cellStyle name="Comma 17 3 2 5" xfId="5233" xr:uid="{1422BC7B-3672-4D4F-B52C-6371B3E6F364}"/>
    <cellStyle name="Comma 17 3 2 5 2" xfId="13139" xr:uid="{5A75BF1F-D873-4CC7-BFE2-D9FA2D66EDDE}"/>
    <cellStyle name="Comma 17 3 2 5 3" xfId="22162" xr:uid="{C102C527-4C8E-4F02-866A-A1CC80BDB290}"/>
    <cellStyle name="Comma 17 3 2 6" xfId="16822" xr:uid="{42B014B4-6C1C-4214-8B70-7C2F853501BE}"/>
    <cellStyle name="Comma 17 3 2 6 2" xfId="25841" xr:uid="{9E754A3B-769B-4408-8727-24A565B0A04D}"/>
    <cellStyle name="Comma 17 3 2 7" xfId="9557" xr:uid="{93AA1161-8FD3-4C70-9913-C5155D98017F}"/>
    <cellStyle name="Comma 17 3 2 8" xfId="18623" xr:uid="{F3E7D859-B676-4881-9198-43822533E4F5}"/>
    <cellStyle name="Comma 17 3 3" xfId="3825" xr:uid="{D8EF1B9E-4DEF-4A25-9558-6602D30A5835}"/>
    <cellStyle name="Comma 17 3 3 2" xfId="7964" xr:uid="{2EF7E877-114D-4B3E-99B1-261E9061ACA2}"/>
    <cellStyle name="Comma 17 3 3 2 2" xfId="15905" xr:uid="{184E777D-F8D0-4DDE-83EB-FAD6F0B83829}"/>
    <cellStyle name="Comma 17 3 3 2 2 2" xfId="24921" xr:uid="{22556EB6-51A7-48C6-B183-43C84C40D700}"/>
    <cellStyle name="Comma 17 3 3 2 3" xfId="11882" xr:uid="{B0466A5D-D3BC-417E-AEEB-8EE946CD3714}"/>
    <cellStyle name="Comma 17 3 3 2 4" xfId="20948" xr:uid="{D0463C6D-A9E4-4082-A433-AE71A102D057}"/>
    <cellStyle name="Comma 17 3 3 3" xfId="5574" xr:uid="{6DFAACD1-ABBF-4061-912E-DC9E50823181}"/>
    <cellStyle name="Comma 17 3 3 3 2" xfId="13717" xr:uid="{91AEBB9F-7A98-4CD9-B896-0824C95CFFA9}"/>
    <cellStyle name="Comma 17 3 3 3 3" xfId="22739" xr:uid="{3E2E71FB-F9EA-4F22-93A2-6B4C5AD98120}"/>
    <cellStyle name="Comma 17 3 3 4" xfId="9897" xr:uid="{8B0FF0BD-8DC1-44C2-9050-D23E096444EB}"/>
    <cellStyle name="Comma 17 3 3 5" xfId="18963" xr:uid="{2B51E218-C08C-4AB3-A027-10577D4531EF}"/>
    <cellStyle name="Comma 17 3 4" xfId="2878" xr:uid="{9F36CF21-AE95-403B-BBB0-A824B22CA5A7}"/>
    <cellStyle name="Comma 17 3 4 2" xfId="7080" xr:uid="{CEED0323-0DE8-434D-8F13-CD1209C73EBC}"/>
    <cellStyle name="Comma 17 3 4 2 2" xfId="15155" xr:uid="{A75C3656-BB6F-44B2-BDD8-AD6540E948DC}"/>
    <cellStyle name="Comma 17 3 4 2 3" xfId="24172" xr:uid="{53EF415D-F6BA-4278-BF60-A321FC43AFC8}"/>
    <cellStyle name="Comma 17 3 4 3" xfId="11106" xr:uid="{C660CF72-8B88-4777-9C12-D2C9407F9CF9}"/>
    <cellStyle name="Comma 17 3 4 4" xfId="20172" xr:uid="{D0F3C768-B206-412C-8420-43317DF4DD19}"/>
    <cellStyle name="Comma 17 3 5" xfId="6144" xr:uid="{173B6A1B-F932-40F5-843B-0ACA6AF3D84D}"/>
    <cellStyle name="Comma 17 3 5 2" xfId="14426" xr:uid="{9AC3CF4C-6E1B-4B4A-8789-DF37F20A94C5}"/>
    <cellStyle name="Comma 17 3 5 2 2" xfId="23448" xr:uid="{2B7D5444-38EE-4E15-9D53-4477B2A17339}"/>
    <cellStyle name="Comma 17 3 5 3" xfId="10339" xr:uid="{475422BA-965B-4E6D-988D-0E1718551E25}"/>
    <cellStyle name="Comma 17 3 5 4" xfId="19405" xr:uid="{80C228BC-D5B4-4EB1-A4C7-514971C25799}"/>
    <cellStyle name="Comma 17 3 6" xfId="4797" xr:uid="{06D20C42-CE58-4531-828E-404A5D49CF88}"/>
    <cellStyle name="Comma 17 3 6 2" xfId="12789" xr:uid="{3EBA88C5-5B03-4447-8986-7B9E776C78C5}"/>
    <cellStyle name="Comma 17 3 6 3" xfId="21821" xr:uid="{4FA60A4A-D4AB-4F21-96FA-A4DD1FFD4BA2}"/>
    <cellStyle name="Comma 17 3 7" xfId="13504" xr:uid="{B403CA9E-159B-4851-80EC-176B6D28DA1C}"/>
    <cellStyle name="Comma 17 3 7 2" xfId="22526" xr:uid="{966F38A5-668F-482B-B86D-523D3B067E5F}"/>
    <cellStyle name="Comma 17 3 8" xfId="9121" xr:uid="{71619D65-7188-41E1-8FF4-8EA50417F4EE}"/>
    <cellStyle name="Comma 17 3 9" xfId="18187" xr:uid="{26DE86C8-8D6B-4034-883B-7D380853F50A}"/>
    <cellStyle name="Comma 17 4" xfId="3666" xr:uid="{E0278441-BE41-4F69-9135-444766EBC080}"/>
    <cellStyle name="Comma 17 4 2" xfId="7807" xr:uid="{37C2652B-7C41-4878-BEA4-E3B5FECF3B0E}"/>
    <cellStyle name="Comma 17 4 2 2" xfId="15747" xr:uid="{44EAAAC0-390A-4134-850B-C94AC580748A}"/>
    <cellStyle name="Comma 17 4 2 2 2" xfId="24763" xr:uid="{CD6BF93C-BD14-450B-B696-88F80A89CF6E}"/>
    <cellStyle name="Comma 17 4 2 3" xfId="11769" xr:uid="{A0B3E0B9-A685-4821-A879-934F21C9941A}"/>
    <cellStyle name="Comma 17 4 2 4" xfId="20835" xr:uid="{8DCF45D4-05FC-4972-B03C-490C37B6268C}"/>
    <cellStyle name="Comma 17 4 3" xfId="5461" xr:uid="{8D74824C-B7FC-4A73-B4A9-5D1DDED2AF7F}"/>
    <cellStyle name="Comma 17 4 3 2" xfId="13558" xr:uid="{EC23DBD4-39DA-44FB-9348-7F89ACCB9DFD}"/>
    <cellStyle name="Comma 17 4 3 3" xfId="22580" xr:uid="{2B9BDEF3-4F9C-4089-A0E5-C2ED51F38254}"/>
    <cellStyle name="Comma 17 4 4" xfId="9784" xr:uid="{0B1AF9BD-07D6-4653-94A4-4380C2F84259}"/>
    <cellStyle name="Comma 17 4 5" xfId="18850" xr:uid="{0637FABF-BA40-4843-9903-3351D68987C1}"/>
    <cellStyle name="Comma 17 5" xfId="2461" xr:uid="{001B3D97-23DD-43A9-8FA2-817DC2638475}"/>
    <cellStyle name="Comma 17 5 2" xfId="6663" xr:uid="{8D2D2FDF-1303-443C-8056-5AAFB75F79E1}"/>
    <cellStyle name="Comma 17 5 2 2" xfId="14906" xr:uid="{2476D975-DE88-49A3-BE18-AAF7EEDBAF48}"/>
    <cellStyle name="Comma 17 5 2 3" xfId="23927" xr:uid="{E4BA3F44-6914-49A6-B453-67E086A3DB4F}"/>
    <cellStyle name="Comma 17 5 3" xfId="10689" xr:uid="{D598FC31-5C19-47D1-BC9F-69404C9DB567}"/>
    <cellStyle name="Comma 17 5 4" xfId="19755" xr:uid="{5EC7D76F-B5C3-4F02-8774-4B0597B77021}"/>
    <cellStyle name="Comma 17 6" xfId="5986" xr:uid="{CD892246-C3BA-4F5E-8108-6872F93C3B95}"/>
    <cellStyle name="Comma 17 6 2" xfId="14268" xr:uid="{A9AD6C3C-81F6-44C2-9E96-02E7CA473E42}"/>
    <cellStyle name="Comma 17 6 2 2" xfId="23290" xr:uid="{37387FDE-B7A3-4237-B8E1-EFEDF4FED9D3}"/>
    <cellStyle name="Comma 17 6 3" xfId="10227" xr:uid="{3A95967C-5CDC-4ECA-8C64-BACBD41F05BE}"/>
    <cellStyle name="Comma 17 6 4" xfId="19293" xr:uid="{5242CD79-4B7F-47E5-A9E9-29C19371518B}"/>
    <cellStyle name="Comma 17 7" xfId="4379" xr:uid="{AAEF25D0-017C-4E1F-95A9-6682BBCD714E}"/>
    <cellStyle name="Comma 17 7 2" xfId="12442" xr:uid="{C3354759-66DA-4E25-851D-0839BF2971F0}"/>
    <cellStyle name="Comma 17 7 3" xfId="21485" xr:uid="{63E31FBD-E239-4B92-8E4B-63950F7B3C62}"/>
    <cellStyle name="Comma 17 8" xfId="12958" xr:uid="{30C243C4-D681-4518-9954-1048E10F274B}"/>
    <cellStyle name="Comma 17 8 2" xfId="21986" xr:uid="{29DA2605-927B-4EC0-89C6-DEDBA167AD5E}"/>
    <cellStyle name="Comma 17 9" xfId="13382" xr:uid="{5BFB4E3D-D8EF-45F0-B56F-8C40CB52C239}"/>
    <cellStyle name="Comma 17 9 2" xfId="24229" xr:uid="{E0E97FBC-C21C-4814-8807-25A53BE6F65B}"/>
    <cellStyle name="Comma 17 9 3" xfId="22405" xr:uid="{182463A0-96B4-45F1-A5C1-69B509581827}"/>
    <cellStyle name="Comma 18" xfId="776" xr:uid="{687E669E-ACFD-40D5-997E-EEA528EE3FA9}"/>
    <cellStyle name="Comma 18 10" xfId="8700" xr:uid="{B45CE84C-041A-4823-84CF-EBCD3FD9E8E5}"/>
    <cellStyle name="Comma 18 11" xfId="17766" xr:uid="{FD6A5AAB-96BA-4FCF-A947-5EDC8D8511E6}"/>
    <cellStyle name="Comma 18 2" xfId="1032" xr:uid="{CF468CB2-7544-4845-83EE-4903987B8A50}"/>
    <cellStyle name="Comma 18 2 10" xfId="17914" xr:uid="{E19BE168-BC47-4D3C-9A2A-5C47268978A4}"/>
    <cellStyle name="Comma 18 2 2" xfId="1566" xr:uid="{F298A67F-2856-4EED-B5E8-F19C7017F1F5}"/>
    <cellStyle name="Comma 18 2 2 2" xfId="1973" xr:uid="{0C27575B-C2F4-43C6-9776-FDCD1B2A99CE}"/>
    <cellStyle name="Comma 18 2 2 2 2" xfId="4064" xr:uid="{0478524D-5A63-4639-B1E7-4AEB5956E866}"/>
    <cellStyle name="Comma 18 2 2 2 2 2" xfId="8201" xr:uid="{5559B45E-AFBF-49B2-BEC5-5DC5AA53020F}"/>
    <cellStyle name="Comma 18 2 2 2 2 2 2" xfId="16142" xr:uid="{52D4C799-6CD3-4857-8D10-F401B9692050}"/>
    <cellStyle name="Comma 18 2 2 2 2 2 2 2" xfId="25158" xr:uid="{71B24EC9-2C25-4E0C-9AFE-F3303FA6B670}"/>
    <cellStyle name="Comma 18 2 2 2 2 2 3" xfId="12045" xr:uid="{0726845E-87D2-4253-AD37-00BC2CCF7E55}"/>
    <cellStyle name="Comma 18 2 2 2 2 2 4" xfId="21111" xr:uid="{598908C6-4DEB-492A-A04B-D7AACC994650}"/>
    <cellStyle name="Comma 18 2 2 2 2 3" xfId="5737" xr:uid="{4D8898C5-C9A8-40A2-B6B0-E24DEAD6BCED}"/>
    <cellStyle name="Comma 18 2 2 2 2 3 2" xfId="13954" xr:uid="{5BB4CDCA-0535-4892-BE57-F6F34394B45E}"/>
    <cellStyle name="Comma 18 2 2 2 2 3 3" xfId="22976" xr:uid="{9D16F4B0-B531-454C-97EC-8845E03992A9}"/>
    <cellStyle name="Comma 18 2 2 2 2 4" xfId="10060" xr:uid="{F3F33C55-A1B1-4AD2-B582-80A1869C112B}"/>
    <cellStyle name="Comma 18 2 2 2 2 5" xfId="19126" xr:uid="{91B3A9F8-821E-4DD3-B365-5F92D1EFDACB}"/>
    <cellStyle name="Comma 18 2 2 2 3" xfId="3356" xr:uid="{B2413AA8-8C1B-438A-95B3-61C232600A39}"/>
    <cellStyle name="Comma 18 2 2 2 3 2" xfId="7558" xr:uid="{15DF9467-C93E-4F8A-A319-EA655D677DD0}"/>
    <cellStyle name="Comma 18 2 2 2 3 2 2" xfId="15470" xr:uid="{CA9BB995-EA53-4D6F-8E5C-AE64ABC45965}"/>
    <cellStyle name="Comma 18 2 2 2 3 2 3" xfId="24486" xr:uid="{0E4E188E-2F48-4E5C-8B94-B91E093B17C4}"/>
    <cellStyle name="Comma 18 2 2 2 3 3" xfId="11584" xr:uid="{0D8B8377-5F1D-4413-B09E-DBA9F8BA576B}"/>
    <cellStyle name="Comma 18 2 2 2 3 4" xfId="20650" xr:uid="{5C653CE6-E344-4ED9-B68C-E4FB4C50E77E}"/>
    <cellStyle name="Comma 18 2 2 2 4" xfId="6385" xr:uid="{9150B257-F6FB-4A1A-9C1D-2CB2825EF27C}"/>
    <cellStyle name="Comma 18 2 2 2 4 2" xfId="14663" xr:uid="{03046612-17F9-4BD8-9613-82DB62FA72FC}"/>
    <cellStyle name="Comma 18 2 2 2 4 2 2" xfId="23685" xr:uid="{9CACE3F1-F36A-4607-AFB9-F469ECE4AAD3}"/>
    <cellStyle name="Comma 18 2 2 2 4 3" xfId="10502" xr:uid="{2700BB23-DB03-406D-9D95-F42CD4E76E76}"/>
    <cellStyle name="Comma 18 2 2 2 4 4" xfId="19568" xr:uid="{F093A879-4A68-4439-87D5-6A46EAE96487}"/>
    <cellStyle name="Comma 18 2 2 2 5" xfId="5275" xr:uid="{E4413E88-A26C-40A6-B307-E0E49F0F6213}"/>
    <cellStyle name="Comma 18 2 2 2 5 2" xfId="13192" xr:uid="{F96657EB-AEAB-4F4C-9C24-81003B00EB96}"/>
    <cellStyle name="Comma 18 2 2 2 5 3" xfId="22215" xr:uid="{E9BDEADA-0719-41D1-A0B3-DCBA0D2AD632}"/>
    <cellStyle name="Comma 18 2 2 2 6" xfId="16864" xr:uid="{2F1524E2-5B12-4B40-9A6A-5EFAC5463CE4}"/>
    <cellStyle name="Comma 18 2 2 2 6 2" xfId="25883" xr:uid="{AA35CD14-AD3B-4F27-B749-F63A4900D06A}"/>
    <cellStyle name="Comma 18 2 2 2 7" xfId="9599" xr:uid="{5B96CCDD-ABC4-4734-843C-718A28211644}"/>
    <cellStyle name="Comma 18 2 2 2 8" xfId="18665" xr:uid="{249E3BC1-D74C-436B-96A5-C81C454A0AE2}"/>
    <cellStyle name="Comma 18 2 2 3" xfId="3879" xr:uid="{0128486F-A5CA-4715-B15E-4E3008398E24}"/>
    <cellStyle name="Comma 18 2 2 3 2" xfId="8017" xr:uid="{1D6AC4EA-4882-4DE3-9C1A-F3B4A6CE16B7}"/>
    <cellStyle name="Comma 18 2 2 3 2 2" xfId="15958" xr:uid="{63033979-2F01-439C-9D44-0DA3BD245334}"/>
    <cellStyle name="Comma 18 2 2 3 2 2 2" xfId="24974" xr:uid="{3DE30E83-CEA3-4C34-81E6-DFB926BDBAA0}"/>
    <cellStyle name="Comma 18 2 2 3 2 3" xfId="11924" xr:uid="{83D4A23B-3FF9-47E0-BEB5-B2CAD93F13CD}"/>
    <cellStyle name="Comma 18 2 2 3 2 4" xfId="20990" xr:uid="{6E6D13C9-A191-4495-A290-2BC8D266428A}"/>
    <cellStyle name="Comma 18 2 2 3 3" xfId="5616" xr:uid="{EC271DD8-D3C0-4044-927F-B782DB9326D9}"/>
    <cellStyle name="Comma 18 2 2 3 3 2" xfId="13770" xr:uid="{0E8D9687-79A5-486E-A446-7F9E096AFC7A}"/>
    <cellStyle name="Comma 18 2 2 3 3 3" xfId="22792" xr:uid="{51FF93E4-B591-4875-BC00-B7720AEBA524}"/>
    <cellStyle name="Comma 18 2 2 3 4" xfId="9939" xr:uid="{B5A2D628-E075-4E96-AE74-51D62949177C}"/>
    <cellStyle name="Comma 18 2 2 3 5" xfId="19005" xr:uid="{FFAC253D-8E17-47F6-8FA3-4EEDEF6B4730}"/>
    <cellStyle name="Comma 18 2 2 4" xfId="3036" xr:uid="{FFA7C952-BFBE-4C93-A41C-B5C689C029A5}"/>
    <cellStyle name="Comma 18 2 2 4 2" xfId="7238" xr:uid="{EF09EF95-B50C-4797-8EDE-24FEC4C40ACE}"/>
    <cellStyle name="Comma 18 2 2 4 2 2" xfId="15250" xr:uid="{40084316-0843-4EA0-A42A-016E4C822254}"/>
    <cellStyle name="Comma 18 2 2 4 2 3" xfId="24268" xr:uid="{257E353A-B0A8-47A8-99F2-6BEF26263B4D}"/>
    <cellStyle name="Comma 18 2 2 4 3" xfId="11264" xr:uid="{D881114C-095E-40C6-98E8-E4EB7A4F599E}"/>
    <cellStyle name="Comma 18 2 2 4 4" xfId="20330" xr:uid="{D75C353A-4371-46B4-A7CC-4B63A6B4B0C9}"/>
    <cellStyle name="Comma 18 2 2 5" xfId="6198" xr:uid="{3760B1A1-23A0-4F8E-A00B-6B3FEF0827C1}"/>
    <cellStyle name="Comma 18 2 2 5 2" xfId="14479" xr:uid="{CFB43BA2-C315-489C-B810-25042DF42691}"/>
    <cellStyle name="Comma 18 2 2 5 2 2" xfId="23501" xr:uid="{EBBB5E40-8E09-4C72-B855-B991029FD19C}"/>
    <cellStyle name="Comma 18 2 2 5 3" xfId="10381" xr:uid="{06B8855E-668F-452C-936C-3C9747B069D6}"/>
    <cellStyle name="Comma 18 2 2 5 4" xfId="19447" xr:uid="{11DD6879-0BFC-4AB2-A273-B059CCB733EF}"/>
    <cellStyle name="Comma 18 2 2 6" xfId="4955" xr:uid="{245BB6D6-37B9-44EC-89F8-301273246C0E}"/>
    <cellStyle name="Comma 18 2 2 6 2" xfId="12898" xr:uid="{67C02928-12AC-4931-AB63-92ED557C52C6}"/>
    <cellStyle name="Comma 18 2 2 6 3" xfId="21927" xr:uid="{8768DFCC-42C6-4937-B51F-7D2E2166B7E9}"/>
    <cellStyle name="Comma 18 2 2 7" xfId="16542" xr:uid="{D314435B-76D6-414C-9D70-A9B047D3EBFB}"/>
    <cellStyle name="Comma 18 2 2 7 2" xfId="25563" xr:uid="{27767A19-6481-45A9-B684-C5D24BB1CC71}"/>
    <cellStyle name="Comma 18 2 2 8" xfId="9279" xr:uid="{A5805652-8C5C-4A8D-BE5A-90D617636E01}"/>
    <cellStyle name="Comma 18 2 2 9" xfId="18345" xr:uid="{9205C874-B340-479B-AE1B-D52E65656CAA}"/>
    <cellStyle name="Comma 18 2 3" xfId="3722" xr:uid="{D067E3EE-6F57-4124-8712-D3C4C9A1249C}"/>
    <cellStyle name="Comma 18 2 3 2" xfId="7862" xr:uid="{30190E6F-D08C-4E77-B88A-71970AAB657F}"/>
    <cellStyle name="Comma 18 2 3 2 2" xfId="15802" xr:uid="{7C5B8CE1-293E-48BD-A4EA-F5CB92BB3A60}"/>
    <cellStyle name="Comma 18 2 3 2 2 2" xfId="24818" xr:uid="{4BD74DBB-C423-4A3F-B134-DCB90684DC42}"/>
    <cellStyle name="Comma 18 2 3 2 3" xfId="11812" xr:uid="{AD3C87CC-88B4-4BF2-A70E-7B07AFBB5940}"/>
    <cellStyle name="Comma 18 2 3 2 4" xfId="20878" xr:uid="{9DB40FDA-56DB-40B6-9C5B-A21334E73741}"/>
    <cellStyle name="Comma 18 2 3 3" xfId="5504" xr:uid="{192D8577-1073-40F4-B80B-6297DCBAFB2F}"/>
    <cellStyle name="Comma 18 2 3 3 2" xfId="13614" xr:uid="{6E07EE93-E0BD-494A-BCF0-F875A6022AAF}"/>
    <cellStyle name="Comma 18 2 3 3 3" xfId="22636" xr:uid="{A9AB65EB-70EC-4764-BA7B-6DEC6D3B3413}"/>
    <cellStyle name="Comma 18 2 3 4" xfId="9827" xr:uid="{4E7A2497-C273-4149-A9BC-99B455CCE712}"/>
    <cellStyle name="Comma 18 2 3 5" xfId="18893" xr:uid="{E3ADD993-A830-4AD3-A833-3528AD189FD3}"/>
    <cellStyle name="Comma 18 2 4" xfId="2605" xr:uid="{B1C2CAE8-326E-412A-ADB8-E0A400D3FCC5}"/>
    <cellStyle name="Comma 18 2 4 2" xfId="6807" xr:uid="{157CED3E-DBC6-492A-97B7-AE4BEC228A65}"/>
    <cellStyle name="Comma 18 2 4 2 2" xfId="14988" xr:uid="{60A98B35-7884-4833-ADA9-EF3EFF1F1E2C}"/>
    <cellStyle name="Comma 18 2 4 2 3" xfId="24008" xr:uid="{7B8FC987-D0CC-441A-B805-E67DF9846479}"/>
    <cellStyle name="Comma 18 2 4 3" xfId="10833" xr:uid="{17BCE057-9105-48B7-B585-2D4F4A53F6B8}"/>
    <cellStyle name="Comma 18 2 4 4" xfId="19899" xr:uid="{6A68514E-1339-4BD8-AFB7-C8B3EF0E2F89}"/>
    <cellStyle name="Comma 18 2 5" xfId="6041" xr:uid="{795B2B1B-80CE-482E-BA44-7F48F1B2A9E6}"/>
    <cellStyle name="Comma 18 2 5 2" xfId="14323" xr:uid="{281E9611-6A51-4412-ACC4-1D4AF9E06AF5}"/>
    <cellStyle name="Comma 18 2 5 2 2" xfId="23345" xr:uid="{44093362-964C-4839-8EF6-07DBB50C4031}"/>
    <cellStyle name="Comma 18 2 5 3" xfId="10269" xr:uid="{3FDDE871-95E7-4599-B350-BECE9D3347CC}"/>
    <cellStyle name="Comma 18 2 5 4" xfId="19335" xr:uid="{9F7DD0F6-07B0-4A59-844A-72D6B38E7B3E}"/>
    <cellStyle name="Comma 18 2 6" xfId="4524" xr:uid="{C80BE4AF-663A-4E15-8104-EEFFF02E68A5}"/>
    <cellStyle name="Comma 18 2 6 2" xfId="12567" xr:uid="{49043143-25CB-4CD8-9FFA-4373B8036FB8}"/>
    <cellStyle name="Comma 18 2 6 3" xfId="21604" xr:uid="{1992A3F4-7044-49D0-8663-866CC94EBD55}"/>
    <cellStyle name="Comma 18 2 7" xfId="15377" xr:uid="{81FC078A-964C-4A6D-BCDA-0D9D7D113862}"/>
    <cellStyle name="Comma 18 2 7 2" xfId="24394" xr:uid="{2DD37BD6-46BF-478A-BA4D-C6FA49E90206}"/>
    <cellStyle name="Comma 18 2 8" xfId="12473" xr:uid="{CC3B1CBB-C1F4-44B4-9FD0-2A83D81F7EDD}"/>
    <cellStyle name="Comma 18 2 8 2" xfId="26617" xr:uid="{585AE962-DCFD-4BF3-BFEF-9067589B0C05}"/>
    <cellStyle name="Comma 18 2 8 3" xfId="21515" xr:uid="{45628246-B83A-4E99-8B37-808CB5461211}"/>
    <cellStyle name="Comma 18 2 9" xfId="8848" xr:uid="{3E37A1A5-2A3B-4271-AFC9-C8DB429BFE17}"/>
    <cellStyle name="Comma 18 3" xfId="1388" xr:uid="{F366FC5B-9E98-478A-B8B2-BC4C21ADFC57}"/>
    <cellStyle name="Comma 18 3 2" xfId="1912" xr:uid="{C50D6751-1509-423A-B197-68A332A721A2}"/>
    <cellStyle name="Comma 18 3 2 2" xfId="4003" xr:uid="{0D1A0C8B-2C42-4857-A5F9-280E467F315F}"/>
    <cellStyle name="Comma 18 3 2 2 2" xfId="8140" xr:uid="{354DE190-F773-4766-A9B4-A7A69EDD54FA}"/>
    <cellStyle name="Comma 18 3 2 2 2 2" xfId="16081" xr:uid="{8FD56A5D-2462-4D9D-BB88-C5F235501098}"/>
    <cellStyle name="Comma 18 3 2 2 2 2 2" xfId="25097" xr:uid="{BE1D1F80-C788-4230-8F2C-C374A2B7106A}"/>
    <cellStyle name="Comma 18 3 2 2 2 3" xfId="12000" xr:uid="{5505C654-D949-4B56-A667-54835D8FD514}"/>
    <cellStyle name="Comma 18 3 2 2 2 4" xfId="21066" xr:uid="{9D13E14A-9267-4682-9EB8-E6C806AFDCE0}"/>
    <cellStyle name="Comma 18 3 2 2 3" xfId="5692" xr:uid="{B3CED5B0-15E0-4C9F-A0D6-ED9EED5E1FCB}"/>
    <cellStyle name="Comma 18 3 2 2 3 2" xfId="13893" xr:uid="{F2F8D3A6-CB39-4E25-B9AE-6F00728A2A3E}"/>
    <cellStyle name="Comma 18 3 2 2 3 3" xfId="22915" xr:uid="{1DC12C5A-134B-42CA-AC99-A0E506E8D65C}"/>
    <cellStyle name="Comma 18 3 2 2 4" xfId="10015" xr:uid="{AB23010A-5FCD-472B-B319-F90203F5334D}"/>
    <cellStyle name="Comma 18 3 2 2 5" xfId="19081" xr:uid="{96F7B359-8515-4590-B983-FC1F78479587}"/>
    <cellStyle name="Comma 18 3 2 3" xfId="3311" xr:uid="{6807A275-1EEF-4E04-AFD3-3DDC2D8A8F63}"/>
    <cellStyle name="Comma 18 3 2 3 2" xfId="7513" xr:uid="{905F3621-1702-499A-BC35-E2AD9838B6E8}"/>
    <cellStyle name="Comma 18 3 2 3 2 2" xfId="15425" xr:uid="{82C96FD8-7C54-42CB-9D28-41A9137CD93B}"/>
    <cellStyle name="Comma 18 3 2 3 2 3" xfId="24441" xr:uid="{DECF9F08-254E-4A85-913E-B185B111AC69}"/>
    <cellStyle name="Comma 18 3 2 3 3" xfId="11539" xr:uid="{50D8FCD4-6843-41E6-9990-8C123712650C}"/>
    <cellStyle name="Comma 18 3 2 3 4" xfId="20605" xr:uid="{5E42D720-B201-444D-804B-435E0949F4BC}"/>
    <cellStyle name="Comma 18 3 2 4" xfId="6324" xr:uid="{DB9877F0-7C23-42EB-B6D2-F3731B327F36}"/>
    <cellStyle name="Comma 18 3 2 4 2" xfId="14602" xr:uid="{2D20FB1C-3C0A-4094-B0E6-471B287BC93E}"/>
    <cellStyle name="Comma 18 3 2 4 2 2" xfId="23624" xr:uid="{96AE0658-0EC6-4149-96C0-C68E1EBCFDBB}"/>
    <cellStyle name="Comma 18 3 2 4 3" xfId="10457" xr:uid="{67752813-B829-4407-9F66-4BFC515F8FA3}"/>
    <cellStyle name="Comma 18 3 2 4 4" xfId="19523" xr:uid="{C912520F-6369-4DBA-8067-BDACB5813C62}"/>
    <cellStyle name="Comma 18 3 2 5" xfId="5230" xr:uid="{C272DB59-10EB-425C-A290-26BFDB43B554}"/>
    <cellStyle name="Comma 18 3 2 5 2" xfId="13131" xr:uid="{3973D936-AAFC-4627-B733-A149ABD19EBE}"/>
    <cellStyle name="Comma 18 3 2 5 3" xfId="22154" xr:uid="{28A6293D-D338-4060-BF94-5DE5E291D91E}"/>
    <cellStyle name="Comma 18 3 2 6" xfId="16819" xr:uid="{CD4D8302-A68C-420A-8E54-C88244B6EC56}"/>
    <cellStyle name="Comma 18 3 2 6 2" xfId="25838" xr:uid="{669C5DDC-9BF4-478D-BA92-98A71A387DEF}"/>
    <cellStyle name="Comma 18 3 2 7" xfId="9554" xr:uid="{90DA42DF-98E4-4C65-8351-C0688F2E4886}"/>
    <cellStyle name="Comma 18 3 2 8" xfId="18620" xr:uid="{88B4683B-69A8-42EB-918D-BEC1A97009CF}"/>
    <cellStyle name="Comma 18 3 3" xfId="3817" xr:uid="{DE29C3F0-22D5-4DF0-8772-B439789375AB}"/>
    <cellStyle name="Comma 18 3 3 2" xfId="7956" xr:uid="{9BE06D2B-353A-44D5-BFDD-4E03BADC342D}"/>
    <cellStyle name="Comma 18 3 3 2 2" xfId="15897" xr:uid="{B19B410F-DE49-4108-9A13-C7AF89157948}"/>
    <cellStyle name="Comma 18 3 3 2 2 2" xfId="24913" xr:uid="{2F6D88B4-15B2-4A78-A4A0-A89EA976B303}"/>
    <cellStyle name="Comma 18 3 3 2 3" xfId="11879" xr:uid="{E616CB64-DF6A-449F-ADEB-D100E1ADC60E}"/>
    <cellStyle name="Comma 18 3 3 2 4" xfId="20945" xr:uid="{656EC17F-0601-4CFF-BBB7-CD5583CDE6EC}"/>
    <cellStyle name="Comma 18 3 3 3" xfId="5571" xr:uid="{CE615482-B72D-4967-80F5-A6AAD9EC7D2F}"/>
    <cellStyle name="Comma 18 3 3 3 2" xfId="13709" xr:uid="{642F77A4-0BB7-40C2-9254-287ACF6E54D1}"/>
    <cellStyle name="Comma 18 3 3 3 3" xfId="22731" xr:uid="{A03DEA2D-D194-4CDA-B3CC-613E06C4B96C}"/>
    <cellStyle name="Comma 18 3 3 4" xfId="9894" xr:uid="{D61E865F-ED49-40D1-B83B-39F354A6A2EC}"/>
    <cellStyle name="Comma 18 3 3 5" xfId="18960" xr:uid="{842CC4D1-C352-4675-ABC6-B655D71F732F}"/>
    <cellStyle name="Comma 18 3 4" xfId="2874" xr:uid="{089790C1-9E82-4917-BA80-79C5CDFADFA3}"/>
    <cellStyle name="Comma 18 3 4 2" xfId="7076" xr:uid="{F3F4F3C8-437D-45E8-82E0-03A2C407EBB9}"/>
    <cellStyle name="Comma 18 3 4 2 2" xfId="15152" xr:uid="{A3BF6EB4-5F42-459F-A385-CEF01CC06BEB}"/>
    <cellStyle name="Comma 18 3 4 2 3" xfId="24169" xr:uid="{752FA191-5CD7-467C-8B9B-E26DAB001502}"/>
    <cellStyle name="Comma 18 3 4 3" xfId="11102" xr:uid="{7DA23246-68E7-411C-878C-14F2090D0EF0}"/>
    <cellStyle name="Comma 18 3 4 4" xfId="20168" xr:uid="{307CFCF7-6A13-4F7B-A82E-F6BE445B9808}"/>
    <cellStyle name="Comma 18 3 5" xfId="6136" xr:uid="{00BABE8C-8CDE-470E-A7D9-5CDE004BFAE1}"/>
    <cellStyle name="Comma 18 3 5 2" xfId="14418" xr:uid="{6D686693-A09A-4EFC-B408-73E6C2DFC1E3}"/>
    <cellStyle name="Comma 18 3 5 2 2" xfId="23440" xr:uid="{F607447A-111C-4A3B-8BDF-437597ADD675}"/>
    <cellStyle name="Comma 18 3 5 3" xfId="10336" xr:uid="{675A9979-E3A1-40C3-B487-06209AB9250C}"/>
    <cellStyle name="Comma 18 3 5 4" xfId="19402" xr:uid="{6D339651-F01C-4FBF-88B0-12AF8A15AFDA}"/>
    <cellStyle name="Comma 18 3 6" xfId="4793" xr:uid="{7324486F-C95B-4420-96FA-E68BC925F715}"/>
    <cellStyle name="Comma 18 3 6 2" xfId="12781" xr:uid="{B7C2BE0D-C5E7-4685-B8A3-ACB8A8D74CFD}"/>
    <cellStyle name="Comma 18 3 6 3" xfId="21813" xr:uid="{07D5BFA9-C22E-4834-AF53-EE0E9BA105EC}"/>
    <cellStyle name="Comma 18 3 7" xfId="12508" xr:uid="{75B9517E-2D55-4C4D-B7DF-2D0F2794B573}"/>
    <cellStyle name="Comma 18 3 7 2" xfId="21546" xr:uid="{326D223C-B9DF-4272-94C8-054251CDF431}"/>
    <cellStyle name="Comma 18 3 8" xfId="9117" xr:uid="{1BC566FE-855F-4E23-AE35-03E52884EE13}"/>
    <cellStyle name="Comma 18 3 9" xfId="18183" xr:uid="{348DB00B-7A79-4B0D-A447-DB57ECA9CC74}"/>
    <cellStyle name="Comma 18 4" xfId="3658" xr:uid="{89309F42-9594-4C4A-8ECF-0697FCEC55B8}"/>
    <cellStyle name="Comma 18 4 2" xfId="7801" xr:uid="{9E707EB5-AF6B-4CB3-BE34-18E05BB49F62}"/>
    <cellStyle name="Comma 18 4 2 2" xfId="15739" xr:uid="{0CAD9C56-E203-4CCC-9749-8161C97122DD}"/>
    <cellStyle name="Comma 18 4 2 2 2" xfId="24755" xr:uid="{32FA91CB-6955-4BE1-B2F9-BA133CAF79AD}"/>
    <cellStyle name="Comma 18 4 2 3" xfId="11766" xr:uid="{CC8E5B6F-03FA-437F-81ED-6153FBB8021D}"/>
    <cellStyle name="Comma 18 4 2 4" xfId="20832" xr:uid="{DE999404-0824-434A-98AC-BF949D1B3BFB}"/>
    <cellStyle name="Comma 18 4 3" xfId="5458" xr:uid="{B79671DC-272D-4702-8073-DB8532B4CE4B}"/>
    <cellStyle name="Comma 18 4 3 2" xfId="13550" xr:uid="{393D0D00-F677-4494-9D2E-796C3F579CBC}"/>
    <cellStyle name="Comma 18 4 3 3" xfId="22572" xr:uid="{9EF3969D-9EE0-480C-B7C3-06678C1E26AA}"/>
    <cellStyle name="Comma 18 4 4" xfId="9781" xr:uid="{8FD1AF2F-645F-41E4-AE02-B3357C3A2A0E}"/>
    <cellStyle name="Comma 18 4 5" xfId="18847" xr:uid="{47AEC72F-66FE-405F-8DD6-23CC69685AAD}"/>
    <cellStyle name="Comma 18 5" xfId="2457" xr:uid="{BEDE247D-A86F-43B8-B59C-B298015CE452}"/>
    <cellStyle name="Comma 18 5 2" xfId="6659" xr:uid="{958EBA96-ECE5-4D55-B19A-9D4FCB1D8B82}"/>
    <cellStyle name="Comma 18 5 2 2" xfId="14903" xr:uid="{F4565BC1-857A-4708-9340-B3678D33CD52}"/>
    <cellStyle name="Comma 18 5 2 3" xfId="23924" xr:uid="{D95514B7-3EC4-4496-8B6A-37AFB38202E2}"/>
    <cellStyle name="Comma 18 5 3" xfId="10685" xr:uid="{46F761A9-A8A3-4BB2-9F02-E431520A9E35}"/>
    <cellStyle name="Comma 18 5 4" xfId="19751" xr:uid="{B0EE12FB-2DB6-49E9-9EE0-867F378F2A1F}"/>
    <cellStyle name="Comma 18 6" xfId="5978" xr:uid="{5F28F960-DFD0-4A23-AEBC-92F58B65ADC2}"/>
    <cellStyle name="Comma 18 6 2" xfId="14260" xr:uid="{1D6538E6-197E-4C86-87E2-D46731075F91}"/>
    <cellStyle name="Comma 18 6 2 2" xfId="23282" xr:uid="{655B1B67-9602-4DAC-8F2E-209B85940BEE}"/>
    <cellStyle name="Comma 18 6 3" xfId="10224" xr:uid="{8F02EC37-C1DC-4686-BFE7-37B37360541B}"/>
    <cellStyle name="Comma 18 6 4" xfId="19290" xr:uid="{893BD2A7-33F7-468C-BFD5-7EC4F1E83E78}"/>
    <cellStyle name="Comma 18 7" xfId="4375" xr:uid="{2F7791D8-8987-49F4-B447-E026209C3845}"/>
    <cellStyle name="Comma 18 7 2" xfId="12434" xr:uid="{0B2AB7EC-9473-4EA5-9DC8-429B5DA7C72F}"/>
    <cellStyle name="Comma 18 7 3" xfId="21476" xr:uid="{0BB001F0-479D-40DF-9205-4BC64CD31F4B}"/>
    <cellStyle name="Comma 18 8" xfId="15126" xr:uid="{F020562A-131D-455C-8269-0CFD503E8364}"/>
    <cellStyle name="Comma 18 8 2" xfId="24143" xr:uid="{C1E88AC1-ECBB-441B-8583-653DE6AB32DC}"/>
    <cellStyle name="Comma 18 9" xfId="12988" xr:uid="{892289BB-C229-4415-B2EE-038152D4764A}"/>
    <cellStyle name="Comma 18 9 2" xfId="23954" xr:uid="{75205878-7014-4D33-8E13-E4B3009FCB73}"/>
    <cellStyle name="Comma 18 9 3" xfId="22015" xr:uid="{0076B269-12A7-48DA-B3DD-9F0EBE3786D6}"/>
    <cellStyle name="Comma 19" xfId="799" xr:uid="{E31EB7B6-BBFF-4528-9198-6038964E7B53}"/>
    <cellStyle name="Comma 19 10" xfId="8710" xr:uid="{BFCF5C35-EF6A-4E9E-AF29-F798AA1BC370}"/>
    <cellStyle name="Comma 19 11" xfId="17776" xr:uid="{4B10A091-1B10-431F-B06B-CF9677E9D885}"/>
    <cellStyle name="Comma 19 2" xfId="1042" xr:uid="{C502086E-C639-4E75-AE13-05C23C236315}"/>
    <cellStyle name="Comma 19 2 10" xfId="17924" xr:uid="{4AF51083-3819-4825-9952-E4CD6F0E808E}"/>
    <cellStyle name="Comma 19 2 2" xfId="1576" xr:uid="{5DBCDBFE-4E35-4A06-A182-AEE3DFBB6CB5}"/>
    <cellStyle name="Comma 19 2 2 2" xfId="1982" xr:uid="{11CDEE5D-4307-4E02-8E9C-D99D6F4883DD}"/>
    <cellStyle name="Comma 19 2 2 2 2" xfId="4073" xr:uid="{E1098253-BA6A-469B-BBD2-5FAF807F16EA}"/>
    <cellStyle name="Comma 19 2 2 2 2 2" xfId="8210" xr:uid="{2155AC01-3E1D-42EB-9462-ED5C61E765CB}"/>
    <cellStyle name="Comma 19 2 2 2 2 2 2" xfId="16151" xr:uid="{D5F657A3-D71F-414A-9549-E4981FA98B38}"/>
    <cellStyle name="Comma 19 2 2 2 2 2 2 2" xfId="25167" xr:uid="{D669FF6E-A474-4106-9657-BA93FF2B8B5B}"/>
    <cellStyle name="Comma 19 2 2 2 2 2 3" xfId="12054" xr:uid="{FEAABE0E-DF8B-4E3B-924B-0C6FC5D1885B}"/>
    <cellStyle name="Comma 19 2 2 2 2 2 4" xfId="21120" xr:uid="{E406BC84-C145-4D55-986F-D3EFFCA89D75}"/>
    <cellStyle name="Comma 19 2 2 2 2 3" xfId="5746" xr:uid="{B0BE0F41-9A35-4271-A065-AAF37EC96D8C}"/>
    <cellStyle name="Comma 19 2 2 2 2 3 2" xfId="13963" xr:uid="{5D0D5BDC-7D74-4A56-927B-D8727D6FEBC3}"/>
    <cellStyle name="Comma 19 2 2 2 2 3 3" xfId="22985" xr:uid="{D54A3074-5AF1-4E2C-82F7-773E8174EA0A}"/>
    <cellStyle name="Comma 19 2 2 2 2 4" xfId="10069" xr:uid="{E9F97F76-2CB3-4B8E-92A4-F224F61FE5DE}"/>
    <cellStyle name="Comma 19 2 2 2 2 5" xfId="19135" xr:uid="{A89DF4CB-6941-4938-ACD2-C26C2EF45398}"/>
    <cellStyle name="Comma 19 2 2 2 3" xfId="3365" xr:uid="{926D54ED-BC6B-4C3C-8D05-502455AE8316}"/>
    <cellStyle name="Comma 19 2 2 2 3 2" xfId="7567" xr:uid="{83215A82-A66B-42D2-8FCA-57F7B1DA5FAE}"/>
    <cellStyle name="Comma 19 2 2 2 3 2 2" xfId="15479" xr:uid="{AAC2E2C5-4D31-450B-AF69-2B50E93C8D75}"/>
    <cellStyle name="Comma 19 2 2 2 3 2 3" xfId="24495" xr:uid="{7DE5F6F6-CCF7-4438-B801-7621BDFFC920}"/>
    <cellStyle name="Comma 19 2 2 2 3 3" xfId="11593" xr:uid="{36E71921-44C9-4CA0-A1E2-5C2909ADA26C}"/>
    <cellStyle name="Comma 19 2 2 2 3 4" xfId="20659" xr:uid="{28512EA0-4F7E-47E8-ADBC-15DB0231DE53}"/>
    <cellStyle name="Comma 19 2 2 2 4" xfId="6394" xr:uid="{4A440EEB-C112-4F8A-A9C1-9593998A98E7}"/>
    <cellStyle name="Comma 19 2 2 2 4 2" xfId="14672" xr:uid="{7527E56E-7BF4-408D-9164-DFDD7942C772}"/>
    <cellStyle name="Comma 19 2 2 2 4 2 2" xfId="23694" xr:uid="{2797D6EE-6187-4265-A193-41C7E98F8494}"/>
    <cellStyle name="Comma 19 2 2 2 4 3" xfId="10511" xr:uid="{9E69B897-03A5-4DE7-99BC-25D4A8567967}"/>
    <cellStyle name="Comma 19 2 2 2 4 4" xfId="19577" xr:uid="{62FA1F72-9CC3-4636-999D-B49D6D46E949}"/>
    <cellStyle name="Comma 19 2 2 2 5" xfId="5284" xr:uid="{68904380-36D5-4E61-9E21-E7FE51E87F97}"/>
    <cellStyle name="Comma 19 2 2 2 5 2" xfId="13201" xr:uid="{4EC97EC4-F09F-447D-9AFE-2B944BA2F851}"/>
    <cellStyle name="Comma 19 2 2 2 5 3" xfId="22224" xr:uid="{48612000-ED04-44B9-B2BA-4A499E7354A0}"/>
    <cellStyle name="Comma 19 2 2 2 6" xfId="16873" xr:uid="{89A6F84C-7574-4D86-8BB5-810AD591488E}"/>
    <cellStyle name="Comma 19 2 2 2 6 2" xfId="25892" xr:uid="{71BE450A-F908-4DBC-9428-8405438B30A9}"/>
    <cellStyle name="Comma 19 2 2 2 7" xfId="9608" xr:uid="{9DB7B00A-A3AD-4B0A-9932-B084FADBF5DD}"/>
    <cellStyle name="Comma 19 2 2 2 8" xfId="18674" xr:uid="{9CEBC7A9-2E3B-4E3D-9CF3-66BA247BE2B1}"/>
    <cellStyle name="Comma 19 2 2 3" xfId="3888" xr:uid="{28055CAF-9DD3-4986-AD64-730BF0F3AF7B}"/>
    <cellStyle name="Comma 19 2 2 3 2" xfId="8026" xr:uid="{AFBE2D70-B6FA-4D68-8DE8-44DD58B9B796}"/>
    <cellStyle name="Comma 19 2 2 3 2 2" xfId="15967" xr:uid="{B0CE7C49-41D6-4A58-9BDB-81B550244F73}"/>
    <cellStyle name="Comma 19 2 2 3 2 2 2" xfId="24983" xr:uid="{6896F7B3-BF7D-4007-8651-A35A59A228BC}"/>
    <cellStyle name="Comma 19 2 2 3 2 3" xfId="11933" xr:uid="{A2AF0660-7F74-4085-9634-7BDCEF20ECBB}"/>
    <cellStyle name="Comma 19 2 2 3 2 4" xfId="20999" xr:uid="{CBCA9667-8576-4BA9-8AFD-45BB738A32FD}"/>
    <cellStyle name="Comma 19 2 2 3 3" xfId="5625" xr:uid="{479835DE-A7BD-4415-9B78-765072CFA0CA}"/>
    <cellStyle name="Comma 19 2 2 3 3 2" xfId="13779" xr:uid="{40E77F8A-42AC-4E2C-935D-10303FED2464}"/>
    <cellStyle name="Comma 19 2 2 3 3 3" xfId="22801" xr:uid="{08101DE8-D5F4-4FF9-99C7-6629A38B0283}"/>
    <cellStyle name="Comma 19 2 2 3 4" xfId="9948" xr:uid="{2BDE3A99-E2D1-4B00-B6C3-507BBD9288AE}"/>
    <cellStyle name="Comma 19 2 2 3 5" xfId="19014" xr:uid="{E579CB6E-E12E-4C6B-9CE4-A9D6232EB200}"/>
    <cellStyle name="Comma 19 2 2 4" xfId="3046" xr:uid="{D2781171-DC6E-4495-8E9C-3F7603B4D5D3}"/>
    <cellStyle name="Comma 19 2 2 4 2" xfId="7248" xr:uid="{8AB58FBE-4238-49C9-A4A0-A0EA1DF969C0}"/>
    <cellStyle name="Comma 19 2 2 4 2 2" xfId="15259" xr:uid="{851812EB-CF45-46EC-915C-6BA431DB49A7}"/>
    <cellStyle name="Comma 19 2 2 4 2 3" xfId="24277" xr:uid="{B0D12495-AC61-4A7E-8435-3427C73A816C}"/>
    <cellStyle name="Comma 19 2 2 4 3" xfId="11274" xr:uid="{130D8545-A7F2-49DC-9D33-C118FADB39FB}"/>
    <cellStyle name="Comma 19 2 2 4 4" xfId="20340" xr:uid="{0D857AC8-29B1-4878-A7CA-4627D18BDA47}"/>
    <cellStyle name="Comma 19 2 2 5" xfId="6207" xr:uid="{FEB94663-2AA8-437F-B072-EA0ED0E0D7CD}"/>
    <cellStyle name="Comma 19 2 2 5 2" xfId="14488" xr:uid="{33FBC965-C821-4D91-B743-4B7EE83E4EE4}"/>
    <cellStyle name="Comma 19 2 2 5 2 2" xfId="23510" xr:uid="{D983E21F-5FE9-48C2-9A1B-AF25F38D3647}"/>
    <cellStyle name="Comma 19 2 2 5 3" xfId="10390" xr:uid="{B136B958-2370-44A2-9290-B441B8C54A57}"/>
    <cellStyle name="Comma 19 2 2 5 4" xfId="19456" xr:uid="{1B592E9F-87C3-4F32-9B25-7D7E46887DEE}"/>
    <cellStyle name="Comma 19 2 2 6" xfId="4965" xr:uid="{E8CF367F-70FE-4BD7-9016-45C2F6644500}"/>
    <cellStyle name="Comma 19 2 2 6 2" xfId="12907" xr:uid="{3AD6D7B6-46D6-45DD-B6AA-6D1649C37650}"/>
    <cellStyle name="Comma 19 2 2 6 3" xfId="21936" xr:uid="{76E8EF2C-77A0-4837-B9F7-CFC8675DFB4F}"/>
    <cellStyle name="Comma 19 2 2 7" xfId="16552" xr:uid="{1DC94A6E-5D10-4BDB-A0C4-77F41BCB1E69}"/>
    <cellStyle name="Comma 19 2 2 7 2" xfId="25573" xr:uid="{CDCEC66F-6A0B-4209-9DDF-CA2032FC6D7F}"/>
    <cellStyle name="Comma 19 2 2 8" xfId="9289" xr:uid="{5579B802-94AB-4E45-A9F1-5F33BCF29150}"/>
    <cellStyle name="Comma 19 2 2 9" xfId="18355" xr:uid="{C0A4AF05-021B-4A0C-84FB-C0D4960C293A}"/>
    <cellStyle name="Comma 19 2 3" xfId="3731" xr:uid="{C0ECF94A-9052-442A-BF0C-F5835BF84FBA}"/>
    <cellStyle name="Comma 19 2 3 2" xfId="7871" xr:uid="{438EE66F-1DE8-4498-AC66-CD2AE74D0EC0}"/>
    <cellStyle name="Comma 19 2 3 2 2" xfId="15811" xr:uid="{E2D28B1C-A0EC-4F15-B3EA-A0CAC9EE1433}"/>
    <cellStyle name="Comma 19 2 3 2 2 2" xfId="24827" xr:uid="{92CC3017-0383-433D-A791-0563D29836F2}"/>
    <cellStyle name="Comma 19 2 3 2 3" xfId="11821" xr:uid="{593E4FC9-A08E-4682-872B-FF5E8263D94B}"/>
    <cellStyle name="Comma 19 2 3 2 4" xfId="20887" xr:uid="{CFC3B970-AF99-4B08-B45D-64FBA81A18D1}"/>
    <cellStyle name="Comma 19 2 3 3" xfId="5513" xr:uid="{D754A0D7-A317-4312-9472-16DD98C9CC44}"/>
    <cellStyle name="Comma 19 2 3 3 2" xfId="13623" xr:uid="{80C2F27D-3854-40E0-A75F-4D7CB58AC0F4}"/>
    <cellStyle name="Comma 19 2 3 3 3" xfId="22645" xr:uid="{E3A63286-DC0B-4A17-8C7B-2A596DCBC73A}"/>
    <cellStyle name="Comma 19 2 3 4" xfId="9836" xr:uid="{ADE02531-B893-4EDE-97A4-BE56B9EB207E}"/>
    <cellStyle name="Comma 19 2 3 5" xfId="18902" xr:uid="{FB1A5B68-CA6D-49B9-91D9-503CB87C3B18}"/>
    <cellStyle name="Comma 19 2 4" xfId="2615" xr:uid="{1B73FA93-49DC-43AB-91A5-8C0614D1B87D}"/>
    <cellStyle name="Comma 19 2 4 2" xfId="6817" xr:uid="{D88F4EB9-09FC-4B0D-B9C2-EF4AF5EE1CF3}"/>
    <cellStyle name="Comma 19 2 4 2 2" xfId="14997" xr:uid="{76B0BA7E-1B4C-4A9B-8978-6B03A5C1F471}"/>
    <cellStyle name="Comma 19 2 4 2 3" xfId="24017" xr:uid="{1E60F182-90F5-4A30-A7BC-81D6F30F8E64}"/>
    <cellStyle name="Comma 19 2 4 3" xfId="10843" xr:uid="{5330E0EE-2A47-4641-88F5-61B22923B83A}"/>
    <cellStyle name="Comma 19 2 4 4" xfId="19909" xr:uid="{3DB45A0E-2DB6-4B98-9147-D2B9E1AC984D}"/>
    <cellStyle name="Comma 19 2 5" xfId="6050" xr:uid="{B95C12DC-60A8-40BE-B744-7CB9BC1FD789}"/>
    <cellStyle name="Comma 19 2 5 2" xfId="14332" xr:uid="{5ACD709E-7419-4816-AC62-6FCECA8494DC}"/>
    <cellStyle name="Comma 19 2 5 2 2" xfId="23354" xr:uid="{391ADC79-9DF6-44EB-93C6-4A296A59D8E4}"/>
    <cellStyle name="Comma 19 2 5 3" xfId="10278" xr:uid="{18D3CA28-C752-49EB-828C-E9EF5065FEA9}"/>
    <cellStyle name="Comma 19 2 5 4" xfId="19344" xr:uid="{B279191B-1FE6-4A4D-836D-0652EBFA896F}"/>
    <cellStyle name="Comma 19 2 6" xfId="4534" xr:uid="{A03ABCD2-B27C-4518-9E13-DB1B713C87B9}"/>
    <cellStyle name="Comma 19 2 6 2" xfId="12576" xr:uid="{E822A22B-A728-4386-B57B-5D6F9648AD45}"/>
    <cellStyle name="Comma 19 2 6 3" xfId="21613" xr:uid="{049BFA9D-7049-4E58-AEE6-34FB63CFDCFC}"/>
    <cellStyle name="Comma 19 2 7" xfId="15699" xr:uid="{5638F338-9CA8-4B46-AFDA-05723D0F61E4}"/>
    <cellStyle name="Comma 19 2 7 2" xfId="24714" xr:uid="{37A15BEF-33BA-42C0-8967-E784ADB5E7F0}"/>
    <cellStyle name="Comma 19 2 8" xfId="12254" xr:uid="{69098E65-2499-45B6-8D43-52A9C7A4DD66}"/>
    <cellStyle name="Comma 19 2 8 2" xfId="26084" xr:uid="{4F9C847A-E1BC-42A3-824D-90CFB5249CC6}"/>
    <cellStyle name="Comma 19 2 8 3" xfId="21317" xr:uid="{8829C10C-3D86-4FC7-AF10-242BDE8F849A}"/>
    <cellStyle name="Comma 19 2 9" xfId="8858" xr:uid="{54306B33-C23D-42E3-9EA1-E43BF5B503FD}"/>
    <cellStyle name="Comma 19 3" xfId="1403" xr:uid="{FA9C80E5-04ED-4980-9281-F74A4E534E96}"/>
    <cellStyle name="Comma 19 3 2" xfId="1926" xr:uid="{62288B61-BF0E-48F9-A72C-3EE4E4258F68}"/>
    <cellStyle name="Comma 19 3 2 2" xfId="4017" xr:uid="{F54F0137-58E4-453A-9AFA-9ADCFA1136BD}"/>
    <cellStyle name="Comma 19 3 2 2 2" xfId="8154" xr:uid="{BBB3926C-3E5F-4F4B-9ED6-94F049251B3B}"/>
    <cellStyle name="Comma 19 3 2 2 2 2" xfId="16095" xr:uid="{E99027BF-A4D9-4DB6-9023-64060F3C9743}"/>
    <cellStyle name="Comma 19 3 2 2 2 2 2" xfId="25111" xr:uid="{A521CE6A-FAAE-4F58-8333-063DA56EAE96}"/>
    <cellStyle name="Comma 19 3 2 2 2 3" xfId="12009" xr:uid="{5DEB2EEB-D8E1-4721-A576-7B80B2434BD3}"/>
    <cellStyle name="Comma 19 3 2 2 2 4" xfId="21075" xr:uid="{5710D76A-0F18-46DE-981E-733FEE1855BD}"/>
    <cellStyle name="Comma 19 3 2 2 3" xfId="5701" xr:uid="{BACE8704-2755-43CD-8BB9-8ECAC1297B56}"/>
    <cellStyle name="Comma 19 3 2 2 3 2" xfId="13907" xr:uid="{AAE64CF3-1FDC-4DC8-B0E3-3BA8BD5B044E}"/>
    <cellStyle name="Comma 19 3 2 2 3 3" xfId="22929" xr:uid="{0736A45F-CD0E-43FA-8FCD-8E4AA0B3C244}"/>
    <cellStyle name="Comma 19 3 2 2 4" xfId="10024" xr:uid="{FB7A3408-C7FB-46DB-A04A-2FC92A8E2309}"/>
    <cellStyle name="Comma 19 3 2 2 5" xfId="19090" xr:uid="{A578B845-DDB6-4182-967F-7AF7895C0FAB}"/>
    <cellStyle name="Comma 19 3 2 3" xfId="3320" xr:uid="{32596E80-0ADD-4BA4-AB01-61C2065B397D}"/>
    <cellStyle name="Comma 19 3 2 3 2" xfId="7522" xr:uid="{F478398F-18AC-479A-A2C6-5AB6D3006FF9}"/>
    <cellStyle name="Comma 19 3 2 3 2 2" xfId="15434" xr:uid="{86D374E5-8835-422A-8B79-75A1B7C9F69A}"/>
    <cellStyle name="Comma 19 3 2 3 2 3" xfId="24450" xr:uid="{80DFE739-B3C8-4C10-B776-686B08DAEF78}"/>
    <cellStyle name="Comma 19 3 2 3 3" xfId="11548" xr:uid="{41E3951D-C269-46D7-B3F9-CE3EC7543998}"/>
    <cellStyle name="Comma 19 3 2 3 4" xfId="20614" xr:uid="{3272FE32-8951-44C1-BA65-D1389BA12894}"/>
    <cellStyle name="Comma 19 3 2 4" xfId="6338" xr:uid="{1B84540A-581E-4A27-9A76-F5BC18485521}"/>
    <cellStyle name="Comma 19 3 2 4 2" xfId="14616" xr:uid="{D427C775-6464-4786-B4EA-0E6E8136A857}"/>
    <cellStyle name="Comma 19 3 2 4 2 2" xfId="23638" xr:uid="{ADC08E61-1E1E-46E3-A1D8-3C5C30811FDB}"/>
    <cellStyle name="Comma 19 3 2 4 3" xfId="10466" xr:uid="{2C61270C-B91A-4C53-A851-8FB768DBF861}"/>
    <cellStyle name="Comma 19 3 2 4 4" xfId="19532" xr:uid="{7993A991-3871-4271-9752-6A9391FCC660}"/>
    <cellStyle name="Comma 19 3 2 5" xfId="5239" xr:uid="{5BB2BD54-9A00-4D48-812D-BCE2A1AB91DA}"/>
    <cellStyle name="Comma 19 3 2 5 2" xfId="13145" xr:uid="{CBAB4493-8655-45E3-BA5D-526B9B69BA71}"/>
    <cellStyle name="Comma 19 3 2 5 3" xfId="22168" xr:uid="{55080478-7283-44D8-B9D1-DFDA7F7A912F}"/>
    <cellStyle name="Comma 19 3 2 6" xfId="16828" xr:uid="{E459677C-F097-4FA3-8870-5B9F4C38EBE2}"/>
    <cellStyle name="Comma 19 3 2 6 2" xfId="25847" xr:uid="{59457F2D-48AF-49B5-86C6-DD0291B07D5A}"/>
    <cellStyle name="Comma 19 3 2 7" xfId="9563" xr:uid="{1D708074-3B14-4E58-BF1C-5F001FCE5272}"/>
    <cellStyle name="Comma 19 3 2 8" xfId="18629" xr:uid="{D84039ED-2C3D-4893-9753-B194EA34F2F2}"/>
    <cellStyle name="Comma 19 3 3" xfId="3831" xr:uid="{0A81D641-A2D4-45AA-92C3-3C14F2D2D0A6}"/>
    <cellStyle name="Comma 19 3 3 2" xfId="7970" xr:uid="{1EC4EB87-48B8-4F22-A1B9-3AB94D5C0E31}"/>
    <cellStyle name="Comma 19 3 3 2 2" xfId="15911" xr:uid="{EB92415E-1695-4518-82FE-88FF21405C84}"/>
    <cellStyle name="Comma 19 3 3 2 2 2" xfId="24927" xr:uid="{88E16C63-6D94-4910-BB90-46E3C97B8197}"/>
    <cellStyle name="Comma 19 3 3 2 3" xfId="11888" xr:uid="{CA76A0B5-5C69-403A-BEAC-511454ECA628}"/>
    <cellStyle name="Comma 19 3 3 2 4" xfId="20954" xr:uid="{C32B417B-5980-4DC3-A557-79AD8B3F727E}"/>
    <cellStyle name="Comma 19 3 3 3" xfId="5580" xr:uid="{B7FA57E9-7F1C-42E2-B8B7-DBA003FA6445}"/>
    <cellStyle name="Comma 19 3 3 3 2" xfId="13723" xr:uid="{DCEF5106-2BA8-42EE-9FF5-006E44293303}"/>
    <cellStyle name="Comma 19 3 3 3 3" xfId="22745" xr:uid="{ECBE28D9-8873-4DC9-84F4-56629BF39511}"/>
    <cellStyle name="Comma 19 3 3 4" xfId="9903" xr:uid="{F4739905-084F-47A3-BA93-6FC964861455}"/>
    <cellStyle name="Comma 19 3 3 5" xfId="18969" xr:uid="{84208D19-B858-4F38-80A9-5683F644CFDA}"/>
    <cellStyle name="Comma 19 3 4" xfId="2884" xr:uid="{2CDF6075-0633-4E5A-81AB-C21C130464D5}"/>
    <cellStyle name="Comma 19 3 4 2" xfId="7086" xr:uid="{4566D7ED-146B-405E-8799-1D076A262531}"/>
    <cellStyle name="Comma 19 3 4 2 2" xfId="15161" xr:uid="{6AC5FEDB-C56F-4F4F-8154-9C5190229DF6}"/>
    <cellStyle name="Comma 19 3 4 2 3" xfId="24178" xr:uid="{D330A200-37B1-441A-AD16-7CCB742D4717}"/>
    <cellStyle name="Comma 19 3 4 3" xfId="11112" xr:uid="{3D18D054-FE04-43D7-9D70-5398C13048D3}"/>
    <cellStyle name="Comma 19 3 4 4" xfId="20178" xr:uid="{8CB3DAA9-EFD3-4A77-B252-E4D731B7375E}"/>
    <cellStyle name="Comma 19 3 5" xfId="6150" xr:uid="{B310BB1D-CE6D-4993-811F-03C32A53223F}"/>
    <cellStyle name="Comma 19 3 5 2" xfId="14432" xr:uid="{339DAF20-0FE2-43D5-8A6A-4B97C1FF3517}"/>
    <cellStyle name="Comma 19 3 5 2 2" xfId="23454" xr:uid="{C0F6AE50-F3AA-4D2A-AE17-DB1C4CE1169D}"/>
    <cellStyle name="Comma 19 3 5 3" xfId="10345" xr:uid="{16686A3F-E40F-4CF2-A13B-A05726B60ABC}"/>
    <cellStyle name="Comma 19 3 5 4" xfId="19411" xr:uid="{4FC265FE-7920-43E1-A913-69A6F1AEE8AA}"/>
    <cellStyle name="Comma 19 3 6" xfId="4803" xr:uid="{D7BF7CC7-896F-435C-8702-BD9700D0C84A}"/>
    <cellStyle name="Comma 19 3 6 2" xfId="12795" xr:uid="{64A740EA-B30A-4C2A-8FB1-16A4BD861F4D}"/>
    <cellStyle name="Comma 19 3 6 3" xfId="21827" xr:uid="{747F8F79-3EE1-4F49-B163-8DC0BCB0B798}"/>
    <cellStyle name="Comma 19 3 7" xfId="15087" xr:uid="{DAA4DCE2-7203-481F-96B1-ABF8B887F92A}"/>
    <cellStyle name="Comma 19 3 7 2" xfId="24106" xr:uid="{AEDE4B9C-9CAC-4DF4-9DAD-E44724BD323F}"/>
    <cellStyle name="Comma 19 3 8" xfId="9127" xr:uid="{7BF3F316-336E-410D-9B8B-17A7028FCA05}"/>
    <cellStyle name="Comma 19 3 9" xfId="18193" xr:uid="{696E8494-398F-4DCD-A75C-A2B73FF8CB7D}"/>
    <cellStyle name="Comma 19 4" xfId="3672" xr:uid="{85239EF1-D684-4902-8CAA-6CD64FFE15A7}"/>
    <cellStyle name="Comma 19 4 2" xfId="7813" xr:uid="{343B60B3-8FD1-439D-AF21-BFAF42F45AD5}"/>
    <cellStyle name="Comma 19 4 2 2" xfId="15753" xr:uid="{DBB75EFB-EDFE-4CF0-95B4-300F27C57665}"/>
    <cellStyle name="Comma 19 4 2 2 2" xfId="24769" xr:uid="{CFAF7EAB-B3E1-46F0-B650-2A6A95E09C26}"/>
    <cellStyle name="Comma 19 4 2 3" xfId="11775" xr:uid="{59F2E140-1AF9-4B7C-BCD6-41C74785789F}"/>
    <cellStyle name="Comma 19 4 2 4" xfId="20841" xr:uid="{BEA113F2-5AB2-43A8-A4FA-17A9FCAC8BFF}"/>
    <cellStyle name="Comma 19 4 3" xfId="5467" xr:uid="{1064AB47-0BB6-4B01-9356-AAEC7B05C37E}"/>
    <cellStyle name="Comma 19 4 3 2" xfId="13564" xr:uid="{36DDEACF-FF3E-4AA4-979C-B8BB2583D01D}"/>
    <cellStyle name="Comma 19 4 3 3" xfId="22586" xr:uid="{3DACA984-B00D-4717-980A-385D577364D0}"/>
    <cellStyle name="Comma 19 4 4" xfId="9790" xr:uid="{BDDA4FA2-3949-4ACA-B9A0-94549404DBB4}"/>
    <cellStyle name="Comma 19 4 5" xfId="18856" xr:uid="{BF0CD6E5-3919-47BF-9AE7-00231A2286F7}"/>
    <cellStyle name="Comma 19 5" xfId="2467" xr:uid="{0C99B57A-7DF5-479C-8F84-5266C416A225}"/>
    <cellStyle name="Comma 19 5 2" xfId="6669" xr:uid="{D667839D-3BF5-4FDE-8F64-C1CFC14F8E22}"/>
    <cellStyle name="Comma 19 5 2 2" xfId="14912" xr:uid="{C26DBB14-4F11-4A22-B1A8-EDC8E2160F3D}"/>
    <cellStyle name="Comma 19 5 2 3" xfId="23933" xr:uid="{19A4A9D0-62CF-471C-AE47-7DEF243FB9C1}"/>
    <cellStyle name="Comma 19 5 3" xfId="10695" xr:uid="{C5344F04-3337-494D-8E85-BDB5DB9564BB}"/>
    <cellStyle name="Comma 19 5 4" xfId="19761" xr:uid="{51482F06-764A-4AAA-A913-A1F7928FEA23}"/>
    <cellStyle name="Comma 19 6" xfId="5992" xr:uid="{78128C1B-89CE-4E1A-8765-3CBDF68DFF41}"/>
    <cellStyle name="Comma 19 6 2" xfId="14274" xr:uid="{118539EC-548F-4689-9A15-08F05E4A1360}"/>
    <cellStyle name="Comma 19 6 2 2" xfId="23296" xr:uid="{57984D91-6378-4A40-AF0D-33BD11CD7C31}"/>
    <cellStyle name="Comma 19 6 3" xfId="10233" xr:uid="{007A18B9-2692-4D67-AC04-EAEDE1A701B4}"/>
    <cellStyle name="Comma 19 6 4" xfId="19299" xr:uid="{A037A0CC-EAF9-4E80-914D-7F4703F9E5C9}"/>
    <cellStyle name="Comma 19 7" xfId="4385" xr:uid="{BD5739D5-06AB-4162-BEDE-0CBFDACF6409}"/>
    <cellStyle name="Comma 19 7 2" xfId="12448" xr:uid="{088E1DD9-C747-4B64-BD45-8CE9E012C11D}"/>
    <cellStyle name="Comma 19 7 3" xfId="21491" xr:uid="{14D56A53-D9A9-4C95-B1A7-3EDE4E2389E9}"/>
    <cellStyle name="Comma 19 8" xfId="15116" xr:uid="{0F05BB04-929E-43A6-833B-76F2EE2160C3}"/>
    <cellStyle name="Comma 19 8 2" xfId="24133" xr:uid="{A703631C-2E5A-45F6-8111-D893D09D1C5C}"/>
    <cellStyle name="Comma 19 9" xfId="12882" xr:uid="{C23CED47-A3D0-4490-A26F-786154A52BD3}"/>
    <cellStyle name="Comma 19 9 2" xfId="21480" xr:uid="{BCD2263C-9A34-4D60-B970-A39240082771}"/>
    <cellStyle name="Comma 19 9 3" xfId="21913" xr:uid="{8C2BF38D-A1BB-4CC8-ACF2-A4C6FE11048E}"/>
    <cellStyle name="Comma 2" xfId="8" xr:uid="{9B6C8F20-1218-47B5-8F9B-32585C1F4604}"/>
    <cellStyle name="Comma 2 10" xfId="3523" xr:uid="{41011478-5A5C-40C3-B7AA-A277E10AF6D1}"/>
    <cellStyle name="Comma 2 10 2" xfId="7683" xr:uid="{B739E4A6-4631-4455-8B3E-F68F79144B54}"/>
    <cellStyle name="Comma 2 10 2 2" xfId="15617" xr:uid="{974874B8-6D4A-4226-A1AF-55C3CF0EDDB9}"/>
    <cellStyle name="Comma 2 10 2 2 2" xfId="24632" xr:uid="{9E1698D6-F515-4675-B859-92637985AF8C}"/>
    <cellStyle name="Comma 2 10 3" xfId="13418" xr:uid="{7F0A0F33-3CC3-43F0-BAAF-10419195DD02}"/>
    <cellStyle name="Comma 2 10 3 2" xfId="22441" xr:uid="{A1FA4F0C-4220-4B1B-AF73-F1EC0B2882EA}"/>
    <cellStyle name="Comma 2 11" xfId="5864" xr:uid="{47445D19-D590-4A3D-9CA1-AF8DC68B2995}"/>
    <cellStyle name="Comma 2 11 2" xfId="14149" xr:uid="{650FB9F8-01DA-42F4-AAC1-4DD38A86F719}"/>
    <cellStyle name="Comma 2 11 2 2" xfId="23171" xr:uid="{92842EC5-6B03-4F47-8F3A-A2866212B595}"/>
    <cellStyle name="Comma 2 12" xfId="8429" xr:uid="{49129D3B-C804-4E88-B366-862AD7A21B5E}"/>
    <cellStyle name="Comma 2 12 2" xfId="16342" xr:uid="{5AE80EAF-C6C8-4B84-BAA5-AB96E12C9033}"/>
    <cellStyle name="Comma 2 12 2 2" xfId="25359" xr:uid="{7FBD650A-F0D3-4B61-9A15-B3B815470910}"/>
    <cellStyle name="Comma 2 13" xfId="8586" xr:uid="{EF9F0F3A-CBF5-4FC7-AE16-10C752CF8CC1}"/>
    <cellStyle name="Comma 2 13 2" xfId="16440" xr:uid="{F0DD6D7E-B851-4FA3-A15E-C19CBB49B16B}"/>
    <cellStyle name="Comma 2 13 2 2" xfId="25461" xr:uid="{3EF17D41-DCD5-4E57-88DC-9BA1A23B289C}"/>
    <cellStyle name="Comma 2 14" xfId="12363" xr:uid="{63EBACAC-602C-4F40-82A6-BC58698D36D5}"/>
    <cellStyle name="Comma 2 15" xfId="12427" xr:uid="{A8C34ACA-3115-483A-8574-9FAD6865E862}"/>
    <cellStyle name="Comma 2 15 2" xfId="21828" xr:uid="{A9F956D2-3134-4E54-8FE8-3A3FAD52CA1F}"/>
    <cellStyle name="Comma 2 16" xfId="307" xr:uid="{E9561AB4-A8F4-4582-AEE9-3B2BA6D350D6}"/>
    <cellStyle name="Comma 2 16 2" xfId="3570" xr:uid="{678A8519-819B-4127-8FBF-293E20BA65DF}"/>
    <cellStyle name="Comma 2 16 2 2" xfId="7729" xr:uid="{5851DBA7-04C1-4340-AC77-C459BF7F1E7F}"/>
    <cellStyle name="Comma 2 16 2 2 2" xfId="15662" xr:uid="{A873C538-C750-4B36-A485-27C7E5586DDE}"/>
    <cellStyle name="Comma 2 16 2 2 2 2" xfId="24677" xr:uid="{5D274C1C-3308-40FC-8EBD-C7C1059BCE42}"/>
    <cellStyle name="Comma 2 16 2 3" xfId="13464" xr:uid="{34CF9063-2255-48B1-8E7D-381A09BCC9D8}"/>
    <cellStyle name="Comma 2 16 2 3 2" xfId="22487" xr:uid="{2479E7EA-E7AA-45EF-9EB0-FDE54DD391BD}"/>
    <cellStyle name="Comma 2 16 3" xfId="5908" xr:uid="{FAC1A0AC-01F7-43F1-AAA8-D66C1DC5C33A}"/>
    <cellStyle name="Comma 2 16 3 2" xfId="14193" xr:uid="{8BC83071-DC34-4EC6-9014-BD0B7A3976EB}"/>
    <cellStyle name="Comma 2 16 3 2 2" xfId="23215" xr:uid="{B8E5B3F9-E0DF-41E1-A28E-59FE5D9E8ECA}"/>
    <cellStyle name="Comma 2 16 4" xfId="12257" xr:uid="{745D4177-55EF-40DF-8F90-029B1EDA3391}"/>
    <cellStyle name="Comma 2 16 4 2" xfId="21319" xr:uid="{C5DE3ABB-E083-45EA-9C78-8F5C450F7B70}"/>
    <cellStyle name="Comma 2 17" xfId="22379" xr:uid="{70089652-F3F4-46A8-86A2-F92500F04DD5}"/>
    <cellStyle name="Comma 2 18" xfId="209" xr:uid="{163E84CD-B1AC-4188-B648-92EC25A781D0}"/>
    <cellStyle name="Comma 2 19" xfId="27115" xr:uid="{171C35B2-1693-48DD-8C1D-0C6ED963792B}"/>
    <cellStyle name="Comma 2 2" xfId="17" xr:uid="{C14A2519-C732-4531-B51E-2CF2E36883DD}"/>
    <cellStyle name="Comma 2 2 10" xfId="298" xr:uid="{216C8701-4699-482A-A4CD-AF045EE1EA21}"/>
    <cellStyle name="Comma 2 2 10 2" xfId="3566" xr:uid="{0727A656-96B8-42A9-A751-E34EBEC2FF7B}"/>
    <cellStyle name="Comma 2 2 10 2 2" xfId="7725" xr:uid="{06D78000-1B05-4DC3-9D8A-2122F91FF888}"/>
    <cellStyle name="Comma 2 2 10 2 2 2" xfId="15658" xr:uid="{E21C3441-4DD8-43FB-A528-1C5E85C716E3}"/>
    <cellStyle name="Comma 2 2 10 2 2 2 2" xfId="24673" xr:uid="{97C78743-8044-4001-A160-FA04DD55792A}"/>
    <cellStyle name="Comma 2 2 10 2 2 3" xfId="11723" xr:uid="{940765D7-3A7B-4390-9283-02E306C8D8CE}"/>
    <cellStyle name="Comma 2 2 10 2 2 4" xfId="20789" xr:uid="{1E5D2984-B8AD-4698-BE10-B5EBF1A04050}"/>
    <cellStyle name="Comma 2 2 10 2 3" xfId="5415" xr:uid="{001E6EE6-EFF1-4EBA-B9CA-AF83FA49F2BF}"/>
    <cellStyle name="Comma 2 2 10 2 3 2" xfId="13460" xr:uid="{520C970E-FA58-45DC-A39C-E4E9564505C9}"/>
    <cellStyle name="Comma 2 2 10 2 3 3" xfId="22483" xr:uid="{56EA4ED4-7F4E-4E1F-B8B6-C90A02E568F9}"/>
    <cellStyle name="Comma 2 2 10 2 4" xfId="9738" xr:uid="{B8D92BF6-D545-4F38-B4B0-48EAEB5D104D}"/>
    <cellStyle name="Comma 2 2 10 2 5" xfId="18804" xr:uid="{1CE797CF-8767-45D6-89FA-0DCADF8D0CA1}"/>
    <cellStyle name="Comma 2 2 10 3" xfId="2382" xr:uid="{0CDBA2D3-E2AB-45D7-9E89-C0E973C84371}"/>
    <cellStyle name="Comma 2 2 10 3 2" xfId="6583" xr:uid="{16CBC3CD-3516-4FDA-BCFB-C9A3D108C0D8}"/>
    <cellStyle name="Comma 2 2 10 3 2 2" xfId="14856" xr:uid="{D8B3F9D5-CC70-4862-B01D-BECF43371F49}"/>
    <cellStyle name="Comma 2 2 10 3 2 3" xfId="23878" xr:uid="{5DA3F8E1-E788-49A8-A1E4-7D2AFE2F8515}"/>
    <cellStyle name="Comma 2 2 10 3 3" xfId="10609" xr:uid="{D6F7EFA8-C454-49FB-9F07-340D41BEC304}"/>
    <cellStyle name="Comma 2 2 10 3 4" xfId="19675" xr:uid="{5EEE7FD7-1188-494D-A78C-477E0CED47DE}"/>
    <cellStyle name="Comma 2 2 10 4" xfId="5904" xr:uid="{89ED1113-6744-4F59-937A-A1B12223D264}"/>
    <cellStyle name="Comma 2 2 10 4 2" xfId="14189" xr:uid="{E4E9C556-E851-4BC0-9F0B-0E5935F23123}"/>
    <cellStyle name="Comma 2 2 10 4 2 2" xfId="23211" xr:uid="{8BBB7A15-40E5-4409-B3EB-B5F8B54D7312}"/>
    <cellStyle name="Comma 2 2 10 4 3" xfId="10197" xr:uid="{FE89A00B-2771-4C74-AE5A-BB5E95BE4A06}"/>
    <cellStyle name="Comma 2 2 10 4 4" xfId="19263" xr:uid="{7416EF63-4331-45E1-B016-97A07E04FD2E}"/>
    <cellStyle name="Comma 2 2 10 5" xfId="4298" xr:uid="{77EFCA79-2E34-4231-AFF2-3AB132DFB687}"/>
    <cellStyle name="Comma 2 2 10 5 2" xfId="12250" xr:uid="{F1BD89F5-C58F-48E0-808E-0A7CA3855826}"/>
    <cellStyle name="Comma 2 2 10 5 3" xfId="21314" xr:uid="{857F5C19-F6EE-4F46-81B6-617DC5448AC9}"/>
    <cellStyle name="Comma 2 2 10 6" xfId="8624" xr:uid="{62741654-BBB1-44B6-92EE-3D3CB61518ED}"/>
    <cellStyle name="Comma 2 2 10 7" xfId="17690" xr:uid="{025DE927-AD64-4C58-B50F-E1C3EB2A383F}"/>
    <cellStyle name="Comma 2 2 11" xfId="8435" xr:uid="{55E2697E-41CB-48C4-9340-2956F041AE45}"/>
    <cellStyle name="Comma 2 2 11 2" xfId="16348" xr:uid="{CC43E142-F74D-4801-8E6D-C85EEB6AA4D3}"/>
    <cellStyle name="Comma 2 2 11 2 2" xfId="25365" xr:uid="{20D6D7BB-5F4F-4BD3-8F1C-1032836DACA9}"/>
    <cellStyle name="Comma 2 2 12" xfId="8441" xr:uid="{BEF12BD7-9446-49D5-BB22-0165342D895F}"/>
    <cellStyle name="Comma 2 2 12 2" xfId="16352" xr:uid="{E2E9081D-97E9-47CE-A1B1-5874A1E72B59}"/>
    <cellStyle name="Comma 2 2 12 2 2" xfId="25369" xr:uid="{F4F3C1F5-E44B-4CCC-B2CF-1230606DF8D5}"/>
    <cellStyle name="Comma 2 2 13" xfId="8592" xr:uid="{8B84C8CA-C97A-438D-A636-B6B39809E31F}"/>
    <cellStyle name="Comma 2 2 13 2" xfId="16446" xr:uid="{0E379062-3E22-48DC-BCDE-9F828A614340}"/>
    <cellStyle name="Comma 2 2 13 2 2" xfId="25467" xr:uid="{0B5E7A91-8903-4297-A9DF-BCF6E1CF61FF}"/>
    <cellStyle name="Comma 2 2 13 3" xfId="12245" xr:uid="{7787BDDD-2BE9-4F36-8C6A-6E9E0C76E078}"/>
    <cellStyle name="Comma 2 2 13 4" xfId="21311" xr:uid="{AE9778E2-FCCC-4C38-A23B-5AAE6652F059}"/>
    <cellStyle name="Comma 2 2 14" xfId="12279" xr:uid="{6FCAE20A-4916-4B34-844B-91093DD19743}"/>
    <cellStyle name="Comma 2 2 14 2" xfId="21336" xr:uid="{81133332-7EEB-49E1-BA85-9A08321F1109}"/>
    <cellStyle name="Comma 2 2 15" xfId="12748" xr:uid="{8B64EADB-B2DB-41B9-9228-4D8939D669AA}"/>
    <cellStyle name="Comma 2 2 15 2" xfId="21780" xr:uid="{33A4576E-FE7D-4281-B065-3275FD45564A}"/>
    <cellStyle name="Comma 2 2 16" xfId="25988" xr:uid="{1AD4932F-2E0A-4A25-BF99-946DF314F463}"/>
    <cellStyle name="Comma 2 2 17" xfId="26862" xr:uid="{6BD8C928-5AAE-4200-A8AE-9961EE82865C}"/>
    <cellStyle name="Comma 2 2 18" xfId="313" xr:uid="{4E319278-D21A-4619-9791-83731947828F}"/>
    <cellStyle name="Comma 2 2 18 2" xfId="3573" xr:uid="{BCFBC79F-4547-44C2-BC80-AFAE7BEA3366}"/>
    <cellStyle name="Comma 2 2 18 2 2" xfId="7731" xr:uid="{5FB4B72A-CA08-4930-9BDB-B3B41985E647}"/>
    <cellStyle name="Comma 2 2 18 2 2 2" xfId="15664" xr:uid="{73A1E827-75D3-41D1-B4A4-7ADB0533B698}"/>
    <cellStyle name="Comma 2 2 18 2 2 2 2" xfId="24679" xr:uid="{A3B0E22F-94A9-4169-9CE3-E33959A5402B}"/>
    <cellStyle name="Comma 2 2 18 2 3" xfId="13466" xr:uid="{BF991F04-646A-4E11-8E9D-383D9501FF00}"/>
    <cellStyle name="Comma 2 2 18 2 3 2" xfId="22489" xr:uid="{8CD23D23-CD2A-41E8-B6E2-1DE1309AF403}"/>
    <cellStyle name="Comma 2 2 18 3" xfId="5910" xr:uid="{FCBC3740-AA48-4339-89A7-8D32906435A2}"/>
    <cellStyle name="Comma 2 2 18 3 2" xfId="14195" xr:uid="{07C2A3AD-A69F-458E-B705-5BB2FBD95FB0}"/>
    <cellStyle name="Comma 2 2 18 3 2 2" xfId="23217" xr:uid="{9D24CA8F-6A7E-4E84-9087-8A5F213B10AB}"/>
    <cellStyle name="Comma 2 2 18 4" xfId="12294" xr:uid="{FC7446D8-89D2-40C8-A662-7B4BA39E24C6}"/>
    <cellStyle name="Comma 2 2 18 4 2" xfId="21350" xr:uid="{9EBCBDEB-DCC5-43F7-9D31-83A2E757CB60}"/>
    <cellStyle name="Comma 2 2 19" xfId="210" xr:uid="{A066AE86-8526-4C73-9C5E-B24D51E40021}"/>
    <cellStyle name="Comma 2 2 19 10 2" xfId="362" xr:uid="{596D32EB-ED59-438B-A638-909C5F530785}"/>
    <cellStyle name="Comma 2 2 19 10 2 2" xfId="3602" xr:uid="{6F33864A-3F23-4DF3-9574-FD4E6865AD53}"/>
    <cellStyle name="Comma 2 2 19 10 2 2 2" xfId="7756" xr:uid="{80BEF8F8-631C-4537-AEB3-8FC474144DAB}"/>
    <cellStyle name="Comma 2 2 19 10 2 2 2 2" xfId="15693" xr:uid="{468850E4-ACC1-43F9-8DDC-B990313D8F56}"/>
    <cellStyle name="Comma 2 2 19 10 2 2 2 2 2" xfId="24708" xr:uid="{6C2F8EF4-D8A1-4663-A73F-04435D3FCFE1}"/>
    <cellStyle name="Comma 2 2 19 10 2 2 2 3" xfId="11741" xr:uid="{DFB27B26-5427-439E-87BB-F2E9049356EF}"/>
    <cellStyle name="Comma 2 2 19 10 2 2 2 4" xfId="20807" xr:uid="{D74C0433-6488-4FA0-8A96-A8A57369F8CE}"/>
    <cellStyle name="Comma 2 2 19 10 2 2 3" xfId="5433" xr:uid="{C79EFB5D-89B6-4EB6-83D1-0A655C4C4695}"/>
    <cellStyle name="Comma 2 2 19 10 2 2 3 2" xfId="13495" xr:uid="{1A6AB356-80F2-4249-A8EA-3475E89D7231}"/>
    <cellStyle name="Comma 2 2 19 10 2 2 3 3" xfId="22518" xr:uid="{914762B0-C112-4471-BC6A-B7A31EB414B5}"/>
    <cellStyle name="Comma 2 2 19 10 2 2 4" xfId="9756" xr:uid="{608ECE9F-DE9F-424B-A007-FF38B0FCD512}"/>
    <cellStyle name="Comma 2 2 19 10 2 2 5" xfId="18822" xr:uid="{16EE8586-CE4F-48A7-9A5A-CAF26518FE71}"/>
    <cellStyle name="Comma 2 2 19 10 2 3" xfId="2416" xr:uid="{6C208765-0BAF-4187-A706-E0C45C06C0F0}"/>
    <cellStyle name="Comma 2 2 19 10 2 3 2" xfId="6617" xr:uid="{19423A6B-BADB-4853-8DD5-F2094BBD4041}"/>
    <cellStyle name="Comma 2 2 19 10 2 3 2 2" xfId="14880" xr:uid="{C1A55287-CCCE-4366-9062-02E06CF152C3}"/>
    <cellStyle name="Comma 2 2 19 10 2 3 2 3" xfId="23901" xr:uid="{84A7E842-B6A6-4C67-9F6C-30BCDE02E274}"/>
    <cellStyle name="Comma 2 2 19 10 2 3 3" xfId="10643" xr:uid="{D04C025A-2F27-462E-BD99-C14342894941}"/>
    <cellStyle name="Comma 2 2 19 10 2 3 4" xfId="19709" xr:uid="{656354A7-C4F9-4A60-966E-C61B5E55949C}"/>
    <cellStyle name="Comma 2 2 19 10 2 4" xfId="5941" xr:uid="{B130866C-9049-47C8-AF24-12A65BA95315}"/>
    <cellStyle name="Comma 2 2 19 10 2 4 2" xfId="14224" xr:uid="{4DBC6948-A015-4BA4-B000-DD505B562782}"/>
    <cellStyle name="Comma 2 2 19 10 2 4 2 2" xfId="23246" xr:uid="{A7BA2041-CE9E-4D6C-93B7-A0CE725EDFBD}"/>
    <cellStyle name="Comma 2 2 19 10 2 4 3" xfId="10215" xr:uid="{CEBD97FD-13E3-4601-A6EC-130A003A62B4}"/>
    <cellStyle name="Comma 2 2 19 10 2 4 4" xfId="19281" xr:uid="{701B969F-0D6A-49A8-9C97-01BC5D057816}"/>
    <cellStyle name="Comma 2 2 19 10 2 5" xfId="4331" xr:uid="{E1B069E6-7FD0-434D-BCF2-8243678FCE37}"/>
    <cellStyle name="Comma 2 2 19 10 2 5 2" xfId="12327" xr:uid="{C741631F-2E8C-4325-B29C-C0E4A47606D5}"/>
    <cellStyle name="Comma 2 2 19 10 2 5 3" xfId="21383" xr:uid="{AE9682F6-9332-4046-BE37-D50255280399}"/>
    <cellStyle name="Comma 2 2 19 10 2 6" xfId="8658" xr:uid="{CCCC9738-A15E-42F9-8972-BC79F34C31DF}"/>
    <cellStyle name="Comma 2 2 19 10 2 7" xfId="17723" xr:uid="{67B15D9A-8210-4EC0-9687-C53A67B71201}"/>
    <cellStyle name="Comma 2 2 2" xfId="71" xr:uid="{293D7068-7655-4C41-A88A-565B44A502B2}"/>
    <cellStyle name="Comma 2 2 2 10" xfId="5866" xr:uid="{64B49D0F-512A-4439-A3BF-F7AAB08E5DA7}"/>
    <cellStyle name="Comma 2 2 2 10 2" xfId="14151" xr:uid="{B2ABBCCA-C530-4855-B5C3-F09FD1678E8D}"/>
    <cellStyle name="Comma 2 2 2 10 2 2" xfId="23173" xr:uid="{9FE01478-5FC2-4F6C-936D-89E732E0ACDB}"/>
    <cellStyle name="Comma 2 2 2 11" xfId="8426" xr:uid="{AB25F66B-3547-4244-9F6E-DD5DF2629D3A}"/>
    <cellStyle name="Comma 2 2 2 11 2" xfId="16339" xr:uid="{CA81DBF3-E365-4653-A883-976C963E6014}"/>
    <cellStyle name="Comma 2 2 2 11 2 2" xfId="25356" xr:uid="{2208BAE1-4755-4E0A-ABA3-81BC751D3D89}"/>
    <cellStyle name="Comma 2 2 2 12" xfId="8587" xr:uid="{780CDE4F-E967-4608-917F-36CADD11D2CE}"/>
    <cellStyle name="Comma 2 2 2 12 2" xfId="16441" xr:uid="{0088C7C0-3E89-4A63-A323-96B7DBB7E6E0}"/>
    <cellStyle name="Comma 2 2 2 12 2 2" xfId="25462" xr:uid="{76BC3612-B357-437B-95B6-1CDA6972734B}"/>
    <cellStyle name="Comma 2 2 2 13" xfId="12261" xr:uid="{0E597D4F-624F-4A34-AEC0-FDD6608AA84B}"/>
    <cellStyle name="Comma 2 2 2 13 2" xfId="17257" xr:uid="{9FE36907-8268-42EE-A76C-3140F4BF4BA4}"/>
    <cellStyle name="Comma 2 2 2 13 2 2" xfId="26325" xr:uid="{97BF7895-4A77-44CC-B158-CCAB291281D5}"/>
    <cellStyle name="Comma 2 2 2 14" xfId="12297" xr:uid="{655C6C0E-CBE6-485F-962F-35A173856812}"/>
    <cellStyle name="Comma 2 2 2 14 2" xfId="21353" xr:uid="{4002A48F-3FA0-426A-BD72-DBB0E6384887}"/>
    <cellStyle name="Comma 2 2 2 15" xfId="12494" xr:uid="{C8EE6191-69F6-4EE0-B16A-1E86F94F4B82}"/>
    <cellStyle name="Comma 2 2 2 15 2" xfId="21535" xr:uid="{E9BBC0D0-52FE-4116-A902-60ACB9D6C979}"/>
    <cellStyle name="Comma 2 2 2 16" xfId="21499" xr:uid="{2C439ABD-FC89-46A2-97E4-3433B62666C1}"/>
    <cellStyle name="Comma 2 2 2 17" xfId="211" xr:uid="{F8058530-BD1B-491F-A1F2-465165AAE44F}"/>
    <cellStyle name="Comma 2 2 2 18" xfId="27159" xr:uid="{F24AAAC0-7691-43B1-A044-3AADBCA4CF04}"/>
    <cellStyle name="Comma 2 2 2 19" xfId="27222" xr:uid="{181D501A-1C3C-402B-BC0A-BF0E9DD8DB93}"/>
    <cellStyle name="Comma 2 2 2 2" xfId="125" xr:uid="{2D4936E5-EE51-4356-8EBA-2CF1681F7D6E}"/>
    <cellStyle name="Comma 2 2 2 2 10" xfId="5867" xr:uid="{7B65B075-8C8C-4922-A190-32A0024D6198}"/>
    <cellStyle name="Comma 2 2 2 2 10 2" xfId="14152" xr:uid="{EF797470-B3B3-492F-B6A6-62DEB8EF7758}"/>
    <cellStyle name="Comma 2 2 2 2 10 2 2" xfId="23174" xr:uid="{A6530502-22C1-49AC-9523-AB02A843DC88}"/>
    <cellStyle name="Comma 2 2 2 2 11" xfId="8427" xr:uid="{FCF8D698-06BE-4A30-8F0A-EA93F8CC120C}"/>
    <cellStyle name="Comma 2 2 2 2 11 2" xfId="16340" xr:uid="{E616FC94-A319-427D-939E-B3607AA05D66}"/>
    <cellStyle name="Comma 2 2 2 2 11 2 2" xfId="25357" xr:uid="{250F5B8A-9343-47BB-B85F-8E9C7BF071C3}"/>
    <cellStyle name="Comma 2 2 2 2 11 3" xfId="12169" xr:uid="{0F7219EB-0C83-47AC-BD4C-1C48614AC0FC}"/>
    <cellStyle name="Comma 2 2 2 2 11 4" xfId="21235" xr:uid="{10D81BCD-B293-415A-9C6E-CB761990EE5C}"/>
    <cellStyle name="Comma 2 2 2 2 12" xfId="4355" xr:uid="{831F52A8-3AB7-49EF-B6CD-781D1B02CBCC}"/>
    <cellStyle name="Comma 2 2 2 2 12 2" xfId="17258" xr:uid="{A9D151EA-5FDD-4AB6-94FB-2A166F7F99B5}"/>
    <cellStyle name="Comma 2 2 2 2 12 2 2" xfId="26326" xr:uid="{AA7B9918-9CF8-41EB-BBF4-CEACA7CEA455}"/>
    <cellStyle name="Comma 2 2 2 2 12 3" xfId="12263" xr:uid="{064459D9-371A-4C3A-B00C-0B214FDFA890}"/>
    <cellStyle name="Comma 2 2 2 2 12 4" xfId="21323" xr:uid="{9429B07C-F2F3-4B6C-BFC4-B443717E1C08}"/>
    <cellStyle name="Comma 2 2 2 2 13" xfId="12338" xr:uid="{5D050A26-DB4D-4A83-B137-F85A45FAFB62}"/>
    <cellStyle name="Comma 2 2 2 2 13 2" xfId="21394" xr:uid="{1568821B-0BAC-415F-9570-CE6C9654630A}"/>
    <cellStyle name="Comma 2 2 2 2 14" xfId="12960" xr:uid="{D76235F5-ED3E-4DBE-8619-FDC0919E287F}"/>
    <cellStyle name="Comma 2 2 2 2 14 2" xfId="21988" xr:uid="{4AB1E73E-F082-4AF9-9336-CEEDC78CF4DB}"/>
    <cellStyle name="Comma 2 2 2 2 15" xfId="12847" xr:uid="{EA34747A-8B67-4952-808A-598EB0313669}"/>
    <cellStyle name="Comma 2 2 2 2 15 2" xfId="25990" xr:uid="{A5871ECB-AFB4-4922-BF73-94939891FBC7}"/>
    <cellStyle name="Comma 2 2 2 2 16" xfId="8681" xr:uid="{680B9DC2-D61D-4A0F-8C65-3942F136347A}"/>
    <cellStyle name="Comma 2 2 2 2 17" xfId="17747" xr:uid="{8F6D1716-244E-4833-8583-417DD6F0CE5F}"/>
    <cellStyle name="Comma 2 2 2 2 18" xfId="212" xr:uid="{4A96E0DC-5EFB-4899-85F3-0A2128929D53}"/>
    <cellStyle name="Comma 2 2 2 2 2" xfId="190" xr:uid="{77D1CD08-4D40-4486-9F7F-9E247E069EA3}"/>
    <cellStyle name="Comma 2 2 2 2 2 2" xfId="1942" xr:uid="{C511E3DC-8394-417F-BDAE-B6243227CFE8}"/>
    <cellStyle name="Comma 2 2 2 2 2 2 2" xfId="4033" xr:uid="{33CBE18C-27A1-4EBF-BF09-8C6EC93785C3}"/>
    <cellStyle name="Comma 2 2 2 2 2 2 2 2" xfId="8170" xr:uid="{9F9B56A2-00FA-4875-BCD4-A9C57A607FB9}"/>
    <cellStyle name="Comma 2 2 2 2 2 2 2 2 2" xfId="16111" xr:uid="{F992DDF8-F289-4212-A0DA-91DA6AAC4957}"/>
    <cellStyle name="Comma 2 2 2 2 2 2 2 2 2 2" xfId="25127" xr:uid="{D5F93BDF-EDB6-4662-914E-B72FFD2855DC}"/>
    <cellStyle name="Comma 2 2 2 2 2 2 2 3" xfId="13923" xr:uid="{D87D861D-21D9-47B3-A5A0-E4AEF057B3A9}"/>
    <cellStyle name="Comma 2 2 2 2 2 2 2 3 2" xfId="22945" xr:uid="{803BB474-7B9A-4CBA-A725-C1131D3ABBDA}"/>
    <cellStyle name="Comma 2 2 2 2 2 2 3" xfId="6354" xr:uid="{352AB115-6E1D-49EE-AA83-508DD9992F8A}"/>
    <cellStyle name="Comma 2 2 2 2 2 2 3 2" xfId="14632" xr:uid="{5CC9BAA9-59C1-4ECF-82B5-FD2A6FCC0B1C}"/>
    <cellStyle name="Comma 2 2 2 2 2 2 3 2 2" xfId="23654" xr:uid="{54D9DBC7-F3B1-4EAA-9B85-0D2BD04FBD93}"/>
    <cellStyle name="Comma 2 2 2 2 2 2 4" xfId="13161" xr:uid="{C4603ED0-98F1-4ABD-9FB2-83ED169FA76D}"/>
    <cellStyle name="Comma 2 2 2 2 2 2 4 2" xfId="22184" xr:uid="{F4B9ED21-1911-40EF-B635-093763F55000}"/>
    <cellStyle name="Comma 2 2 2 2 2 3" xfId="3848" xr:uid="{3B64B18B-E0E1-448E-BA81-90F1D1F8F8E7}"/>
    <cellStyle name="Comma 2 2 2 2 2 3 2" xfId="7986" xr:uid="{FEFC894A-8E55-4FD8-B812-5317280FAB1A}"/>
    <cellStyle name="Comma 2 2 2 2 2 3 2 2" xfId="15927" xr:uid="{681AB3C2-E8EC-4BFA-8453-8A387B67AFB7}"/>
    <cellStyle name="Comma 2 2 2 2 2 3 2 2 2" xfId="24943" xr:uid="{F0371BEF-62FF-4FCD-9C7C-30A821BF7D71}"/>
    <cellStyle name="Comma 2 2 2 2 2 3 3" xfId="13739" xr:uid="{8570830C-3F20-4522-8AC3-050726E4BD9E}"/>
    <cellStyle name="Comma 2 2 2 2 2 3 3 2" xfId="22761" xr:uid="{AD4B68B0-A6F0-4B16-8F85-8C861F250429}"/>
    <cellStyle name="Comma 2 2 2 2 2 4" xfId="6167" xr:uid="{9D1D096D-7A99-43F1-BCC3-3FBBC401AFFE}"/>
    <cellStyle name="Comma 2 2 2 2 2 4 2" xfId="14448" xr:uid="{63D11821-630A-425B-A53B-A651742553FC}"/>
    <cellStyle name="Comma 2 2 2 2 2 4 2 2" xfId="23470" xr:uid="{63FCF7A7-15F2-47B9-A803-8B11B509805A}"/>
    <cellStyle name="Comma 2 2 2 2 2 5" xfId="12826" xr:uid="{4E620408-F95A-4B46-95AD-4A3FD37E49BB}"/>
    <cellStyle name="Comma 2 2 2 2 2 5 2" xfId="21858" xr:uid="{32406998-5FD9-4E3F-B141-8E7211D69774}"/>
    <cellStyle name="Comma 2 2 2 2 2 6" xfId="1457" xr:uid="{15BC90C1-24C3-4EF5-AD11-8CEB622A4D92}"/>
    <cellStyle name="Comma 2 2 2 2 2 7" xfId="26948" xr:uid="{25F3569A-6120-452E-A2DE-11C7E5040EF2}"/>
    <cellStyle name="Comma 2 2 2 2 3" xfId="189" xr:uid="{5F58914F-96EC-4187-A4CD-89FE1E1AF6F4}"/>
    <cellStyle name="Comma 2 2 2 2 3 2" xfId="3690" xr:uid="{FB51E5AD-F6C5-4F60-8970-0498A1AC0ADF}"/>
    <cellStyle name="Comma 2 2 2 2 3 2 2" xfId="7830" xr:uid="{DA049F84-44F9-4059-9023-5A728F73CE0A}"/>
    <cellStyle name="Comma 2 2 2 2 3 2 2 2" xfId="15771" xr:uid="{FEEB4A3D-A88F-46DD-BB4C-26D5AB63A681}"/>
    <cellStyle name="Comma 2 2 2 2 3 2 2 2 2" xfId="24787" xr:uid="{F44A0E2F-A44C-4DD0-8807-068C6255FD1A}"/>
    <cellStyle name="Comma 2 2 2 2 3 2 3" xfId="13583" xr:uid="{B3477115-A112-4D6E-8537-B153E2C6E649}"/>
    <cellStyle name="Comma 2 2 2 2 3 2 3 2" xfId="22605" xr:uid="{ED998EC6-29FB-4CF5-9D04-1935A4EF1459}"/>
    <cellStyle name="Comma 2 2 2 2 3 3" xfId="6010" xr:uid="{43B1ABA2-55AD-4228-9191-1597D1CD75B5}"/>
    <cellStyle name="Comma 2 2 2 2 3 3 2" xfId="14292" xr:uid="{5700E7AE-BC9E-4BB6-BE30-83E684550890}"/>
    <cellStyle name="Comma 2 2 2 2 3 3 2 2" xfId="23314" xr:uid="{DAC3ABFA-AE25-461F-BAE6-307B4B88C4B6}"/>
    <cellStyle name="Comma 2 2 2 2 3 4" xfId="12478" xr:uid="{4A8A7B66-4605-4459-9459-92D587D18FE7}"/>
    <cellStyle name="Comma 2 2 2 2 3 4 2" xfId="21519" xr:uid="{2396302E-B9E6-46F7-B564-6E524BF547B5}"/>
    <cellStyle name="Comma 2 2 2 2 3 5" xfId="878" xr:uid="{90704DDF-3BB7-47B7-80D2-B2EA3EC8C168}"/>
    <cellStyle name="Comma 2 2 2 2 4" xfId="2166" xr:uid="{B970AD59-2222-4BC8-A8D6-B90CAF688B97}"/>
    <cellStyle name="Comma 2 2 2 2 4 2" xfId="4183" xr:uid="{5BCEF28A-B284-494C-8691-5C9206333CFF}"/>
    <cellStyle name="Comma 2 2 2 2 4 2 2" xfId="8320" xr:uid="{3D9E17D8-A1DF-4A2A-8E59-728549C7922E}"/>
    <cellStyle name="Comma 2 2 2 2 4 2 2 2" xfId="16261" xr:uid="{4A7A6DC8-F63E-4E87-8584-9CE14DDE06BB}"/>
    <cellStyle name="Comma 2 2 2 2 4 2 2 2 2" xfId="25277" xr:uid="{6BB14444-0781-45DF-A936-C7258154CC88}"/>
    <cellStyle name="Comma 2 2 2 2 4 2 3" xfId="14073" xr:uid="{FC4A203B-38F8-46DC-95BA-AB8AA767B09A}"/>
    <cellStyle name="Comma 2 2 2 2 4 2 3 2" xfId="23095" xr:uid="{DA43955B-B3CE-46B1-A67F-F1CE67A80580}"/>
    <cellStyle name="Comma 2 2 2 2 4 3" xfId="3434" xr:uid="{489424C0-1716-428F-BE70-BF8BF9E2F9E8}"/>
    <cellStyle name="Comma 2 2 2 2 4 3 2" xfId="15546" xr:uid="{44C0060B-7731-4E7B-AE79-328E0E74C4A6}"/>
    <cellStyle name="Comma 2 2 2 2 4 3 2 2" xfId="24562" xr:uid="{29754B85-EA0C-4DD8-BDE1-8ED4152FC688}"/>
    <cellStyle name="Comma 2 2 2 2 4 4" xfId="6504" xr:uid="{7AA88E0B-0EAD-4CEF-9632-547B56025EBD}"/>
    <cellStyle name="Comma 2 2 2 2 4 4 2" xfId="14782" xr:uid="{9B8FC85C-3FB2-4110-9892-C84C6DDA09DD}"/>
    <cellStyle name="Comma 2 2 2 2 4 4 2 2" xfId="23804" xr:uid="{B95BCE82-D89B-4D3C-A278-0B7C44FC8FAB}"/>
    <cellStyle name="Comma 2 2 2 2 4 5" xfId="13317" xr:uid="{4898FDE4-8287-46A3-AB5E-586D2AE9DB45}"/>
    <cellStyle name="Comma 2 2 2 2 4 5 2" xfId="22342" xr:uid="{11E36D42-A3FC-47F4-B813-9D924E0B394A}"/>
    <cellStyle name="Comma 2 2 2 2 5" xfId="129" xr:uid="{0F0BC2CF-3CA5-43B5-827B-0E4D19C8AD93}"/>
    <cellStyle name="Comma 2 2 2 2 5 10" xfId="17751" xr:uid="{7BF218FF-4DA9-4748-A611-6CDF92F3B520}"/>
    <cellStyle name="Comma 2 2 2 2 5 11" xfId="418" xr:uid="{8EFED410-3143-4B1F-9CC9-6D679BD962B8}"/>
    <cellStyle name="Comma 2 2 2 2 5 2" xfId="2235" xr:uid="{98F853FC-19DE-46EF-A42A-3024A4EAD9CD}"/>
    <cellStyle name="Comma 2 2 2 2 5 2 2" xfId="4218" xr:uid="{DF24B2D3-2DBB-4E02-AAFB-36404332B2F7}"/>
    <cellStyle name="Comma 2 2 2 2 5 2 2 2" xfId="8350" xr:uid="{90EF69DE-E05B-49E4-BD97-975CE77F6498}"/>
    <cellStyle name="Comma 2 2 2 2 5 2 2 2 2" xfId="16295" xr:uid="{DCC1F696-C67F-4561-9ED6-C7E0E5A64C40}"/>
    <cellStyle name="Comma 2 2 2 2 5 2 2 2 2 2" xfId="25311" xr:uid="{A5778202-377D-44B9-A7CF-AC462FEA02D1}"/>
    <cellStyle name="Comma 2 2 2 2 5 2 2 2 3" xfId="12127" xr:uid="{72597EDE-0F97-4CBC-BBA7-F3B098712DF6}"/>
    <cellStyle name="Comma 2 2 2 2 5 2 2 2 4" xfId="21193" xr:uid="{C36C36A2-44FB-4DB1-98DA-FB2CE2848AE8}"/>
    <cellStyle name="Comma 2 2 2 2 5 2 2 3" xfId="5819" xr:uid="{18ED89F8-3D04-4969-890A-E56EF996486A}"/>
    <cellStyle name="Comma 2 2 2 2 5 2 2 3 2" xfId="14108" xr:uid="{A17E2B51-B491-4D3A-9CB1-5B9F6C0A2CD3}"/>
    <cellStyle name="Comma 2 2 2 2 5 2 2 3 3" xfId="23130" xr:uid="{B676292C-506B-45A9-A592-653EF3BE60A5}"/>
    <cellStyle name="Comma 2 2 2 2 5 2 2 4" xfId="10142" xr:uid="{183AED3D-B872-4B4E-B3C6-1892AF691D8D}"/>
    <cellStyle name="Comma 2 2 2 2 5 2 2 5" xfId="19208" xr:uid="{F794F077-C3D2-4373-BB51-FF097403AF4A}"/>
    <cellStyle name="Comma 2 2 2 2 5 2 3" xfId="3469" xr:uid="{4D444D7F-6304-4110-93A7-EF8CB3DC9505}"/>
    <cellStyle name="Comma 2 2 2 2 5 2 3 2" xfId="7646" xr:uid="{F7B62F44-2AE7-41EF-81CC-FE3C5CD982A4}"/>
    <cellStyle name="Comma 2 2 2 2 5 2 3 2 2" xfId="15578" xr:uid="{8B975062-2F32-4136-987C-4815EC12CA03}"/>
    <cellStyle name="Comma 2 2 2 2 5 2 3 2 3" xfId="24594" xr:uid="{8C4CC457-A632-4409-B0A1-329A3E4228DD}"/>
    <cellStyle name="Comma 2 2 2 2 5 2 3 3" xfId="11672" xr:uid="{A2A6FED3-0DC4-4749-B192-33FB9119E2C2}"/>
    <cellStyle name="Comma 2 2 2 2 5 2 3 4" xfId="20738" xr:uid="{7D11A4FB-E3A9-491B-8CE2-D9DCE38055DB}"/>
    <cellStyle name="Comma 2 2 2 2 5 2 4" xfId="6538" xr:uid="{B982E6C4-0278-400B-A2B7-7BC99C92AAE2}"/>
    <cellStyle name="Comma 2 2 2 2 5 2 4 2" xfId="14816" xr:uid="{F074DEFD-8FBB-4F91-B8B0-31DA49DCA7C5}"/>
    <cellStyle name="Comma 2 2 2 2 5 2 4 2 2" xfId="23838" xr:uid="{75BCCBF7-5E2B-4F96-8C91-254618E1CF73}"/>
    <cellStyle name="Comma 2 2 2 2 5 2 4 3" xfId="10584" xr:uid="{55017EEE-8781-457A-A92B-01A9B60BC99A}"/>
    <cellStyle name="Comma 2 2 2 2 5 2 4 4" xfId="19650" xr:uid="{2FCD04FD-89BB-42EB-8B9E-AED7190A9CCF}"/>
    <cellStyle name="Comma 2 2 2 2 5 2 5" xfId="5363" xr:uid="{8BA2940C-A141-4643-B093-2E31C901F9DE}"/>
    <cellStyle name="Comma 2 2 2 2 5 2 5 2" xfId="13362" xr:uid="{835B8097-95E5-4B86-8119-0666BD8D7EDA}"/>
    <cellStyle name="Comma 2 2 2 2 5 2 5 3" xfId="22386" xr:uid="{F9698125-4D0C-4538-B389-C12B5CB22395}"/>
    <cellStyle name="Comma 2 2 2 2 5 2 6" xfId="9687" xr:uid="{941A660E-651E-42C6-BAAA-FC4EE26FD46F}"/>
    <cellStyle name="Comma 2 2 2 2 5 2 7" xfId="18753" xr:uid="{1D4D1B67-8268-452A-ABE7-A2337358BEE8}"/>
    <cellStyle name="Comma 2 2 2 2 5 3" xfId="3626" xr:uid="{777B22A0-0D1D-419E-B1AA-97EC2059BF08}"/>
    <cellStyle name="Comma 2 2 2 2 5 3 2" xfId="7779" xr:uid="{D1480314-F52A-4AE3-8F6A-65AA69AEEBB1}"/>
    <cellStyle name="Comma 2 2 2 2 5 3 2 2" xfId="15712" xr:uid="{F497ECC2-E67F-4F34-930B-A8BBFBD45741}"/>
    <cellStyle name="Comma 2 2 2 2 5 3 2 2 2" xfId="24728" xr:uid="{29E5E776-76F3-40F0-B69D-F827DC1B7B68}"/>
    <cellStyle name="Comma 2 2 2 2 5 3 2 3" xfId="11759" xr:uid="{E9B07948-CAD3-4186-9DBC-487365C8B663}"/>
    <cellStyle name="Comma 2 2 2 2 5 3 2 4" xfId="20825" xr:uid="{EAC1236E-7A56-4670-A71A-DEC374F46835}"/>
    <cellStyle name="Comma 2 2 2 2 5 3 3" xfId="5451" xr:uid="{96028857-C63A-4ECC-9471-59EF2E8529BF}"/>
    <cellStyle name="Comma 2 2 2 2 5 3 3 2" xfId="13521" xr:uid="{93FF748A-93F4-4688-BCC3-DEEBE60EA157}"/>
    <cellStyle name="Comma 2 2 2 2 5 3 3 3" xfId="22543" xr:uid="{6B48E1BA-2B46-45D3-94E7-34831BA39D3F}"/>
    <cellStyle name="Comma 2 2 2 2 5 3 4" xfId="9774" xr:uid="{9874A732-0C0D-44B9-80A1-B97A431B812F}"/>
    <cellStyle name="Comma 2 2 2 2 5 3 5" xfId="18840" xr:uid="{65BDECF0-4EC4-439F-9A3F-29306599A3C7}"/>
    <cellStyle name="Comma 2 2 2 2 5 4" xfId="2442" xr:uid="{CEBD2722-3452-47FF-ADBD-178BDA1FDEE5}"/>
    <cellStyle name="Comma 2 2 2 2 5 4 2" xfId="6644" xr:uid="{4DEF539A-732D-4E86-9738-92FBA5FF73AA}"/>
    <cellStyle name="Comma 2 2 2 2 5 4 2 2" xfId="14894" xr:uid="{8419616B-2AF5-4383-9D17-C8E81955FD00}"/>
    <cellStyle name="Comma 2 2 2 2 5 4 2 3" xfId="23915" xr:uid="{D3DE054D-11B4-441F-9E91-04F27862DA76}"/>
    <cellStyle name="Comma 2 2 2 2 5 4 3" xfId="10670" xr:uid="{A60B64F7-8FAA-4F73-97B1-EA7DDA846BCF}"/>
    <cellStyle name="Comma 2 2 2 2 5 4 4" xfId="19736" xr:uid="{1EFC77FE-05CF-4693-B7E6-835D2C82A864}"/>
    <cellStyle name="Comma 2 2 2 2 5 5" xfId="5950" xr:uid="{13E25418-DCCC-4554-9B81-287B648B5900}"/>
    <cellStyle name="Comma 2 2 2 2 5 5 2" xfId="14233" xr:uid="{279B909A-5629-48CB-9689-E2FBA4F41DCB}"/>
    <cellStyle name="Comma 2 2 2 2 5 5 2 2" xfId="23255" xr:uid="{EC7A5F00-B420-4E9C-904A-7D0884A0761B}"/>
    <cellStyle name="Comma 2 2 2 2 5 5 3" xfId="10218" xr:uid="{5029114E-6505-4866-AAEA-6DB1B6FE3925}"/>
    <cellStyle name="Comma 2 2 2 2 5 5 4" xfId="19284" xr:uid="{41D0F202-DA06-4877-82FB-B347FF14EA4F}"/>
    <cellStyle name="Comma 2 2 2 2 5 6" xfId="8428" xr:uid="{7DED0859-0455-4BCA-AB30-4A21E8B18977}"/>
    <cellStyle name="Comma 2 2 2 2 5 6 2" xfId="16341" xr:uid="{D796296A-EF18-46A1-9048-A8AB08F42F3C}"/>
    <cellStyle name="Comma 2 2 2 2 5 6 2 2" xfId="25358" xr:uid="{314B17B4-414F-46B9-B7F8-D007401C4658}"/>
    <cellStyle name="Comma 2 2 2 2 5 6 3" xfId="12170" xr:uid="{E3333839-C14E-4828-A496-024E47FF3858}"/>
    <cellStyle name="Comma 2 2 2 2 5 6 4" xfId="21236" xr:uid="{2C252836-A14C-4EAF-930D-2D2FCC1C71A2}"/>
    <cellStyle name="Comma 2 2 2 2 5 7" xfId="4359" xr:uid="{004455C0-0A44-471F-8DCE-E777A974F0A9}"/>
    <cellStyle name="Comma 2 2 2 2 5 7 2" xfId="17259" xr:uid="{FC2848C2-C66A-426B-B88A-AF4ADFD3D0C6}"/>
    <cellStyle name="Comma 2 2 2 2 5 7 2 2" xfId="26327" xr:uid="{DFCD1939-44FA-49A3-BE9A-9986A7B84C4C}"/>
    <cellStyle name="Comma 2 2 2 2 5 7 3" xfId="12266" xr:uid="{04444CF5-6095-4374-ADE4-94E8D776FF06}"/>
    <cellStyle name="Comma 2 2 2 2 5 7 4" xfId="21325" xr:uid="{9C1A9B91-0D14-4E8E-B235-4138FB527DA9}"/>
    <cellStyle name="Comma 2 2 2 2 5 8" xfId="12341" xr:uid="{2534CC2B-0E6A-4C29-9A09-52B048A83AF0}"/>
    <cellStyle name="Comma 2 2 2 2 5 8 2" xfId="21397" xr:uid="{9CDDEA1F-A6D3-42E4-B216-42B98D41BC41}"/>
    <cellStyle name="Comma 2 2 2 2 5 9" xfId="8685" xr:uid="{373FFE33-C6BA-47EF-B2FB-6E0D78DD6D94}"/>
    <cellStyle name="Comma 2 2 2 2 6" xfId="2211" xr:uid="{B1A2D050-338D-4F4C-841A-A8B4C473CC87}"/>
    <cellStyle name="Comma 2 2 2 2 6 2" xfId="4213" xr:uid="{86EFA37D-C8B7-4D3B-8F32-1F9B4ABD09D2}"/>
    <cellStyle name="Comma 2 2 2 2 6 2 2" xfId="8348" xr:uid="{39E12022-91E0-4F30-AEA7-273D2444C7A8}"/>
    <cellStyle name="Comma 2 2 2 2 6 2 2 2" xfId="16291" xr:uid="{2856CB1C-F7D6-4F9C-8B62-58A6DE911842}"/>
    <cellStyle name="Comma 2 2 2 2 6 2 2 2 2" xfId="25307" xr:uid="{6C087FEE-2209-401E-A1BE-86578F0282D6}"/>
    <cellStyle name="Comma 2 2 2 2 6 2 2 3" xfId="12126" xr:uid="{E5F65CE0-8279-4B79-9627-005DE6FFB7C3}"/>
    <cellStyle name="Comma 2 2 2 2 6 2 2 4" xfId="21192" xr:uid="{A4E0391B-2F17-42DA-86BF-8E8E8BEEB324}"/>
    <cellStyle name="Comma 2 2 2 2 6 2 3" xfId="5818" xr:uid="{21E974DC-45D7-4449-92F5-2BD3CEEB9B2A}"/>
    <cellStyle name="Comma 2 2 2 2 6 2 3 2" xfId="14103" xr:uid="{03682427-81ED-4536-81AE-DA997DC31D41}"/>
    <cellStyle name="Comma 2 2 2 2 6 2 3 3" xfId="23125" xr:uid="{E272EDFD-84B1-45AD-8792-1A135430E52E}"/>
    <cellStyle name="Comma 2 2 2 2 6 2 4" xfId="10141" xr:uid="{81CE42E6-EC6D-4425-8E31-C48BFC09D59C}"/>
    <cellStyle name="Comma 2 2 2 2 6 2 5" xfId="19207" xr:uid="{D4AB2BDC-C844-449A-B8C4-604D2E760C46}"/>
    <cellStyle name="Comma 2 2 2 2 6 3" xfId="3465" xr:uid="{ED1D1E02-0145-4EA3-96DB-74C2643C64A0}"/>
    <cellStyle name="Comma 2 2 2 2 6 3 2" xfId="7643" xr:uid="{11602C65-AE3E-4F75-9A39-F1946F9E1631}"/>
    <cellStyle name="Comma 2 2 2 2 6 3 2 2" xfId="15576" xr:uid="{E7B464AA-041E-4044-A925-5BC9E1550A37}"/>
    <cellStyle name="Comma 2 2 2 2 6 3 2 3" xfId="24592" xr:uid="{3FD52001-8807-44A9-9647-7E004E6AED4D}"/>
    <cellStyle name="Comma 2 2 2 2 6 3 3" xfId="11669" xr:uid="{8C3FB655-1680-45F3-B8DF-ABE86A6C25DC}"/>
    <cellStyle name="Comma 2 2 2 2 6 3 4" xfId="20735" xr:uid="{D1B587BF-5D27-4FCF-B23C-D570F3DD66DA}"/>
    <cellStyle name="Comma 2 2 2 2 6 4" xfId="6534" xr:uid="{921ABB39-E14A-41ED-AF17-7CD616B58379}"/>
    <cellStyle name="Comma 2 2 2 2 6 4 2" xfId="14812" xr:uid="{55C269EF-21FA-497D-B1C8-6786CBE11CA6}"/>
    <cellStyle name="Comma 2 2 2 2 6 4 2 2" xfId="23834" xr:uid="{6D175C2B-A82B-47DF-9205-C85714394748}"/>
    <cellStyle name="Comma 2 2 2 2 6 4 3" xfId="10583" xr:uid="{3F8E9054-FB00-49CC-84C5-7C0BD453EF33}"/>
    <cellStyle name="Comma 2 2 2 2 6 4 4" xfId="19649" xr:uid="{4DC60981-8314-48D6-95DE-B19EE47A2EAE}"/>
    <cellStyle name="Comma 2 2 2 2 6 5" xfId="5360" xr:uid="{C15CC79A-A1C8-4DAC-A90A-CB73AB31B147}"/>
    <cellStyle name="Comma 2 2 2 2 6 5 2" xfId="13350" xr:uid="{F32B54C9-BC60-47B2-8319-9C3A4146FD21}"/>
    <cellStyle name="Comma 2 2 2 2 6 5 3" xfId="22374" xr:uid="{4E7BAEC8-DE64-4699-892E-9DA9CFB73FE5}"/>
    <cellStyle name="Comma 2 2 2 2 6 6" xfId="9684" xr:uid="{3E03628E-8917-4453-B55D-70956080552B}"/>
    <cellStyle name="Comma 2 2 2 2 6 7" xfId="18750" xr:uid="{188395AC-AC70-43F5-A6E3-8A5BE6E8FA8F}"/>
    <cellStyle name="Comma 2 2 2 2 7" xfId="414" xr:uid="{62FF4D00-161F-4002-8C9E-606A58EFB759}"/>
    <cellStyle name="Comma 2 2 2 2 7 2" xfId="3624" xr:uid="{60AADBFD-D9FD-43FC-845A-4383E7249D61}"/>
    <cellStyle name="Comma 2 2 2 2 7 2 2" xfId="7777" xr:uid="{688ED1CD-90CC-4613-8976-23E9FCE2BB02}"/>
    <cellStyle name="Comma 2 2 2 2 7 2 2 2" xfId="15711" xr:uid="{73BE1C27-6CAE-48FE-9DE6-B7C7E3D7EB05}"/>
    <cellStyle name="Comma 2 2 2 2 7 2 2 3" xfId="24727" xr:uid="{F377B1ED-618C-4711-BAC5-645E4C7BF748}"/>
    <cellStyle name="Comma 2 2 2 2 7 2 3" xfId="11757" xr:uid="{FA654E6C-791E-4C85-96A7-C70C2D662C33}"/>
    <cellStyle name="Comma 2 2 2 2 7 2 4" xfId="20823" xr:uid="{14716C0A-47A6-42BC-AFEA-0F3A542020C3}"/>
    <cellStyle name="Comma 2 2 2 2 7 3" xfId="5949" xr:uid="{05BAE801-2F11-4A16-BF1E-A3D50C2722B9}"/>
    <cellStyle name="Comma 2 2 2 2 7 3 2" xfId="14232" xr:uid="{C639B4A5-1B5C-449C-80E5-96F43B048A55}"/>
    <cellStyle name="Comma 2 2 2 2 7 3 2 2" xfId="23254" xr:uid="{74DA9880-4E45-47B4-8317-03E7F912DDCD}"/>
    <cellStyle name="Comma 2 2 2 2 7 3 3" xfId="10217" xr:uid="{F8F06FF1-2EAA-4B01-9850-FAA5ACFA4829}"/>
    <cellStyle name="Comma 2 2 2 2 7 3 4" xfId="19283" xr:uid="{C0D62ED1-3C7E-4028-8787-043599835332}"/>
    <cellStyle name="Comma 2 2 2 2 7 4" xfId="5449" xr:uid="{7F95AFFF-8FC2-4E10-822B-B4E71FA99009}"/>
    <cellStyle name="Comma 2 2 2 2 7 4 2" xfId="13519" xr:uid="{FF26861D-34ED-4D2D-AE33-C677795B4927}"/>
    <cellStyle name="Comma 2 2 2 2 7 4 3" xfId="22541" xr:uid="{3B51E404-2CD8-4369-8189-9A2E0B4799C5}"/>
    <cellStyle name="Comma 2 2 2 2 7 5" xfId="9772" xr:uid="{E07B34CD-2BE1-4341-802F-67D134A4F8B1}"/>
    <cellStyle name="Comma 2 2 2 2 7 6" xfId="18838" xr:uid="{A5C32CA0-9A73-45B4-8F05-FA4AB70C5FD7}"/>
    <cellStyle name="Comma 2 2 2 2 8" xfId="3526" xr:uid="{D5B221BC-5014-4BA1-86D5-F4D8CB31E73C}"/>
    <cellStyle name="Comma 2 2 2 2 8 2" xfId="7686" xr:uid="{FE809F31-7D2E-4B81-904D-97B7B3BBEDAB}"/>
    <cellStyle name="Comma 2 2 2 2 8 2 2" xfId="15620" xr:uid="{12B3E53B-B4E8-4176-931E-419CD1204407}"/>
    <cellStyle name="Comma 2 2 2 2 8 2 2 2" xfId="24635" xr:uid="{B58E6F74-E268-4A2F-B804-DF9474ACF880}"/>
    <cellStyle name="Comma 2 2 2 2 8 3" xfId="13421" xr:uid="{5FDD75FA-986B-4E56-856A-61BC2E5A98F6}"/>
    <cellStyle name="Comma 2 2 2 2 8 3 2" xfId="22444" xr:uid="{0D5A44D0-76DE-4895-9499-56D63BFAAED1}"/>
    <cellStyle name="Comma 2 2 2 2 9" xfId="2438" xr:uid="{5139CA33-E461-418A-909D-50A8965F352F}"/>
    <cellStyle name="Comma 2 2 2 2 9 2" xfId="6640" xr:uid="{47A042C2-A325-47A0-A470-44DA68B2439B}"/>
    <cellStyle name="Comma 2 2 2 2 9 2 2" xfId="14893" xr:uid="{94DD4087-9059-4D42-955C-E858644B9D27}"/>
    <cellStyle name="Comma 2 2 2 2 9 2 3" xfId="23914" xr:uid="{49E22C23-E207-4C82-A59E-ABD862E13AC4}"/>
    <cellStyle name="Comma 2 2 2 2 9 3" xfId="10666" xr:uid="{DF73368A-DF43-473C-88D6-1C68C0B6F787}"/>
    <cellStyle name="Comma 2 2 2 2 9 4" xfId="19732" xr:uid="{7B38CC72-B693-46C2-B6BF-7CC5741B4A4C}"/>
    <cellStyle name="Comma 2 2 2 20" xfId="121" xr:uid="{F8E8306E-F0BD-4AAF-97A5-93D99ADC866E}"/>
    <cellStyle name="Comma 2 2 2 21" xfId="27309" xr:uid="{F11AFE33-5975-41A7-95F9-A808F9190AF9}"/>
    <cellStyle name="Comma 2 2 2 3" xfId="152" xr:uid="{E04195BB-7283-4EEB-BA9F-F74B216976E6}"/>
    <cellStyle name="Comma 2 2 2 3 10" xfId="410" xr:uid="{4C7EB431-9B25-4775-A268-994A548B6F84}"/>
    <cellStyle name="Comma 2 2 2 3 11" xfId="27006" xr:uid="{85D4C715-E026-48A4-BCEA-E3D7BCB7ED98}"/>
    <cellStyle name="Comma 2 2 2 3 2" xfId="2286" xr:uid="{542CD723-09D0-4ADA-8579-8EDB7A9E1774}"/>
    <cellStyle name="Comma 2 2 2 3 2 2" xfId="4231" xr:uid="{2438B7EC-CB6F-442C-A68F-5C316662A91C}"/>
    <cellStyle name="Comma 2 2 2 3 2 2 2" xfId="8363" xr:uid="{FA36CFDC-BDCE-40FE-8397-90C8993B8DCF}"/>
    <cellStyle name="Comma 2 2 2 3 2 2 2 2" xfId="16308" xr:uid="{EEEED646-2ED8-4B58-9B5B-1CCAC7E54C5A}"/>
    <cellStyle name="Comma 2 2 2 3 2 2 2 2 2" xfId="25324" xr:uid="{E52C2049-4D0A-4DEA-80B8-A4B2BE85C036}"/>
    <cellStyle name="Comma 2 2 2 3 2 2 2 3" xfId="12133" xr:uid="{1235D65F-02D6-4112-A179-7253B3593C44}"/>
    <cellStyle name="Comma 2 2 2 3 2 2 2 4" xfId="21199" xr:uid="{44591A8E-8108-4EAA-B3A2-A8EB1F343576}"/>
    <cellStyle name="Comma 2 2 2 3 2 2 3" xfId="5825" xr:uid="{58CAC30B-3C04-4479-BF66-66405C4E2CB9}"/>
    <cellStyle name="Comma 2 2 2 3 2 2 3 2" xfId="14121" xr:uid="{617E0634-CD7C-4B87-BEA2-6085799C4794}"/>
    <cellStyle name="Comma 2 2 2 3 2 2 3 3" xfId="23143" xr:uid="{9729B0AF-9A27-4C1A-9FF8-C0BCE3CB02FA}"/>
    <cellStyle name="Comma 2 2 2 3 2 2 4" xfId="10148" xr:uid="{3ADCA174-6A7A-400B-8DED-53D8D58F734A}"/>
    <cellStyle name="Comma 2 2 2 3 2 2 5" xfId="19214" xr:uid="{FEC9EA2E-CDC1-411B-8469-9881BE9B464D}"/>
    <cellStyle name="Comma 2 2 2 3 2 3" xfId="3489" xr:uid="{7E09A338-5F05-49F0-8C64-06CCDB335D23}"/>
    <cellStyle name="Comma 2 2 2 3 2 3 2" xfId="7661" xr:uid="{ADB5D1A0-6B2F-424F-BCFB-B0312F084B33}"/>
    <cellStyle name="Comma 2 2 2 3 2 3 2 2" xfId="15591" xr:uid="{6C88B873-8FFA-48B0-9DE4-A520A455D737}"/>
    <cellStyle name="Comma 2 2 2 3 2 3 2 3" xfId="24607" xr:uid="{C48D6215-BB66-4CEB-BABA-42E1E38EB2EC}"/>
    <cellStyle name="Comma 2 2 2 3 2 3 3" xfId="11687" xr:uid="{8906D4C8-F2B2-4C26-A007-4F515804F41F}"/>
    <cellStyle name="Comma 2 2 2 3 2 3 4" xfId="20753" xr:uid="{46361DF2-2969-4E89-B25A-159D38A4949A}"/>
    <cellStyle name="Comma 2 2 2 3 2 4" xfId="6551" xr:uid="{E2B5F34B-699E-4059-A983-4E76D8968048}"/>
    <cellStyle name="Comma 2 2 2 3 2 4 2" xfId="14829" xr:uid="{5639625F-D3E1-4768-888F-A2201E340088}"/>
    <cellStyle name="Comma 2 2 2 3 2 4 2 2" xfId="23851" xr:uid="{6E39CF5B-AA38-4E26-9027-17B285817B56}"/>
    <cellStyle name="Comma 2 2 2 3 2 4 3" xfId="10590" xr:uid="{A78BBAB4-0D49-4485-B5B4-D75DC9A782AB}"/>
    <cellStyle name="Comma 2 2 2 3 2 4 4" xfId="19656" xr:uid="{8E86B5E8-E289-4CA2-A320-DAC676786504}"/>
    <cellStyle name="Comma 2 2 2 3 2 5" xfId="5379" xr:uid="{5AE657FA-D74D-433B-8740-31DE5BCA3BD7}"/>
    <cellStyle name="Comma 2 2 2 3 2 5 2" xfId="13383" xr:uid="{A52D04B1-AB35-4AC9-8725-76A859763101}"/>
    <cellStyle name="Comma 2 2 2 3 2 5 3" xfId="22406" xr:uid="{3895F1F8-EE26-43FF-9A6A-77DEA7FFE295}"/>
    <cellStyle name="Comma 2 2 2 3 2 6" xfId="9702" xr:uid="{B56EFCB0-0353-4CE5-8CED-C9FE24261927}"/>
    <cellStyle name="Comma 2 2 2 3 2 7" xfId="18768" xr:uid="{07574B9C-A6A4-4340-BFA7-0EE83E0A0B03}"/>
    <cellStyle name="Comma 2 2 2 3 3" xfId="3623" xr:uid="{EEDA1D13-5548-462A-888D-F632DD339B00}"/>
    <cellStyle name="Comma 2 2 2 3 3 2" xfId="7776" xr:uid="{B5E9436B-A6B3-4B4F-B268-8E13E1DC7579}"/>
    <cellStyle name="Comma 2 2 2 3 3 2 2" xfId="15710" xr:uid="{EB1A44D1-FE7C-4869-B51B-116040AEAA37}"/>
    <cellStyle name="Comma 2 2 2 3 3 2 2 2" xfId="24726" xr:uid="{3C320462-888B-412A-A2D1-375E25D27A31}"/>
    <cellStyle name="Comma 2 2 2 3 3 3" xfId="13518" xr:uid="{8418A2F0-4018-45AB-93EF-84B0DD294411}"/>
    <cellStyle name="Comma 2 2 2 3 3 3 2" xfId="22540" xr:uid="{741F2F27-09AC-4A1E-914D-C02FE8BBDA91}"/>
    <cellStyle name="Comma 2 2 2 3 4" xfId="5948" xr:uid="{C5A55B18-0F78-4339-9DB0-E5307AA3C435}"/>
    <cellStyle name="Comma 2 2 2 3 4 2" xfId="14231" xr:uid="{D4BD2CF8-2A4A-43CE-A52E-B6708A7564A9}"/>
    <cellStyle name="Comma 2 2 2 3 4 2 2" xfId="23253" xr:uid="{4F8574E8-3E37-450B-A876-139311845F53}"/>
    <cellStyle name="Comma 2 2 2 3 5" xfId="8436" xr:uid="{6EA1E2C5-7559-4787-A331-336C8C831939}"/>
    <cellStyle name="Comma 2 2 2 3 5 2" xfId="16349" xr:uid="{77020729-AB3C-44D2-87C7-8D15BE41FCBA}"/>
    <cellStyle name="Comma 2 2 2 3 5 2 2" xfId="25366" xr:uid="{D3F18BC6-4123-433E-A847-3618BED11B68}"/>
    <cellStyle name="Comma 2 2 2 3 5 3" xfId="12174" xr:uid="{D8B4B7FF-6067-4F0C-BE12-44B0ABD4CB81}"/>
    <cellStyle name="Comma 2 2 2 3 5 4" xfId="21240" xr:uid="{F666CD4F-144C-4864-A9A4-4760CC85374B}"/>
    <cellStyle name="Comma 2 2 2 3 6" xfId="12281" xr:uid="{4DDEF241-F031-4EC7-AA17-ACB77E30DCD8}"/>
    <cellStyle name="Comma 2 2 2 3 6 2" xfId="21338" xr:uid="{A4A47D85-897B-499B-A0DE-A9B5956B157C}"/>
    <cellStyle name="Comma 2 2 2 3 7" xfId="316" xr:uid="{BE48E997-A5D2-4F30-A73A-A63C76EE4B47}"/>
    <cellStyle name="Comma 2 2 2 3 7 2" xfId="3576" xr:uid="{F56BD746-5933-4320-B0B2-4E4C54E2ACB0}"/>
    <cellStyle name="Comma 2 2 2 3 7 2 2" xfId="7733" xr:uid="{CF81202E-5C6A-441E-88B4-B62F02BD8B58}"/>
    <cellStyle name="Comma 2 2 2 3 7 2 2 2" xfId="15667" xr:uid="{861160F4-5537-4E59-B97C-1B5160168FCF}"/>
    <cellStyle name="Comma 2 2 2 3 7 2 2 2 2" xfId="24682" xr:uid="{F752EA00-DF5C-4875-B77A-0062E7979E78}"/>
    <cellStyle name="Comma 2 2 2 3 7 2 2 3" xfId="11726" xr:uid="{EB0450A5-9462-4A8E-BD5C-1309817F99D1}"/>
    <cellStyle name="Comma 2 2 2 3 7 2 2 4" xfId="20792" xr:uid="{6A632F91-592F-43D3-9349-D361FDB3147A}"/>
    <cellStyle name="Comma 2 2 2 3 7 2 3" xfId="5418" xr:uid="{69778FC7-4FCB-4BF7-B47C-1189211D0457}"/>
    <cellStyle name="Comma 2 2 2 3 7 2 3 2" xfId="13469" xr:uid="{B2C05058-4DFB-432E-A887-B3D003BAD2EF}"/>
    <cellStyle name="Comma 2 2 2 3 7 2 3 3" xfId="22492" xr:uid="{68E1AD05-FC34-4A8F-BB16-4A688DF70FE3}"/>
    <cellStyle name="Comma 2 2 2 3 7 2 4" xfId="9741" xr:uid="{DCC875EC-FA84-461A-A61D-BEC00193EC53}"/>
    <cellStyle name="Comma 2 2 2 3 7 2 5" xfId="18807" xr:uid="{E0C16AF8-68F1-4AF2-8C17-85C2757B94D0}"/>
    <cellStyle name="Comma 2 2 2 3 7 3" xfId="2393" xr:uid="{2C8AFB35-F3E3-4B7B-8D25-5DA097C62AC2}"/>
    <cellStyle name="Comma 2 2 2 3 7 3 2" xfId="6594" xr:uid="{9F0768CC-3026-4DA7-BA3E-81908CD3E546}"/>
    <cellStyle name="Comma 2 2 2 3 7 3 2 2" xfId="14861" xr:uid="{E9B42A13-A67E-4ACB-B8B9-CF41696E66E5}"/>
    <cellStyle name="Comma 2 2 2 3 7 3 2 3" xfId="23882" xr:uid="{2010F43D-B1AE-4CAB-80D1-92978807CA14}"/>
    <cellStyle name="Comma 2 2 2 3 7 3 3" xfId="10620" xr:uid="{B37F533F-B1A6-4BB5-B058-2F04B0CA8D73}"/>
    <cellStyle name="Comma 2 2 2 3 7 3 4" xfId="19686" xr:uid="{253CC399-99C5-4A3D-B154-B93082E3FE3A}"/>
    <cellStyle name="Comma 2 2 2 3 7 4" xfId="5913" xr:uid="{995BB6BA-9AFD-48E3-A472-1F8F4F506B8D}"/>
    <cellStyle name="Comma 2 2 2 3 7 4 2" xfId="14198" xr:uid="{7525F85F-7512-44F0-9082-216C2E5F4BAF}"/>
    <cellStyle name="Comma 2 2 2 3 7 4 2 2" xfId="23220" xr:uid="{66BA506A-2A85-41FB-B8AA-9D2BD4FEA479}"/>
    <cellStyle name="Comma 2 2 2 3 7 4 3" xfId="10200" xr:uid="{376BC19B-CF4D-4407-950D-82F597A0C1C2}"/>
    <cellStyle name="Comma 2 2 2 3 7 4 4" xfId="19266" xr:uid="{6EBDB274-3D2D-43FD-BCDA-8F3D1BBB7FFC}"/>
    <cellStyle name="Comma 2 2 2 3 7 5" xfId="4308" xr:uid="{F4C90E79-BE58-43DC-A748-C53F226AC888}"/>
    <cellStyle name="Comma 2 2 2 3 7 5 2" xfId="12298" xr:uid="{09F01C1C-F7F7-4EEF-A965-EFED8132C317}"/>
    <cellStyle name="Comma 2 2 2 3 7 5 3" xfId="21354" xr:uid="{617485DB-0C8A-4C35-858F-294163DE1DCB}"/>
    <cellStyle name="Comma 2 2 2 3 7 6" xfId="8634" xr:uid="{6B0652A3-1A84-4300-A0AD-353E6D738130}"/>
    <cellStyle name="Comma 2 2 2 3 7 7" xfId="17700" xr:uid="{CFC1CC94-F654-43AB-B361-232CC003F87D}"/>
    <cellStyle name="Comma 2 2 2 3 8" xfId="12337" xr:uid="{39B8218B-3EF4-4D83-A71F-1A4EF6004F28}"/>
    <cellStyle name="Comma 2 2 2 3 8 2" xfId="21393" xr:uid="{B3D359F0-6829-4CF2-BF5D-8D9C004D5372}"/>
    <cellStyle name="Comma 2 2 2 3 9" xfId="26864" xr:uid="{6AFD8087-62B7-4738-B18C-72858C6C9DD5}"/>
    <cellStyle name="Comma 2 2 2 4" xfId="180" xr:uid="{22E4F9D5-C69C-4E26-9175-3184C0257122}"/>
    <cellStyle name="Comma 2 2 2 4 2" xfId="786" xr:uid="{9D86A86E-012B-4091-BFBF-B89F7452D618}"/>
    <cellStyle name="Comma 2 2 2 5" xfId="2165" xr:uid="{57A23CC7-5B4E-4C38-B72A-464A6B482C91}"/>
    <cellStyle name="Comma 2 2 2 5 2" xfId="4182" xr:uid="{D6A50794-C378-4012-B552-19A82ED30CD4}"/>
    <cellStyle name="Comma 2 2 2 5 2 2" xfId="8319" xr:uid="{4038E68B-1164-4F08-BE74-A3D473E556E4}"/>
    <cellStyle name="Comma 2 2 2 5 2 2 2" xfId="16260" xr:uid="{06991307-E751-4F97-9CA8-F059268DD033}"/>
    <cellStyle name="Comma 2 2 2 5 2 2 2 2" xfId="25276" xr:uid="{14A71244-D367-4E58-A102-88F0729F45C4}"/>
    <cellStyle name="Comma 2 2 2 5 2 3" xfId="14072" xr:uid="{362B1BDB-A20E-4C74-9302-3FB1CDA8082E}"/>
    <cellStyle name="Comma 2 2 2 5 2 3 2" xfId="23094" xr:uid="{3ABD3274-AD95-4B91-AB97-C32F3C2E1F80}"/>
    <cellStyle name="Comma 2 2 2 5 3" xfId="3433" xr:uid="{602A5AAF-6EB1-44BB-8FA4-35F7AB817726}"/>
    <cellStyle name="Comma 2 2 2 5 3 2" xfId="15545" xr:uid="{32C793DF-9C68-49D2-8CC7-3177CBCF60F7}"/>
    <cellStyle name="Comma 2 2 2 5 3 2 2" xfId="24561" xr:uid="{67273709-B5C1-4641-A24B-690B96DE1540}"/>
    <cellStyle name="Comma 2 2 2 5 4" xfId="6503" xr:uid="{A93EBA0E-4D82-412A-82CA-78287DA64086}"/>
    <cellStyle name="Comma 2 2 2 5 4 2" xfId="14781" xr:uid="{DE89EC9B-E1DD-4EA4-A719-09CF87B036E6}"/>
    <cellStyle name="Comma 2 2 2 5 4 2 2" xfId="23803" xr:uid="{E4CB16BA-8E21-4E66-AE03-AB6799731678}"/>
    <cellStyle name="Comma 2 2 2 5 5" xfId="13316" xr:uid="{4C95A50E-CAA5-49B6-9FC7-120DB78309A8}"/>
    <cellStyle name="Comma 2 2 2 5 5 2" xfId="22341" xr:uid="{FF5F1529-E37B-43C2-8173-5148A676515F}"/>
    <cellStyle name="Comma 2 2 2 6" xfId="2232" xr:uid="{2A5F7634-6A61-4357-B80A-E1CD86B373B9}"/>
    <cellStyle name="Comma 2 2 2 6 2" xfId="4215" xr:uid="{0E90F063-AC3C-4D12-A2BE-58FC0552C7DB}"/>
    <cellStyle name="Comma 2 2 2 6 2 2" xfId="8349" xr:uid="{3314FD7C-2B53-4CAE-91B4-5AE93298EF6D}"/>
    <cellStyle name="Comma 2 2 2 6 2 2 2" xfId="16292" xr:uid="{1DF0566C-77FA-4550-B524-5BC67C6656E9}"/>
    <cellStyle name="Comma 2 2 2 6 2 2 2 2" xfId="25308" xr:uid="{750B7617-86B8-4F07-9C27-5B4228D2B2A7}"/>
    <cellStyle name="Comma 2 2 2 6 2 3" xfId="14105" xr:uid="{6CB92F75-B6FC-43BF-8868-16AB4807981E}"/>
    <cellStyle name="Comma 2 2 2 6 2 3 2" xfId="23127" xr:uid="{72F126DE-4BE3-4F3F-AF4A-6606DEBE3BF4}"/>
    <cellStyle name="Comma 2 2 2 6 3" xfId="6535" xr:uid="{99EF0F3A-CB68-4B10-8DBD-B173C8CB3FC3}"/>
    <cellStyle name="Comma 2 2 2 6 3 2" xfId="14813" xr:uid="{CEC8A0CE-D0DE-45D6-89A7-FE6D788CA8BD}"/>
    <cellStyle name="Comma 2 2 2 6 3 2 2" xfId="23835" xr:uid="{99785898-216B-402D-8707-5252ECA5219C}"/>
    <cellStyle name="Comma 2 2 2 6 4" xfId="13359" xr:uid="{531CBCC7-0708-4861-8F6B-7B5DFA60A341}"/>
    <cellStyle name="Comma 2 2 2 6 4 2" xfId="22383" xr:uid="{CA41173B-A03C-4B15-9DC6-F2B10BECCD81}"/>
    <cellStyle name="Comma 2 2 2 7" xfId="2272" xr:uid="{714EECCB-F00D-4544-A04B-B90FE3170E33}"/>
    <cellStyle name="Comma 2 2 2 7 2" xfId="4228" xr:uid="{0AB8A21E-46E1-49E3-8B65-D9A9806428E6}"/>
    <cellStyle name="Comma 2 2 2 7 2 2" xfId="8360" xr:uid="{57857CBF-ED3B-43B3-9BB1-BE8BE2607502}"/>
    <cellStyle name="Comma 2 2 2 7 2 2 2" xfId="16305" xr:uid="{4C870CCB-D94E-4D05-A5F8-187E468C7BB6}"/>
    <cellStyle name="Comma 2 2 2 7 2 2 2 2" xfId="25321" xr:uid="{BD3D81BC-30F3-4ACC-8EEB-44B77052E70E}"/>
    <cellStyle name="Comma 2 2 2 7 2 3" xfId="14118" xr:uid="{DC9B3C98-58FF-49B2-9781-1070A8A48E53}"/>
    <cellStyle name="Comma 2 2 2 7 2 3 2" xfId="23140" xr:uid="{1A3B5E84-EEDA-4DC7-8DC7-D968D110B542}"/>
    <cellStyle name="Comma 2 2 2 7 3" xfId="3481" xr:uid="{C64055A1-BF30-49C8-8078-033D7A015174}"/>
    <cellStyle name="Comma 2 2 2 7 3 2" xfId="15587" xr:uid="{F14E5C9A-D4D9-4115-B631-7106EB61A13F}"/>
    <cellStyle name="Comma 2 2 2 7 3 2 2" xfId="24603" xr:uid="{9BE9ECED-7B6C-442C-9E1E-851E72B8F9AD}"/>
    <cellStyle name="Comma 2 2 2 7 4" xfId="6548" xr:uid="{BAA9705B-DB82-429A-8664-CDD4E6C124ED}"/>
    <cellStyle name="Comma 2 2 2 7 4 2" xfId="14826" xr:uid="{569A7FEA-E3D2-4DFD-83DA-FE75E1BE7151}"/>
    <cellStyle name="Comma 2 2 2 7 4 2 2" xfId="23848" xr:uid="{9E91E788-7040-4164-822A-A2968C679949}"/>
    <cellStyle name="Comma 2 2 2 7 5" xfId="13378" xr:uid="{934F0780-FFCE-401E-A43E-CC9660B33E86}"/>
    <cellStyle name="Comma 2 2 2 7 5 2" xfId="22401" xr:uid="{A5BF207B-1DB3-44B4-9048-91F2AEB3E299}"/>
    <cellStyle name="Comma 2 2 2 8" xfId="315" xr:uid="{6F80C6FB-8FC5-4A19-816A-F4881A6C33CB}"/>
    <cellStyle name="Comma 2 2 2 8 2" xfId="3575" xr:uid="{41D28A49-9714-4F60-969D-DD5C904C79B1}"/>
    <cellStyle name="Comma 2 2 2 8 2 2" xfId="15666" xr:uid="{51A89C08-545F-41AF-8FF4-A490A7432914}"/>
    <cellStyle name="Comma 2 2 2 8 2 2 2" xfId="24681" xr:uid="{46D7D890-8FC3-4D8A-934E-DDB6085A07C5}"/>
    <cellStyle name="Comma 2 2 2 8 3" xfId="5912" xr:uid="{AA2433E0-E7C2-47E4-89FD-2CEE45BF6007}"/>
    <cellStyle name="Comma 2 2 2 8 3 2" xfId="14197" xr:uid="{B6A71524-CD97-434C-BE05-11FEE59D7AC9}"/>
    <cellStyle name="Comma 2 2 2 8 3 2 2" xfId="23219" xr:uid="{10F1DA33-5DF5-458C-AA05-58C5ED0D056B}"/>
    <cellStyle name="Comma 2 2 2 8 4" xfId="13468" xr:uid="{B04CA774-4FF0-4248-BF0B-1A0A51248011}"/>
    <cellStyle name="Comma 2 2 2 8 4 2" xfId="22491" xr:uid="{1F838B7E-7A09-4736-83CC-70356EC4262B}"/>
    <cellStyle name="Comma 2 2 2 9" xfId="3525" xr:uid="{185970DA-AE2E-42FC-B0DA-202A48EF4CCC}"/>
    <cellStyle name="Comma 2 2 2 9 2" xfId="7685" xr:uid="{BF608C01-8294-4BED-8E00-3506AE00A9C4}"/>
    <cellStyle name="Comma 2 2 2 9 2 2" xfId="15619" xr:uid="{F058E4FB-0CF2-4AEF-85AB-19354B6D8C25}"/>
    <cellStyle name="Comma 2 2 2 9 2 2 2" xfId="24634" xr:uid="{FEA59C36-B319-4BB8-8402-BD8B9956789B}"/>
    <cellStyle name="Comma 2 2 2 9 3" xfId="13420" xr:uid="{6E524F43-FC30-4D0A-9D62-498F1FAC31E9}"/>
    <cellStyle name="Comma 2 2 2 9 3 2" xfId="22443" xr:uid="{597BB3DA-2362-401B-8982-656268B6BA05}"/>
    <cellStyle name="Comma 2 2 20" xfId="27056" xr:uid="{5480718B-189E-493F-9ADE-05074E9E6600}"/>
    <cellStyle name="Comma 2 2 21" xfId="27121" xr:uid="{29BAC755-8AD8-41C0-A45D-51FE5E94ED87}"/>
    <cellStyle name="Comma 2 2 22" xfId="27183" xr:uid="{FB92EC01-640F-4D52-AADC-E17F53438807}"/>
    <cellStyle name="Comma 2 2 23" xfId="149" xr:uid="{9397623D-002D-4C9C-BD99-EA565CE858F5}"/>
    <cellStyle name="Comma 2 2 24" xfId="27271" xr:uid="{6690C2B9-F707-422E-84D0-EE36FFE3B13D}"/>
    <cellStyle name="Comma 2 2 3" xfId="154" xr:uid="{048ED0A2-B391-4BD2-99EE-33A21DE89E9C}"/>
    <cellStyle name="Comma 2 2 3 10" xfId="213" xr:uid="{4E4FB9D4-7105-4422-A221-49B6317C6036}"/>
    <cellStyle name="Comma 2 2 3 2" xfId="174" xr:uid="{2332DE9D-04A9-408E-9816-FA0812EDA89C}"/>
    <cellStyle name="Comma 2 2 3 2 2" xfId="4184" xr:uid="{098CA1F2-BF16-40BD-802E-6C0DFD9B43F7}"/>
    <cellStyle name="Comma 2 2 3 2 2 2" xfId="8321" xr:uid="{39D67690-34E7-4247-A02C-717B87BA8B5F}"/>
    <cellStyle name="Comma 2 2 3 2 2 2 2" xfId="16262" xr:uid="{472A4959-1F09-4F84-A12F-182353C53803}"/>
    <cellStyle name="Comma 2 2 3 2 2 2 2 2" xfId="25278" xr:uid="{D3B32511-458C-4200-99D1-CA0CDBFB7B84}"/>
    <cellStyle name="Comma 2 2 3 2 2 3" xfId="14074" xr:uid="{B6480565-BD1E-4826-B29A-481D0586BBCD}"/>
    <cellStyle name="Comma 2 2 3 2 2 3 2" xfId="23096" xr:uid="{F8056CCB-F9CA-4DF8-BF22-9C6BACF0FB89}"/>
    <cellStyle name="Comma 2 2 3 2 3" xfId="3435" xr:uid="{81FE9D8B-C35F-41D8-A448-E6A7F789D7C9}"/>
    <cellStyle name="Comma 2 2 3 2 3 2" xfId="15547" xr:uid="{EBB63D92-C801-4DB9-9F14-69AF91E4FA84}"/>
    <cellStyle name="Comma 2 2 3 2 3 2 2" xfId="24563" xr:uid="{9DD04BA0-76B4-4CF1-A9AB-07A7108BA4F0}"/>
    <cellStyle name="Comma 2 2 3 2 4" xfId="6505" xr:uid="{5383D9CC-4D5D-4736-8C7F-14CCA940C2B3}"/>
    <cellStyle name="Comma 2 2 3 2 4 2" xfId="14783" xr:uid="{EDB1A7D6-F0E0-4003-A34F-B42DF1B27CF8}"/>
    <cellStyle name="Comma 2 2 3 2 4 2 2" xfId="23805" xr:uid="{6B0102E8-F3D0-4F2E-924A-5ECA51437641}"/>
    <cellStyle name="Comma 2 2 3 2 5" xfId="13318" xr:uid="{9B4B5E42-80F6-4A16-A447-58DDBED539B7}"/>
    <cellStyle name="Comma 2 2 3 2 5 2" xfId="22343" xr:uid="{FB99A682-B2BD-44A5-8548-08A58C30B54A}"/>
    <cellStyle name="Comma 2 2 3 2 6" xfId="2167" xr:uid="{D5B3B5D1-246E-472B-9454-76F0233FD49D}"/>
    <cellStyle name="Comma 2 2 3 3" xfId="2270" xr:uid="{6C44520E-0F73-4191-A776-29715873ED97}"/>
    <cellStyle name="Comma 2 2 3 3 2" xfId="4227" xr:uid="{54CB2103-03E6-4719-B409-FB940CE99C2D}"/>
    <cellStyle name="Comma 2 2 3 3 2 2" xfId="8359" xr:uid="{DDFB3108-6AC9-47DA-9510-C01ACBA7234B}"/>
    <cellStyle name="Comma 2 2 3 3 2 2 2" xfId="16304" xr:uid="{C664BC5E-8B8E-4FE9-AC31-E21829112CD6}"/>
    <cellStyle name="Comma 2 2 3 3 2 2 2 2" xfId="25320" xr:uid="{380E5B12-2288-45CC-A931-E1632C4B3CBD}"/>
    <cellStyle name="Comma 2 2 3 3 2 2 3" xfId="12131" xr:uid="{5A578BC0-2A10-431F-BCA8-2ED9B88C81B6}"/>
    <cellStyle name="Comma 2 2 3 3 2 2 4" xfId="21197" xr:uid="{B34CE9C1-C910-4EEC-B6D7-92EE78A87E1E}"/>
    <cellStyle name="Comma 2 2 3 3 2 3" xfId="5823" xr:uid="{BE1A921B-90E8-4FE6-A885-7BCE014B500E}"/>
    <cellStyle name="Comma 2 2 3 3 2 3 2" xfId="14117" xr:uid="{38643260-4A36-48CA-B6D9-1B411D96FF47}"/>
    <cellStyle name="Comma 2 2 3 3 2 3 3" xfId="23139" xr:uid="{C1F924B7-3AC4-4345-9829-96E733B9B364}"/>
    <cellStyle name="Comma 2 2 3 3 2 4" xfId="10146" xr:uid="{D268EC03-2DA0-428F-A49D-38A8372549A3}"/>
    <cellStyle name="Comma 2 2 3 3 2 5" xfId="19212" xr:uid="{2499F485-FB66-41F8-BF54-F555F59FBE6C}"/>
    <cellStyle name="Comma 2 2 3 3 3" xfId="3480" xr:uid="{C29AD1CB-963D-4C76-9D49-A8E04CD2B686}"/>
    <cellStyle name="Comma 2 2 3 3 3 2" xfId="7654" xr:uid="{AD629B0C-72A9-4CC8-85F6-80A8294D7CEC}"/>
    <cellStyle name="Comma 2 2 3 3 3 2 2" xfId="15586" xr:uid="{37C990F3-3DD8-4D17-BDE1-FF2795C0DD86}"/>
    <cellStyle name="Comma 2 2 3 3 3 2 3" xfId="24602" xr:uid="{707D2D88-4755-4D25-B849-66288D00A223}"/>
    <cellStyle name="Comma 2 2 3 3 3 3" xfId="11680" xr:uid="{CB0091FB-9FF0-4EB1-BEAA-0E20AE88571E}"/>
    <cellStyle name="Comma 2 2 3 3 3 4" xfId="20746" xr:uid="{3D89B399-9302-49C8-8FE4-B22CE0AB66B4}"/>
    <cellStyle name="Comma 2 2 3 3 4" xfId="6547" xr:uid="{F8D343B3-7A26-4242-95F5-AB2A3618912D}"/>
    <cellStyle name="Comma 2 2 3 3 4 2" xfId="14825" xr:uid="{A9080540-6B66-4DFE-8E41-C9E1B38E7C8B}"/>
    <cellStyle name="Comma 2 2 3 3 4 2 2" xfId="23847" xr:uid="{6C79E121-041D-4F94-ABFE-F67583B15502}"/>
    <cellStyle name="Comma 2 2 3 3 4 3" xfId="10588" xr:uid="{03081D71-5AC6-4731-87DC-4BA369D2168D}"/>
    <cellStyle name="Comma 2 2 3 3 4 4" xfId="19654" xr:uid="{BF33BE4A-CEB4-4986-A1C4-74DBFE8FF80D}"/>
    <cellStyle name="Comma 2 2 3 3 5" xfId="5371" xr:uid="{C3BBF30A-BB37-4D45-B27A-98BA12CA668A}"/>
    <cellStyle name="Comma 2 2 3 3 5 2" xfId="13376" xr:uid="{5C02383A-5C61-40AB-BC5B-A9EF9E9A780C}"/>
    <cellStyle name="Comma 2 2 3 3 5 3" xfId="22399" xr:uid="{7190DD0A-50D3-4ED3-A790-DF133D3C5C5F}"/>
    <cellStyle name="Comma 2 2 3 3 6" xfId="9695" xr:uid="{FADDBED8-6E90-4589-8D2B-B1CED4F372E6}"/>
    <cellStyle name="Comma 2 2 3 3 7" xfId="18761" xr:uid="{B0A81AE1-24DB-4E6F-BA71-CE5CD1DF378F}"/>
    <cellStyle name="Comma 2 2 3 4" xfId="476" xr:uid="{E33CC6DD-15BB-4830-A0AF-72203293AE10}"/>
    <cellStyle name="Comma 2 2 3 5" xfId="3527" xr:uid="{AAA51B72-01CB-46AD-BCE9-2AA70A225A40}"/>
    <cellStyle name="Comma 2 2 3 5 2" xfId="7687" xr:uid="{97027858-611F-47F5-AE7F-81500513A6CF}"/>
    <cellStyle name="Comma 2 2 3 5 2 2" xfId="15621" xr:uid="{5C80CD9E-4356-41DB-86D0-A356F9602039}"/>
    <cellStyle name="Comma 2 2 3 5 2 2 2" xfId="24636" xr:uid="{9166A5E7-B847-4850-BB6C-9357B18B9A64}"/>
    <cellStyle name="Comma 2 2 3 5 3" xfId="13422" xr:uid="{94613A6D-A198-4D5A-8636-B20E391BB5FB}"/>
    <cellStyle name="Comma 2 2 3 5 3 2" xfId="22445" xr:uid="{D46BE660-71CD-4CBD-AF7B-6EBF563EF210}"/>
    <cellStyle name="Comma 2 2 3 6" xfId="5868" xr:uid="{D54B5BC7-0242-49ED-A303-6F1C6C776548}"/>
    <cellStyle name="Comma 2 2 3 6 2" xfId="14153" xr:uid="{707E0FA6-3DFA-4A1D-832C-0317C9398D2D}"/>
    <cellStyle name="Comma 2 2 3 6 2 2" xfId="23175" xr:uid="{5D4C8D75-1DC1-421C-B397-60577DA4FC55}"/>
    <cellStyle name="Comma 2 2 3 7" xfId="8437" xr:uid="{57B392E4-DF4A-4B30-B252-FDD425B3738F}"/>
    <cellStyle name="Comma 2 2 3 7 2" xfId="16350" xr:uid="{657DE9D4-88A9-47C7-94EE-6CB7C1CB6F8E}"/>
    <cellStyle name="Comma 2 2 3 7 2 2" xfId="25367" xr:uid="{253A2F63-6941-434D-BB1D-B2ED751D4EF1}"/>
    <cellStyle name="Comma 2 2 3 7 3" xfId="12175" xr:uid="{05F46DB5-366A-4D21-A80D-FE306A129885}"/>
    <cellStyle name="Comma 2 2 3 7 4" xfId="21241" xr:uid="{75782978-20F5-4ECA-854A-46820DAAA54C}"/>
    <cellStyle name="Comma 2 2 3 8" xfId="12282" xr:uid="{3865EC0C-BC40-4D3F-8301-6D2C444501C9}"/>
    <cellStyle name="Comma 2 2 3 8 2" xfId="21339" xr:uid="{51B64A2B-C3AF-45F5-949C-A909BD5A4E60}"/>
    <cellStyle name="Comma 2 2 3 9" xfId="26865" xr:uid="{FF873F12-7391-4C18-9900-7220405105D3}"/>
    <cellStyle name="Comma 2 2 4" xfId="214" xr:uid="{35668303-F5D3-432B-B4DA-08F88A397A0C}"/>
    <cellStyle name="Comma 2 2 4 2" xfId="215" xr:uid="{74DB9BA4-0210-477F-A9C9-AFDF73CBB599}"/>
    <cellStyle name="Comma 2 2 4 2 2" xfId="2169" xr:uid="{99A8CB74-803A-4041-85FD-0689F50466CC}"/>
    <cellStyle name="Comma 2 2 4 2 2 2" xfId="4186" xr:uid="{C3E4B84B-862F-4C03-BB96-A37247F2966C}"/>
    <cellStyle name="Comma 2 2 4 2 2 2 2" xfId="16264" xr:uid="{6D98609E-2C3E-4B5C-8936-CF1FF6C690BD}"/>
    <cellStyle name="Comma 2 2 4 2 2 2 2 2" xfId="25280" xr:uid="{2AD2717D-3710-46EB-8254-7FC239C1BD69}"/>
    <cellStyle name="Comma 2 2 4 2 2 3" xfId="6507" xr:uid="{E4E66889-0042-456B-B756-A04E3F5A4106}"/>
    <cellStyle name="Comma 2 2 4 2 2 3 2" xfId="14785" xr:uid="{0C8C065D-28F2-4D83-9592-0A5D65526797}"/>
    <cellStyle name="Comma 2 2 4 2 2 3 2 2" xfId="23807" xr:uid="{EF9B3F24-C838-47C3-B72D-F79EA31A5B50}"/>
    <cellStyle name="Comma 2 2 4 2 2 4" xfId="14076" xr:uid="{341B4A7A-672C-43E0-88FC-680DD8FEBD20}"/>
    <cellStyle name="Comma 2 2 4 2 2 4 2" xfId="23098" xr:uid="{6AE78412-891C-41E0-B136-7B842079B97B}"/>
    <cellStyle name="Comma 2 2 4 2 2 5" xfId="27039" xr:uid="{7DEC483B-D993-4C09-A400-EED6EE3D2CD1}"/>
    <cellStyle name="Comma 2 2 4 2 3" xfId="3529" xr:uid="{63C654F7-8AB3-4BE0-91C1-02371CFAD872}"/>
    <cellStyle name="Comma 2 2 4 2 3 2" xfId="7689" xr:uid="{FF31A269-B425-4255-9DA4-720D79983B72}"/>
    <cellStyle name="Comma 2 2 4 2 3 2 2" xfId="15623" xr:uid="{805F7C4B-52F3-4A9A-8CF6-4CEB3E40706E}"/>
    <cellStyle name="Comma 2 2 4 2 3 2 2 2" xfId="24638" xr:uid="{6C6CB3C6-8D56-49FA-B8CB-F67220B9B0C0}"/>
    <cellStyle name="Comma 2 2 4 2 3 3" xfId="13424" xr:uid="{15E8B3FD-01C5-4FB1-8E87-EFC900D0F741}"/>
    <cellStyle name="Comma 2 2 4 2 3 3 2" xfId="22447" xr:uid="{DE709244-941E-48CD-946E-88001F0749F4}"/>
    <cellStyle name="Comma 2 2 4 2 4" xfId="3437" xr:uid="{3571651B-A308-4427-BECB-B2FC31F5A525}"/>
    <cellStyle name="Comma 2 2 4 2 4 2" xfId="15549" xr:uid="{86D55CE6-C62F-415E-9518-3431A5503D94}"/>
    <cellStyle name="Comma 2 2 4 2 4 2 2" xfId="24565" xr:uid="{23D26D56-FFFA-43CA-8D06-89EE7A29CFD8}"/>
    <cellStyle name="Comma 2 2 4 2 5" xfId="5870" xr:uid="{F75D7395-34CC-4859-920B-50D04B9ABC82}"/>
    <cellStyle name="Comma 2 2 4 2 5 2" xfId="14155" xr:uid="{76D25A74-2E78-4E3C-AC35-0D0EF35BFF4F}"/>
    <cellStyle name="Comma 2 2 4 2 5 2 2" xfId="23177" xr:uid="{F6D4C600-7D24-4920-872E-FD0F27273506}"/>
    <cellStyle name="Comma 2 2 4 2 6" xfId="13320" xr:uid="{729FDF4C-28F7-46CA-A767-059538920618}"/>
    <cellStyle name="Comma 2 2 4 2 6 2" xfId="22345" xr:uid="{2FC56FA0-DCA7-4936-B486-988E8813EDD6}"/>
    <cellStyle name="Comma 2 2 4 2 7" xfId="26919" xr:uid="{403DB2FF-4070-4DFA-B27A-076D9FABD8DC}"/>
    <cellStyle name="Comma 2 2 4 3" xfId="2168" xr:uid="{54DD9560-0704-423C-911B-1BCA7C6E29E5}"/>
    <cellStyle name="Comma 2 2 4 3 2" xfId="4185" xr:uid="{3DF45DFB-F0EA-436C-98C9-0B854E49E9BA}"/>
    <cellStyle name="Comma 2 2 4 3 2 2" xfId="16263" xr:uid="{ED3B49A7-5CE9-4E68-9894-1A58E4F085AD}"/>
    <cellStyle name="Comma 2 2 4 3 2 2 2" xfId="25279" xr:uid="{FD185D18-86F1-4E3B-92FF-382AF88F323D}"/>
    <cellStyle name="Comma 2 2 4 3 3" xfId="6506" xr:uid="{8EE705F7-EA5B-4A90-B7AB-7151C9BB7235}"/>
    <cellStyle name="Comma 2 2 4 3 3 2" xfId="14784" xr:uid="{F9524752-6917-4AE2-93F6-F1F6C05A7BAB}"/>
    <cellStyle name="Comma 2 2 4 3 3 2 2" xfId="23806" xr:uid="{389FE62C-7141-4C97-A07D-0638863F8E1E}"/>
    <cellStyle name="Comma 2 2 4 3 4" xfId="14075" xr:uid="{B9920E0B-1F7C-4C20-9994-348FFD0B5541}"/>
    <cellStyle name="Comma 2 2 4 3 4 2" xfId="23097" xr:uid="{B425F679-C660-4E17-BF01-F1A1786AF560}"/>
    <cellStyle name="Comma 2 2 4 3 5" xfId="26901" xr:uid="{BE71EAC5-733C-4499-B363-8F075822FF21}"/>
    <cellStyle name="Comma 2 2 4 4" xfId="3528" xr:uid="{4587C3D9-826B-478C-BB4E-4C7535D9D54A}"/>
    <cellStyle name="Comma 2 2 4 4 2" xfId="7688" xr:uid="{08CF5C35-77E2-4069-B017-BF2BBB38ACE2}"/>
    <cellStyle name="Comma 2 2 4 4 2 2" xfId="15622" xr:uid="{2EA73BD6-4B5E-4258-996A-3363204C731A}"/>
    <cellStyle name="Comma 2 2 4 4 2 2 2" xfId="24637" xr:uid="{B6DB50B3-34E0-45B8-A690-BE4946D942B3}"/>
    <cellStyle name="Comma 2 2 4 4 3" xfId="13423" xr:uid="{E986842B-4E14-473C-BF94-488273B6A169}"/>
    <cellStyle name="Comma 2 2 4 4 3 2" xfId="22446" xr:uid="{E15939E3-59CF-413E-90E1-CE4B57087DA5}"/>
    <cellStyle name="Comma 2 2 4 5" xfId="3436" xr:uid="{99C22593-D3B7-42BF-A174-1F63F1D0CAFA}"/>
    <cellStyle name="Comma 2 2 4 5 2" xfId="15548" xr:uid="{6B54261D-ADD7-43CD-92A9-23F07DBA6AB5}"/>
    <cellStyle name="Comma 2 2 4 5 2 2" xfId="24564" xr:uid="{E1B2183B-4DC3-4C8C-8099-E0CB0D2330CB}"/>
    <cellStyle name="Comma 2 2 4 6" xfId="5869" xr:uid="{C4F3CF9A-8FBA-4BCC-B308-9AACD0F9EAC9}"/>
    <cellStyle name="Comma 2 2 4 6 2" xfId="14154" xr:uid="{C87C3DE4-0B11-4464-8F18-CF6C08571E1B}"/>
    <cellStyle name="Comma 2 2 4 6 2 2" xfId="23176" xr:uid="{EE15C63C-48FB-45D7-B984-CB9B0FAA2CB4}"/>
    <cellStyle name="Comma 2 2 4 7" xfId="13319" xr:uid="{E5E859B8-F72A-4821-AB3A-21BAF303CEF4}"/>
    <cellStyle name="Comma 2 2 4 7 2" xfId="22344" xr:uid="{42879E96-9BD0-4C17-9D21-8EEFA65B27D7}"/>
    <cellStyle name="Comma 2 2 4 8" xfId="26985" xr:uid="{0750A462-F8ED-4393-8672-F4AA63F2A9B9}"/>
    <cellStyle name="Comma 2 2 5" xfId="2164" xr:uid="{0F6C2845-4DF6-41F2-B438-CF7758D52BCE}"/>
    <cellStyle name="Comma 2 2 5 2" xfId="4181" xr:uid="{C22B4FBA-6F4E-4421-A433-288871690688}"/>
    <cellStyle name="Comma 2 2 5 2 2" xfId="8318" xr:uid="{088691E9-3B45-49F4-9425-89D6269380C7}"/>
    <cellStyle name="Comma 2 2 5 2 2 2" xfId="16259" xr:uid="{D13F1DB7-3946-499B-82B1-73B3EC6C0CC4}"/>
    <cellStyle name="Comma 2 2 5 2 2 2 2" xfId="25275" xr:uid="{249BEC4A-1D41-4398-9E75-65ECAC05F6FF}"/>
    <cellStyle name="Comma 2 2 5 2 3" xfId="14071" xr:uid="{C24787CA-66E5-4710-AF06-25344F7BF05A}"/>
    <cellStyle name="Comma 2 2 5 2 3 2" xfId="23093" xr:uid="{729C21ED-3EC8-4B36-8BEA-988266022014}"/>
    <cellStyle name="Comma 2 2 5 2 4" xfId="26953" xr:uid="{00D5716F-A0F2-4848-8FC3-CEDA68B1A597}"/>
    <cellStyle name="Comma 2 2 5 3" xfId="3432" xr:uid="{554F4E1B-5E33-4DA9-8B0A-B2626B6B06E8}"/>
    <cellStyle name="Comma 2 2 5 3 2" xfId="15544" xr:uid="{54EAF3F7-89F7-436B-9D4E-8E9B5659A944}"/>
    <cellStyle name="Comma 2 2 5 3 2 2" xfId="24560" xr:uid="{2D5DE127-107A-4967-8A73-5E3BC17CD1E6}"/>
    <cellStyle name="Comma 2 2 5 4" xfId="6502" xr:uid="{5F8A3FB2-A249-4765-8B07-42A1EEC450C7}"/>
    <cellStyle name="Comma 2 2 5 4 2" xfId="14780" xr:uid="{1E3A2392-D5C5-4921-A3DB-63D665BE1DF8}"/>
    <cellStyle name="Comma 2 2 5 4 2 2" xfId="23802" xr:uid="{017E321C-C12B-434A-8607-807021E41E49}"/>
    <cellStyle name="Comma 2 2 5 5" xfId="13315" xr:uid="{D3FB5A2C-BC91-4646-BF89-D1648A54D7F4}"/>
    <cellStyle name="Comma 2 2 5 5 2" xfId="22340" xr:uid="{3D244461-7BC0-4EAA-8498-84156BF903FC}"/>
    <cellStyle name="Comma 2 2 5 6" xfId="27008" xr:uid="{978F0785-F0B9-4817-8852-90B7192E49F2}"/>
    <cellStyle name="Comma 2 2 6" xfId="2269" xr:uid="{E4CAB647-387D-41F7-BC98-768FCC0107D4}"/>
    <cellStyle name="Comma 2 2 6 2" xfId="4226" xr:uid="{F59A0B86-BD34-4A76-9AB6-20E9D9B6CBBC}"/>
    <cellStyle name="Comma 2 2 6 2 2" xfId="8358" xr:uid="{1507D0C1-D127-4097-BF19-3999475A1A90}"/>
    <cellStyle name="Comma 2 2 6 2 2 2" xfId="16303" xr:uid="{51FCEDE3-D25B-4041-881A-B00118CC5F2D}"/>
    <cellStyle name="Comma 2 2 6 2 2 2 2" xfId="25319" xr:uid="{00DF1839-D865-4B48-82E5-F05BFAB2613D}"/>
    <cellStyle name="Comma 2 2 6 2 3" xfId="14116" xr:uid="{FE81C43A-F897-4BEB-99CB-84CCD6D3F17F}"/>
    <cellStyle name="Comma 2 2 6 2 3 2" xfId="23138" xr:uid="{FA86A02F-6B45-4449-AC2F-49BA72272A76}"/>
    <cellStyle name="Comma 2 2 6 2 4" xfId="26931" xr:uid="{9F95EA79-4529-443F-8E2F-83498CF1E7CF}"/>
    <cellStyle name="Comma 2 2 6 2 5" xfId="26924" xr:uid="{97236662-A1AE-4E17-BF1B-D4AFF706769B}"/>
    <cellStyle name="Comma 2 2 6 3" xfId="3479" xr:uid="{26FB3EEA-4694-418D-98F9-2A3370C38726}"/>
    <cellStyle name="Comma 2 2 6 3 2" xfId="15585" xr:uid="{99F72072-FAC3-4100-B852-999EB0F719E4}"/>
    <cellStyle name="Comma 2 2 6 3 2 2" xfId="24601" xr:uid="{2CB9F644-9270-40A6-A888-ECA5FBFF8CAA}"/>
    <cellStyle name="Comma 2 2 6 4" xfId="6546" xr:uid="{38F53B8F-6768-4B5B-9EB5-C8A51C9F5E5F}"/>
    <cellStyle name="Comma 2 2 6 4 2" xfId="14824" xr:uid="{6CAD111A-F363-42FB-AF5E-9534B3EF86BE}"/>
    <cellStyle name="Comma 2 2 6 4 2 2" xfId="23846" xr:uid="{DAED73E1-BA68-4D14-8DBF-04F4EDF92CAA}"/>
    <cellStyle name="Comma 2 2 6 5" xfId="13375" xr:uid="{E9DC5742-C140-4BE8-B9EC-8630E46E7D61}"/>
    <cellStyle name="Comma 2 2 6 5 2" xfId="22398" xr:uid="{1EE44FA1-8540-41A7-A682-F2ADA7EF5677}"/>
    <cellStyle name="Comma 2 2 6 6" xfId="26954" xr:uid="{236554CD-3B75-47AD-A9D4-94FD4750D1E8}"/>
    <cellStyle name="Comma 2 2 6 7" xfId="27010" xr:uid="{7C9991BE-856E-4F2C-A6AE-E695A7F24D02}"/>
    <cellStyle name="Comma 2 2 7" xfId="287" xr:uid="{1DB64110-86B4-40ED-8A72-29C1EAE60674}"/>
    <cellStyle name="Comma 2 2 7 2" xfId="3561" xr:uid="{544A2BF0-5A21-4F40-9633-3817533828E6}"/>
    <cellStyle name="Comma 2 2 7 2 2" xfId="15654" xr:uid="{02C5EBB4-4D30-4ABD-83B6-324DEEDD3606}"/>
    <cellStyle name="Comma 2 2 7 2 2 2" xfId="24669" xr:uid="{CB0911DB-9A52-45F5-AA7F-BD5F74D066FF}"/>
    <cellStyle name="Comma 2 2 7 3" xfId="5900" xr:uid="{F0CB7AEB-CD8A-4192-8D43-7F5991E8560A}"/>
    <cellStyle name="Comma 2 2 7 3 2" xfId="14185" xr:uid="{8CA329BC-9254-4B77-BBB1-E840E7D09AB1}"/>
    <cellStyle name="Comma 2 2 7 3 2 2" xfId="23207" xr:uid="{3F876FFB-4687-4ED6-B61B-FCFCA002AAFF}"/>
    <cellStyle name="Comma 2 2 7 4" xfId="13454" xr:uid="{DB1657C4-4DCB-44DC-B3C6-310E3478BEC0}"/>
    <cellStyle name="Comma 2 2 7 4 2" xfId="22477" xr:uid="{9552AE64-3344-4BF6-A5FE-031D2781DF32}"/>
    <cellStyle name="Comma 2 2 8" xfId="3524" xr:uid="{C78B4A31-9F1D-4F0E-8E9B-1F520E8BDD7E}"/>
    <cellStyle name="Comma 2 2 8 2" xfId="7684" xr:uid="{3AC10A71-B729-4461-A8BC-9B8DFC6CD210}"/>
    <cellStyle name="Comma 2 2 8 2 2" xfId="15618" xr:uid="{6B153DC6-04DF-4CB2-98E7-E572E733758E}"/>
    <cellStyle name="Comma 2 2 8 2 2 2" xfId="24633" xr:uid="{771E1D87-C8A7-4DE8-A582-3D1E61764BE8}"/>
    <cellStyle name="Comma 2 2 8 3" xfId="13419" xr:uid="{B2373070-25F9-43CC-A751-77CB970D5E17}"/>
    <cellStyle name="Comma 2 2 8 3 2" xfId="22442" xr:uid="{8A9F331B-D940-4DBC-84B3-7CB4AC1CFC50}"/>
    <cellStyle name="Comma 2 2 9" xfId="5865" xr:uid="{2D62C1C3-23EA-47E7-BA4D-C34EDC1CDEB1}"/>
    <cellStyle name="Comma 2 2 9 2" xfId="14150" xr:uid="{9BE6942B-AC86-44CB-9EB7-91E7B91EC65A}"/>
    <cellStyle name="Comma 2 2 9 2 2" xfId="23172" xr:uid="{142991D0-1F22-4D09-9D96-B8CEB604BEFB}"/>
    <cellStyle name="Comma 2 20" xfId="27177" xr:uid="{3F5B5451-AD00-40AC-AB82-5AA72D5CB6B9}"/>
    <cellStyle name="Comma 2 21" xfId="102" xr:uid="{66DA97C6-49FA-45E9-B084-FDE9D7789C9E}"/>
    <cellStyle name="Comma 2 3" xfId="70" xr:uid="{72F82E4B-69F8-49F1-832B-4A1C3131B5A8}"/>
    <cellStyle name="Comma 2 3 10" xfId="26501" xr:uid="{58A0B713-4338-49D6-B9C1-7F398576E234}"/>
    <cellStyle name="Comma 2 3 11" xfId="26992" xr:uid="{F51EFB55-A678-4A53-8395-2351C1DC0AAC}"/>
    <cellStyle name="Comma 2 3 12" xfId="27158" xr:uid="{33D48103-891D-4F5B-8B19-B9612CEFAFE6}"/>
    <cellStyle name="Comma 2 3 13" xfId="27221" xr:uid="{ADEB90EE-C873-45A2-B77B-07E2B9B53399}"/>
    <cellStyle name="Comma 2 3 14" xfId="216" xr:uid="{153F8394-3047-4282-88BC-D81AD669DEEE}"/>
    <cellStyle name="Comma 2 3 15" xfId="27308" xr:uid="{878DD2CC-C819-41D9-8F9F-267EE68309E9}"/>
    <cellStyle name="Comma 2 3 16" xfId="312" xr:uid="{5EEAF4B9-C2FF-4488-B920-271D48A59A08}"/>
    <cellStyle name="Comma 2 3 16 2" xfId="3572" xr:uid="{D7095F48-F7B9-486D-B8C3-B637E2C5A942}"/>
    <cellStyle name="Comma 2 3 16 2 2" xfId="7730" xr:uid="{01E17A39-BCAC-4AF2-94B7-C8AA68D06CBB}"/>
    <cellStyle name="Comma 2 3 16 2 2 2" xfId="15663" xr:uid="{12FAC622-C2CF-4B03-B422-57DCF85915CA}"/>
    <cellStyle name="Comma 2 3 16 2 2 2 2" xfId="24678" xr:uid="{7B9428F9-24F7-4501-9C4D-D887800B03AD}"/>
    <cellStyle name="Comma 2 3 16 2 3" xfId="13465" xr:uid="{037FB5EB-710D-4057-9FF7-344C19EDD2AC}"/>
    <cellStyle name="Comma 2 3 16 2 3 2" xfId="22488" xr:uid="{CC696B9C-13CD-4700-9319-E1EBB8FF3582}"/>
    <cellStyle name="Comma 2 3 16 3" xfId="5909" xr:uid="{85A91A86-D2E2-4610-B704-9D7E81493862}"/>
    <cellStyle name="Comma 2 3 16 3 2" xfId="14194" xr:uid="{7B3C1C5D-6FBA-415C-9075-13DC9598C628}"/>
    <cellStyle name="Comma 2 3 16 3 2 2" xfId="23216" xr:uid="{9BD5DC0A-2281-4664-A516-311BF570C119}"/>
    <cellStyle name="Comma 2 3 16 4" xfId="12293" xr:uid="{0FF225B1-3D0F-4E7F-BC02-A3178E580AF3}"/>
    <cellStyle name="Comma 2 3 16 4 2" xfId="21349" xr:uid="{9B55C3B6-07EE-4E95-B170-F1EACE81F473}"/>
    <cellStyle name="Comma 2 3 2" xfId="834" xr:uid="{B98C80EC-9DB1-4761-886F-39785FABE162}"/>
    <cellStyle name="Comma 2 3 2 2" xfId="1439" xr:uid="{0B14DFBE-C46C-4CFE-B83D-8B3463E8602A}"/>
    <cellStyle name="Comma 2 3 2 2 2" xfId="1933" xr:uid="{C475E659-04F3-42BC-83A7-1186B18CC252}"/>
    <cellStyle name="Comma 2 3 2 2 2 2" xfId="4024" xr:uid="{59726FC2-F379-4D89-BAF6-EE9960DDD91D}"/>
    <cellStyle name="Comma 2 3 2 2 2 2 2" xfId="8161" xr:uid="{B2692694-C33A-4A40-AEF1-36CBB9F311DC}"/>
    <cellStyle name="Comma 2 3 2 2 2 2 2 2" xfId="16102" xr:uid="{592854A8-87DD-4653-AB06-9F2E302F59BB}"/>
    <cellStyle name="Comma 2 3 2 2 2 2 2 2 2" xfId="25118" xr:uid="{1052F8FC-1026-4035-BECB-5F839499A555}"/>
    <cellStyle name="Comma 2 3 2 2 2 2 3" xfId="13914" xr:uid="{9CF8EEF6-2BDB-4CB0-B297-5A301C5F20FA}"/>
    <cellStyle name="Comma 2 3 2 2 2 2 3 2" xfId="22936" xr:uid="{707480CB-2E86-4662-9C03-B3C46B684466}"/>
    <cellStyle name="Comma 2 3 2 2 2 3" xfId="6345" xr:uid="{81A231D8-187D-43FB-83DC-E6C358BACB20}"/>
    <cellStyle name="Comma 2 3 2 2 2 3 2" xfId="14623" xr:uid="{67AB17DC-2AE2-444D-A509-719EE34993CD}"/>
    <cellStyle name="Comma 2 3 2 2 2 3 2 2" xfId="23645" xr:uid="{EDF0E6C8-F08B-408F-B8C4-6C4396BF5FDB}"/>
    <cellStyle name="Comma 2 3 2 2 2 4" xfId="13152" xr:uid="{B15C6E1C-C833-4E7A-B47A-9434BCE238F3}"/>
    <cellStyle name="Comma 2 3 2 2 2 4 2" xfId="22175" xr:uid="{4252FF9D-C196-4737-B11E-48A1F8F6A080}"/>
    <cellStyle name="Comma 2 3 2 2 3" xfId="3839" xr:uid="{23DA6C42-042B-4E09-949E-01C965CF9001}"/>
    <cellStyle name="Comma 2 3 2 2 3 2" xfId="7977" xr:uid="{DC40EDAC-F99F-44C6-B932-0129BFC1793D}"/>
    <cellStyle name="Comma 2 3 2 2 3 2 2" xfId="15918" xr:uid="{E2884181-ACBB-407A-953C-6CFBBBCE5844}"/>
    <cellStyle name="Comma 2 3 2 2 3 2 2 2" xfId="24934" xr:uid="{B0F29A56-45D4-4FCE-BA2D-DC60645EDDAA}"/>
    <cellStyle name="Comma 2 3 2 2 3 3" xfId="13730" xr:uid="{FF4FC9D8-46A9-4DAF-9978-1530FF5E3763}"/>
    <cellStyle name="Comma 2 3 2 2 3 3 2" xfId="22752" xr:uid="{771275AE-88D1-46FB-8C43-C69AA72B6AA3}"/>
    <cellStyle name="Comma 2 3 2 2 4" xfId="6158" xr:uid="{0B75BA8D-376F-4E0F-8A89-76AD98C2FCC9}"/>
    <cellStyle name="Comma 2 3 2 2 4 2" xfId="14439" xr:uid="{9584FD15-98F4-4BED-8C72-53C67230A1E2}"/>
    <cellStyle name="Comma 2 3 2 2 4 2 2" xfId="23461" xr:uid="{835DB6C9-539A-4E6F-BED3-BD6C835CFE04}"/>
    <cellStyle name="Comma 2 3 2 2 5" xfId="12814" xr:uid="{7F60A06F-05B6-4439-992D-D8CA0FAEB7BE}"/>
    <cellStyle name="Comma 2 3 2 2 5 2" xfId="21847" xr:uid="{3F66177F-6735-4BF7-ACD5-FA1755E49348}"/>
    <cellStyle name="Comma 2 3 2 3" xfId="3681" xr:uid="{DECE51A1-56FB-47DF-BCCF-2A54ACE6A256}"/>
    <cellStyle name="Comma 2 3 2 3 2" xfId="7821" xr:uid="{10CFBF08-A3CB-4EEF-9DFB-908AB7F2FC76}"/>
    <cellStyle name="Comma 2 3 2 3 2 2" xfId="15762" xr:uid="{D901CB6B-1474-42E0-87B0-5E1B6916153D}"/>
    <cellStyle name="Comma 2 3 2 3 2 2 2" xfId="24778" xr:uid="{87E127CC-1A4B-4D00-8C14-2E9006D9E641}"/>
    <cellStyle name="Comma 2 3 2 3 3" xfId="13573" xr:uid="{3118C2B5-6A16-4CC1-AB4A-0F5589A37116}"/>
    <cellStyle name="Comma 2 3 2 3 3 2" xfId="22595" xr:uid="{30B3555E-F548-49FC-9F3C-96488582441B}"/>
    <cellStyle name="Comma 2 3 2 4" xfId="6001" xr:uid="{B23EBAB7-3E27-4549-8C67-4AD60651C3C2}"/>
    <cellStyle name="Comma 2 3 2 4 2" xfId="14283" xr:uid="{0D3AE19E-9ED0-4DC0-9F3E-ED056B19E864}"/>
    <cellStyle name="Comma 2 3 2 4 2 2" xfId="23305" xr:uid="{A9392AE6-42C8-4F03-B9C6-1119466E3A05}"/>
    <cellStyle name="Comma 2 3 2 5" xfId="8563" xr:uid="{E3F6A0FE-5697-4BA9-956F-F585526F0679}"/>
    <cellStyle name="Comma 2 3 2 5 2" xfId="16422" xr:uid="{61402753-68B5-419B-A9F7-E378B315E47D}"/>
    <cellStyle name="Comma 2 3 2 5 2 2" xfId="25441" xr:uid="{69F740F0-93DC-4BB6-AD73-AF62CA324FE0}"/>
    <cellStyle name="Comma 2 3 2 5 3" xfId="12225" xr:uid="{111CA16E-CA9F-463D-8FAE-D84154998F81}"/>
    <cellStyle name="Comma 2 3 2 5 4" xfId="21291" xr:uid="{272AFA1B-1C52-4284-AF8A-FD6DF7A4FF44}"/>
    <cellStyle name="Comma 2 3 2 6" xfId="12461" xr:uid="{590F50D6-7EAA-437C-88E0-CCFB62F66C89}"/>
    <cellStyle name="Comma 2 3 2 6 2" xfId="21503" xr:uid="{943CE710-47C0-42C2-94AC-8E227F515941}"/>
    <cellStyle name="Comma 2 3 2 7" xfId="12887" xr:uid="{189469E0-14D6-45AA-8061-ED962F620F8E}"/>
    <cellStyle name="Comma 2 3 2 7 2" xfId="26257" xr:uid="{5632675C-46A4-4DC7-9C27-12EFD76C0FDA}"/>
    <cellStyle name="Comma 2 3 2 8" xfId="27020" xr:uid="{D9037C8D-8B52-42C1-BDAC-5FEE9A78AFB7}"/>
    <cellStyle name="Comma 2 3 2 9" xfId="26917" xr:uid="{47356AED-0CA5-4A64-9DCD-2B965E96BA34}"/>
    <cellStyle name="Comma 2 3 3" xfId="2170" xr:uid="{02202404-313D-4937-A6ED-60FE8BE587EE}"/>
    <cellStyle name="Comma 2 3 3 2" xfId="4187" xr:uid="{D8C90072-08BB-4FC7-8D1F-E033DD352206}"/>
    <cellStyle name="Comma 2 3 3 2 2" xfId="8322" xr:uid="{377397F9-7988-4C34-BF4A-8B2B58EED98F}"/>
    <cellStyle name="Comma 2 3 3 2 2 2" xfId="16265" xr:uid="{FE9D93B4-8B0B-458D-BAF2-1644F0C94859}"/>
    <cellStyle name="Comma 2 3 3 2 2 2 2" xfId="25281" xr:uid="{3195488D-C563-400E-BA5D-91E2CFA6D9CC}"/>
    <cellStyle name="Comma 2 3 3 2 3" xfId="14077" xr:uid="{4A43BBE9-2732-47D9-9041-19E8A80A145A}"/>
    <cellStyle name="Comma 2 3 3 2 3 2" xfId="23099" xr:uid="{4D1814A1-91A5-466D-AAC7-D81E27223821}"/>
    <cellStyle name="Comma 2 3 3 3" xfId="3438" xr:uid="{CB690B74-B22B-441E-A7A9-14C076234CB1}"/>
    <cellStyle name="Comma 2 3 3 3 2" xfId="15550" xr:uid="{92BDB66B-0749-4660-8617-7B3212E7AF5E}"/>
    <cellStyle name="Comma 2 3 3 3 2 2" xfId="24566" xr:uid="{422E0945-6408-4BA6-9148-6CDC26D423B7}"/>
    <cellStyle name="Comma 2 3 3 4" xfId="6508" xr:uid="{46E96EB2-0265-4401-ADD1-0E97D37D0A47}"/>
    <cellStyle name="Comma 2 3 3 4 2" xfId="14786" xr:uid="{0CE15FBF-B188-4D9F-947D-A52FDACB1871}"/>
    <cellStyle name="Comma 2 3 3 4 2 2" xfId="23808" xr:uid="{DBCB5FD3-04C0-47CA-AD74-50DD02B41106}"/>
    <cellStyle name="Comma 2 3 3 5" xfId="13321" xr:uid="{B3ABADC0-81C9-43F6-8294-D3B42A410AB6}"/>
    <cellStyle name="Comma 2 3 3 5 2" xfId="22346" xr:uid="{4B28B425-2A8C-47A6-806B-3A0B5F5FF44D}"/>
    <cellStyle name="Comma 2 3 4" xfId="2346" xr:uid="{3AA81723-607E-439E-9695-F48E49297220}"/>
    <cellStyle name="Comma 2 3 4 2" xfId="4253" xr:uid="{F94CD3AA-8B4B-43D3-873A-86D4D85E3217}"/>
    <cellStyle name="Comma 2 3 4 2 2" xfId="8384" xr:uid="{DF2312CA-79DB-4752-9E3F-4769B4DD8A28}"/>
    <cellStyle name="Comma 2 3 4 2 2 2" xfId="16329" xr:uid="{322C4598-E999-4D8E-AA0D-5970575714BD}"/>
    <cellStyle name="Comma 2 3 4 2 2 2 2" xfId="25345" xr:uid="{AB854F60-5C18-4380-AE6F-0A02EF16EC9B}"/>
    <cellStyle name="Comma 2 3 4 2 3" xfId="14142" xr:uid="{858CD1DF-BD2A-4298-B3C5-9776B25F579E}"/>
    <cellStyle name="Comma 2 3 4 2 3 2" xfId="23164" xr:uid="{FAD4A0A0-9019-4D10-98F4-76EEC22F1C55}"/>
    <cellStyle name="Comma 2 3 4 3" xfId="3518" xr:uid="{BAC41B4F-8744-4D90-A8B2-5558DA9E011A}"/>
    <cellStyle name="Comma 2 3 4 3 2" xfId="15613" xr:uid="{B9277587-8307-4016-A5DA-4583FD2517F3}"/>
    <cellStyle name="Comma 2 3 4 3 2 2" xfId="24628" xr:uid="{2FB25EA4-F53B-4831-83E5-455457C5CD36}"/>
    <cellStyle name="Comma 2 3 4 4" xfId="6572" xr:uid="{D378B6C4-0EB9-46D2-8C4B-687D70105AA9}"/>
    <cellStyle name="Comma 2 3 4 4 2" xfId="14850" xr:uid="{FCEC11C4-784F-4DF3-B234-B740C01DBDCD}"/>
    <cellStyle name="Comma 2 3 4 4 2 2" xfId="23872" xr:uid="{829207B8-8451-4B3B-83B4-6D67AAA9E96F}"/>
    <cellStyle name="Comma 2 3 4 5" xfId="13413" xr:uid="{B906FAFF-BBF7-4ABC-9F0E-1F4CC26BAD98}"/>
    <cellStyle name="Comma 2 3 4 5 2" xfId="22436" xr:uid="{F2989A03-DE8E-4838-8233-855E25C0896F}"/>
    <cellStyle name="Comma 2 3 5" xfId="477" xr:uid="{892AC7C2-84BD-411D-BF0F-074A39B948E1}"/>
    <cellStyle name="Comma 2 3 6" xfId="3530" xr:uid="{5DE60EEB-6067-4F70-BD16-DC9F030E5629}"/>
    <cellStyle name="Comma 2 3 6 2" xfId="7690" xr:uid="{75F9F6D6-5D09-45C4-99E5-77C21AC911C6}"/>
    <cellStyle name="Comma 2 3 6 2 2" xfId="15624" xr:uid="{C2F8CA1D-C728-442A-94AD-7B635013B795}"/>
    <cellStyle name="Comma 2 3 6 2 2 2" xfId="24639" xr:uid="{07314CC8-C156-4A25-AAF3-3039610E4777}"/>
    <cellStyle name="Comma 2 3 6 3" xfId="13425" xr:uid="{755BBFF3-77DA-400D-A3E9-3B9F2A963245}"/>
    <cellStyle name="Comma 2 3 6 3 2" xfId="22448" xr:uid="{6CE855CB-EACF-44AC-AC9E-43BFC02F26D2}"/>
    <cellStyle name="Comma 2 3 7" xfId="5871" xr:uid="{85DCAE41-B595-444D-99F8-07C514D52DB2}"/>
    <cellStyle name="Comma 2 3 7 2" xfId="14156" xr:uid="{019CB5EC-4185-40A3-B208-50EE60EB1C9B}"/>
    <cellStyle name="Comma 2 3 7 2 2" xfId="23178" xr:uid="{A01A3761-9F5C-4166-819A-2FEC732C7CA9}"/>
    <cellStyle name="Comma 2 3 8" xfId="8521" xr:uid="{ECD24A4D-0816-472D-91DE-834128E1E8FE}"/>
    <cellStyle name="Comma 2 3 8 2" xfId="16389" xr:uid="{1259B6D3-B637-486C-9D87-B324190656E2}"/>
    <cellStyle name="Comma 2 3 8 2 2" xfId="25408" xr:uid="{7259C564-5705-4412-8CEF-6E56D8D6223C}"/>
    <cellStyle name="Comma 2 3 8 3" xfId="12199" xr:uid="{254DF832-F381-4908-AC81-EA3221DC19A7}"/>
    <cellStyle name="Comma 2 3 8 4" xfId="21265" xr:uid="{0CC3DE1B-D8EA-4E00-A9F0-534EA3E9E1D8}"/>
    <cellStyle name="Comma 2 3 9" xfId="8481" xr:uid="{7D8AD905-7FE4-4025-9D1D-5AA3B522817C}"/>
    <cellStyle name="Comma 2 3 9 2" xfId="16359" xr:uid="{073F8409-F404-46AB-9B46-1ED2A2C38571}"/>
    <cellStyle name="Comma 2 3 9 2 2" xfId="25377" xr:uid="{1310A500-F531-4827-AE8A-2CD672215D91}"/>
    <cellStyle name="Comma 2 4" xfId="11" xr:uid="{1EE2C46A-3BA3-4041-8C00-B6F419B138DD}"/>
    <cellStyle name="Comma 2 4 10" xfId="8438" xr:uid="{2B601D98-DDE5-4BCF-81C8-7BABC9A5DD69}"/>
    <cellStyle name="Comma 2 4 10 2" xfId="16351" xr:uid="{2DCEB8F3-C75F-4088-9FA9-DC181F080BC8}"/>
    <cellStyle name="Comma 2 4 10 2 2" xfId="25368" xr:uid="{8E4A420E-DF52-4FD3-A72C-27E9E5E5E748}"/>
    <cellStyle name="Comma 2 4 11" xfId="8536" xr:uid="{D81E408E-844F-443D-997A-31532E8B4E30}"/>
    <cellStyle name="Comma 2 4 11 2" xfId="16399" xr:uid="{3495A94E-2AC7-43A5-9FED-8156664ACEF1}"/>
    <cellStyle name="Comma 2 4 11 2 2" xfId="25418" xr:uid="{55209C20-F8C4-4691-81C4-80EF2C1FC92F}"/>
    <cellStyle name="Comma 2 4 11 3" xfId="12208" xr:uid="{CAE3EF2A-2522-489D-B989-5502E55B56A7}"/>
    <cellStyle name="Comma 2 4 11 4" xfId="21274" xr:uid="{634FC0A8-3EDB-4B36-B8F5-A2F9433705E6}"/>
    <cellStyle name="Comma 2 4 12" xfId="8527" xr:uid="{562ADF28-B9FE-4BF4-93D3-5054731C793F}"/>
    <cellStyle name="Comma 2 4 12 2" xfId="16394" xr:uid="{6C948816-E141-4773-AF67-4602A14865B2}"/>
    <cellStyle name="Comma 2 4 12 2 2" xfId="25413" xr:uid="{41B52D40-7343-418D-AA60-3C987F2C662E}"/>
    <cellStyle name="Comma 2 4 13" xfId="12290" xr:uid="{574A40D0-2B1C-4EAF-8973-D438B09E0D4A}"/>
    <cellStyle name="Comma 2 4 13 2" xfId="21346" xr:uid="{46FE5401-B116-4690-8D3A-6EE3FAF3DC0A}"/>
    <cellStyle name="Comma 2 4 14" xfId="12436" xr:uid="{86EB23E6-EA68-4FFC-A9F0-5ADABD8C2D10}"/>
    <cellStyle name="Comma 2 4 14 2" xfId="21478" xr:uid="{B5579FDD-BA29-442A-8122-753E53B94D71}"/>
    <cellStyle name="Comma 2 4 15" xfId="26242" xr:uid="{8543892A-5C1B-4FB2-8494-846FDEC4D05A}"/>
    <cellStyle name="Comma 2 4 16" xfId="26868" xr:uid="{80D5B9EB-831D-47E1-BA4C-CB83FB333F61}"/>
    <cellStyle name="Comma 2 4 17" xfId="217" xr:uid="{F2B94514-38AA-4A94-A9AE-9A244F6C19F3}"/>
    <cellStyle name="Comma 2 4 18" xfId="27117" xr:uid="{316E2A38-380A-47D2-8B63-A95FF1CC8151}"/>
    <cellStyle name="Comma 2 4 19" xfId="27179" xr:uid="{ACA54C9E-F7F0-4A05-9B91-241B1B30207D}"/>
    <cellStyle name="Comma 2 4 2" xfId="175" xr:uid="{FFD6E4A5-11CD-41CD-A28E-D62EE4C6EB6A}"/>
    <cellStyle name="Comma 2 4 2 2" xfId="1454" xr:uid="{AEE96679-40CB-41DF-8074-0E96486E422C}"/>
    <cellStyle name="Comma 2 4 2 2 2" xfId="1938" xr:uid="{0762810C-B8E7-43F9-852F-424883223F6C}"/>
    <cellStyle name="Comma 2 4 2 2 2 2" xfId="4029" xr:uid="{341939EB-A3F1-48F8-B220-5ABDE39483B4}"/>
    <cellStyle name="Comma 2 4 2 2 2 2 2" xfId="8166" xr:uid="{84E4A52F-3347-4DAB-9D95-CD88F958B694}"/>
    <cellStyle name="Comma 2 4 2 2 2 2 2 2" xfId="16107" xr:uid="{3144E504-95A1-494E-815D-3023844E1FA8}"/>
    <cellStyle name="Comma 2 4 2 2 2 2 2 2 2" xfId="25123" xr:uid="{690089A8-D78B-4A1F-93AE-E57D4BB565B9}"/>
    <cellStyle name="Comma 2 4 2 2 2 2 3" xfId="13919" xr:uid="{E68F056A-AA33-4DC8-A4B2-09B8026DBF37}"/>
    <cellStyle name="Comma 2 4 2 2 2 2 3 2" xfId="22941" xr:uid="{A0869B9F-92B9-4CAB-85DB-885703B3FEE8}"/>
    <cellStyle name="Comma 2 4 2 2 2 3" xfId="6350" xr:uid="{9CF16219-5279-4BE8-9B26-C00C40D5BE86}"/>
    <cellStyle name="Comma 2 4 2 2 2 3 2" xfId="14628" xr:uid="{D2EE3598-61F5-4B9E-92C7-D6E98833E225}"/>
    <cellStyle name="Comma 2 4 2 2 2 3 2 2" xfId="23650" xr:uid="{88C278F7-0849-4FFE-860C-277EF981753A}"/>
    <cellStyle name="Comma 2 4 2 2 2 4" xfId="13157" xr:uid="{85B55C2E-0F1F-438C-9097-F4100113F22F}"/>
    <cellStyle name="Comma 2 4 2 2 2 4 2" xfId="22180" xr:uid="{D4391483-202F-4508-A282-D7EF0247B4E5}"/>
    <cellStyle name="Comma 2 4 2 2 3" xfId="3844" xr:uid="{8852C7A3-9486-4F79-A153-6DA281CF9A03}"/>
    <cellStyle name="Comma 2 4 2 2 3 2" xfId="7982" xr:uid="{5CED7005-B517-4DE7-B6F9-B1915935979A}"/>
    <cellStyle name="Comma 2 4 2 2 3 2 2" xfId="15923" xr:uid="{1A5DB978-80C8-4B60-9E69-579E20EB6B79}"/>
    <cellStyle name="Comma 2 4 2 2 3 2 2 2" xfId="24939" xr:uid="{FB11AAFE-3963-4A0B-A3C5-B8157386B9F7}"/>
    <cellStyle name="Comma 2 4 2 2 3 3" xfId="13735" xr:uid="{755E2D46-AE7E-413F-8035-D72AA14D10B6}"/>
    <cellStyle name="Comma 2 4 2 2 3 3 2" xfId="22757" xr:uid="{65305F96-BCBC-45F2-A2B6-A92BC8EF8B26}"/>
    <cellStyle name="Comma 2 4 2 2 4" xfId="6163" xr:uid="{32E51103-DE3A-4D00-9B09-ED2BB9B043B1}"/>
    <cellStyle name="Comma 2 4 2 2 4 2" xfId="14444" xr:uid="{3FE7171F-C857-468C-9719-250238B30A3C}"/>
    <cellStyle name="Comma 2 4 2 2 4 2 2" xfId="23466" xr:uid="{385C1A4D-4053-42E3-87FE-AB1A9FCEDA47}"/>
    <cellStyle name="Comma 2 4 2 2 5" xfId="12822" xr:uid="{2446F86E-9708-4BF7-B4E2-CA3BFEF534FC}"/>
    <cellStyle name="Comma 2 4 2 2 5 2" xfId="21854" xr:uid="{A259FE72-8DA1-41BE-8E88-A12095AF2F4B}"/>
    <cellStyle name="Comma 2 4 2 3" xfId="3686" xr:uid="{7D9D19F1-0037-4589-A555-16DA2F16EB7B}"/>
    <cellStyle name="Comma 2 4 2 3 2" xfId="7826" xr:uid="{F1C507E2-633F-4596-96F6-065B7BB75D01}"/>
    <cellStyle name="Comma 2 4 2 3 2 2" xfId="15767" xr:uid="{421F57DC-328E-4B7F-A4F2-BA164678333D}"/>
    <cellStyle name="Comma 2 4 2 3 2 2 2" xfId="24783" xr:uid="{C240323D-DE68-4236-B248-D6DBF874D13E}"/>
    <cellStyle name="Comma 2 4 2 3 3" xfId="13579" xr:uid="{48D0F1BC-FB95-4FA5-9E99-7432D07670B2}"/>
    <cellStyle name="Comma 2 4 2 3 3 2" xfId="22601" xr:uid="{40253A1B-2A65-4DDB-A0FF-FF1E11E37BBD}"/>
    <cellStyle name="Comma 2 4 2 4" xfId="6006" xr:uid="{CB716642-3F70-42F6-A0C9-F408809E0C27}"/>
    <cellStyle name="Comma 2 4 2 4 2" xfId="14288" xr:uid="{8D0D88A1-6853-44EE-AE77-359B930FDB65}"/>
    <cellStyle name="Comma 2 4 2 4 2 2" xfId="23310" xr:uid="{3765227E-BD92-4EF6-BB98-2ED491D34881}"/>
    <cellStyle name="Comma 2 4 2 5" xfId="8576" xr:uid="{CE86AF17-3691-4A9D-A31D-22788AB6FF41}"/>
    <cellStyle name="Comma 2 4 2 5 2" xfId="16431" xr:uid="{42209B6C-DE72-42C7-A29C-5CC35B5A8E92}"/>
    <cellStyle name="Comma 2 4 2 5 2 2" xfId="25451" xr:uid="{271E71E8-BADF-46B2-9E6A-62982960AAC1}"/>
    <cellStyle name="Comma 2 4 2 5 3" xfId="12236" xr:uid="{0CC6D398-F276-4E8C-8021-2817FCE1778C}"/>
    <cellStyle name="Comma 2 4 2 5 4" xfId="21302" xr:uid="{E06A3ECB-4949-4833-83DB-69631D561DB9}"/>
    <cellStyle name="Comma 2 4 2 6" xfId="12470" xr:uid="{FADE61D3-D2DD-4F04-9496-4903CD106A1A}"/>
    <cellStyle name="Comma 2 4 2 6 2" xfId="21512" xr:uid="{06CA3DB5-F11F-4954-B247-4C7EE25410A3}"/>
    <cellStyle name="Comma 2 4 2 7" xfId="12389" xr:uid="{43636C12-1335-4938-BE8B-EDDA631F7EC9}"/>
    <cellStyle name="Comma 2 4 2 7 2" xfId="25956" xr:uid="{73A1F821-0982-41CF-9544-A69EB3099EFF}"/>
    <cellStyle name="Comma 2 4 2 8" xfId="855" xr:uid="{34C05204-C4A5-4913-821A-115390869DAF}"/>
    <cellStyle name="Comma 2 4 2 9" xfId="26989" xr:uid="{4D15E212-B44B-4502-A348-AFC1A19707A3}"/>
    <cellStyle name="Comma 2 4 20" xfId="27267" xr:uid="{6974124E-B552-465D-93EE-931F381C68B3}"/>
    <cellStyle name="Comma 2 4 3" xfId="1391" xr:uid="{66A2A722-94B0-447E-BED3-FBADB1341C86}"/>
    <cellStyle name="Comma 2 4 3 2" xfId="1914" xr:uid="{2A29BA09-A91E-4365-8625-1C4C5DDAC05C}"/>
    <cellStyle name="Comma 2 4 3 2 2" xfId="4005" xr:uid="{4FB27EEF-89EC-4B8F-93EE-930F0C88D44A}"/>
    <cellStyle name="Comma 2 4 3 2 2 2" xfId="8142" xr:uid="{BD98C2B4-CEFA-410D-9C1A-F70AF66419E9}"/>
    <cellStyle name="Comma 2 4 3 2 2 2 2" xfId="16083" xr:uid="{68EF3BAE-8325-4D02-BD32-66BEFB62DD8E}"/>
    <cellStyle name="Comma 2 4 3 2 2 2 2 2" xfId="25099" xr:uid="{A601E83E-D663-4D82-B495-1051C0BACE3B}"/>
    <cellStyle name="Comma 2 4 3 2 2 3" xfId="13895" xr:uid="{F14CC436-4811-45F8-B27C-95D873C88305}"/>
    <cellStyle name="Comma 2 4 3 2 2 3 2" xfId="22917" xr:uid="{1D50BEA5-36BA-42A6-AD72-901E6431255A}"/>
    <cellStyle name="Comma 2 4 3 2 3" xfId="6326" xr:uid="{F56BD595-88E1-4C9E-AFF7-3CBDED968629}"/>
    <cellStyle name="Comma 2 4 3 2 3 2" xfId="14604" xr:uid="{71EC1242-4C31-4EC4-8468-DEB4D2AB9232}"/>
    <cellStyle name="Comma 2 4 3 2 3 2 2" xfId="23626" xr:uid="{981C079B-5BB5-4EDA-9CAB-0ADA68F15623}"/>
    <cellStyle name="Comma 2 4 3 2 4" xfId="13133" xr:uid="{19510F6A-1C90-4A0E-8FC2-BD277126C291}"/>
    <cellStyle name="Comma 2 4 3 2 4 2" xfId="22156" xr:uid="{9D0F1210-8F79-4505-810F-C1C6DF8109C1}"/>
    <cellStyle name="Comma 2 4 3 3" xfId="3819" xr:uid="{42957FBB-5A94-4793-AB72-EF796EBE2F3F}"/>
    <cellStyle name="Comma 2 4 3 3 2" xfId="7958" xr:uid="{941FB012-B679-456F-A899-8C59F3A83501}"/>
    <cellStyle name="Comma 2 4 3 3 2 2" xfId="15899" xr:uid="{FDCDB384-1785-4104-9076-336B42DE1D71}"/>
    <cellStyle name="Comma 2 4 3 3 2 2 2" xfId="24915" xr:uid="{23721C47-9C00-4206-8B84-C241A899F8B9}"/>
    <cellStyle name="Comma 2 4 3 3 3" xfId="13711" xr:uid="{55052764-9948-48AF-9707-9BCB927BBB7C}"/>
    <cellStyle name="Comma 2 4 3 3 3 2" xfId="22733" xr:uid="{036D0B0F-A302-4205-A856-80E5FC686318}"/>
    <cellStyle name="Comma 2 4 3 4" xfId="6138" xr:uid="{7063E37C-235B-499A-A696-336440F7C14E}"/>
    <cellStyle name="Comma 2 4 3 4 2" xfId="14420" xr:uid="{FE8880C9-9EFD-4B95-8764-08CB71DB89B2}"/>
    <cellStyle name="Comma 2 4 3 4 2 2" xfId="23442" xr:uid="{FC2DDAC8-855C-41EE-BA0E-0A42478B3475}"/>
    <cellStyle name="Comma 2 4 3 5" xfId="12783" xr:uid="{9714E6E8-CEBC-495A-8910-B7D89155C1B1}"/>
    <cellStyle name="Comma 2 4 3 5 2" xfId="21815" xr:uid="{8A2BEA35-D6D5-4308-BECF-4ECF3C39D364}"/>
    <cellStyle name="Comma 2 4 4" xfId="1866" xr:uid="{502D3968-82AD-4BD6-AE5D-86866D2BE8D8}"/>
    <cellStyle name="Comma 2 4 4 2" xfId="3957" xr:uid="{3C6B8EFB-EBF3-4C47-9695-D660ADE5AC33}"/>
    <cellStyle name="Comma 2 4 4 2 2" xfId="8094" xr:uid="{5E6D84C6-EBC0-4EB7-A9AD-A20CD6180BB5}"/>
    <cellStyle name="Comma 2 4 4 2 2 2" xfId="16035" xr:uid="{DF3022CA-C4B4-4544-BB98-91C3DA5A3FD2}"/>
    <cellStyle name="Comma 2 4 4 2 2 2 2" xfId="25051" xr:uid="{6B6218FE-5A78-4FFC-8BAA-630246409292}"/>
    <cellStyle name="Comma 2 4 4 2 3" xfId="13847" xr:uid="{3E2AD0FD-E0FF-41FE-B642-20C5E2707AEE}"/>
    <cellStyle name="Comma 2 4 4 2 3 2" xfId="22869" xr:uid="{0DAFAFE1-8D20-4278-A172-7E9E663B30FA}"/>
    <cellStyle name="Comma 2 4 4 3" xfId="6278" xr:uid="{4B00503A-7216-4B22-A7B2-B192E688B695}"/>
    <cellStyle name="Comma 2 4 4 3 2" xfId="14556" xr:uid="{3B00C97D-7B7F-4824-BC73-9777E7D4725F}"/>
    <cellStyle name="Comma 2 4 4 3 2 2" xfId="23578" xr:uid="{694B0487-FFF5-4380-AB50-0942D57EA07D}"/>
    <cellStyle name="Comma 2 4 4 4" xfId="13085" xr:uid="{327B03A0-B55A-4EA3-9C02-34B6A0AE1C68}"/>
    <cellStyle name="Comma 2 4 4 4 2" xfId="22108" xr:uid="{14E1354C-6BA5-4396-AC90-89BE00BAA017}"/>
    <cellStyle name="Comma 2 4 5" xfId="2171" xr:uid="{7E9E8428-43B1-40CB-B1A2-0453D738C311}"/>
    <cellStyle name="Comma 2 4 5 2" xfId="4188" xr:uid="{D261E1F2-8016-4408-9651-6817EA631D12}"/>
    <cellStyle name="Comma 2 4 5 2 2" xfId="8323" xr:uid="{032EDA28-960F-4666-9D76-A66518085A9C}"/>
    <cellStyle name="Comma 2 4 5 2 2 2" xfId="16266" xr:uid="{0F02200C-B25C-4C3B-A146-0D6BEE6D9810}"/>
    <cellStyle name="Comma 2 4 5 2 2 2 2" xfId="25282" xr:uid="{DB875370-A806-4FBE-84D6-6352F50017A8}"/>
    <cellStyle name="Comma 2 4 5 2 3" xfId="14078" xr:uid="{3CEDF9D4-9725-44D1-A749-43FAAA32B54B}"/>
    <cellStyle name="Comma 2 4 5 2 3 2" xfId="23100" xr:uid="{7BDA55D1-EEE4-4581-A493-2E1DB7561235}"/>
    <cellStyle name="Comma 2 4 5 3" xfId="3439" xr:uid="{A587525D-AD29-4992-98A6-6724CEB7A824}"/>
    <cellStyle name="Comma 2 4 5 3 2" xfId="15551" xr:uid="{AFCFB770-A714-4035-95A1-4675A47E144E}"/>
    <cellStyle name="Comma 2 4 5 3 2 2" xfId="24567" xr:uid="{3859F998-C855-42FD-A268-9A78C40E6969}"/>
    <cellStyle name="Comma 2 4 5 4" xfId="6509" xr:uid="{3844026B-E497-49A2-B031-5F926542ADF1}"/>
    <cellStyle name="Comma 2 4 5 4 2" xfId="14787" xr:uid="{3E2B40B1-BA19-4D50-B879-E8B22DC8A7EE}"/>
    <cellStyle name="Comma 2 4 5 4 2 2" xfId="23809" xr:uid="{9A4D87CD-2257-4915-93F4-E6685FD49508}"/>
    <cellStyle name="Comma 2 4 5 5" xfId="13322" xr:uid="{190A2B38-EFD5-432D-940D-49C0B1EEBDDF}"/>
    <cellStyle name="Comma 2 4 5 5 2" xfId="22347" xr:uid="{A7FF6260-DDB2-4314-ACA2-050560B3C2FA}"/>
    <cellStyle name="Comma 2 4 6" xfId="2251" xr:uid="{247E5241-5760-4590-9B20-F177D73F8917}"/>
    <cellStyle name="Comma 2 4 6 2" xfId="4221" xr:uid="{DD5179AD-23FD-40E3-968D-B41EFEE5C342}"/>
    <cellStyle name="Comma 2 4 6 2 2" xfId="8353" xr:uid="{9170B34D-AC80-43B0-BC89-B171DD33B0A7}"/>
    <cellStyle name="Comma 2 4 6 2 2 2" xfId="16298" xr:uid="{3D84594E-11BD-4819-87ED-99517F52DC80}"/>
    <cellStyle name="Comma 2 4 6 2 2 2 2" xfId="25314" xr:uid="{C05D5E1E-7CF9-45C7-B360-C8EF176AC86A}"/>
    <cellStyle name="Comma 2 4 6 2 3" xfId="14111" xr:uid="{86CCC016-36B1-4DAF-8013-FCC2ABA806BA}"/>
    <cellStyle name="Comma 2 4 6 2 3 2" xfId="23133" xr:uid="{7397844E-9A96-483F-ACD9-5A4DB637F234}"/>
    <cellStyle name="Comma 2 4 6 3" xfId="3474" xr:uid="{5DD27391-EB51-43DD-B25B-DA71B490F302}"/>
    <cellStyle name="Comma 2 4 6 3 2" xfId="15581" xr:uid="{7840A358-1CDC-4901-90B1-A5E749D143A4}"/>
    <cellStyle name="Comma 2 4 6 3 2 2" xfId="24597" xr:uid="{F97679BA-852D-48AE-9373-964FAAE2279B}"/>
    <cellStyle name="Comma 2 4 6 4" xfId="6541" xr:uid="{23BA3CCD-64B6-49D4-9C72-40BFF302EEAC}"/>
    <cellStyle name="Comma 2 4 6 4 2" xfId="14819" xr:uid="{100E4D26-F8F1-4915-95A3-C098984B2DC7}"/>
    <cellStyle name="Comma 2 4 6 4 2 2" xfId="23841" xr:uid="{8073C7C1-0A6D-4798-8102-6E750332E95B}"/>
    <cellStyle name="Comma 2 4 6 5" xfId="13367" xr:uid="{5833E298-B25D-4FA1-A698-BE9D2EAECCAA}"/>
    <cellStyle name="Comma 2 4 6 5 2" xfId="22391" xr:uid="{54989836-1C93-41C6-B01E-3974D8DD4806}"/>
    <cellStyle name="Comma 2 4 7" xfId="779" xr:uid="{188E85DA-77D5-48F7-B13E-F933EA9E51A1}"/>
    <cellStyle name="Comma 2 4 7 2" xfId="3660" xr:uid="{D548533A-3A92-4743-ADB6-2E928EA48B8D}"/>
    <cellStyle name="Comma 2 4 7 2 2" xfId="15741" xr:uid="{028C9687-C523-4F5F-8B3D-F34211A2D4F2}"/>
    <cellStyle name="Comma 2 4 7 2 2 2" xfId="24757" xr:uid="{7A05645A-CE26-4E65-AAF1-13AF81A4BBD5}"/>
    <cellStyle name="Comma 2 4 7 3" xfId="5980" xr:uid="{86016EED-F51C-4223-B1A2-FF00A5ED7616}"/>
    <cellStyle name="Comma 2 4 7 3 2" xfId="14262" xr:uid="{346805C5-98E2-4F69-9D08-F08ECF740BBC}"/>
    <cellStyle name="Comma 2 4 7 3 2 2" xfId="23284" xr:uid="{CDBECCB3-9DFA-4849-83C3-F3CB6A0AF7ED}"/>
    <cellStyle name="Comma 2 4 7 4" xfId="13552" xr:uid="{7FF99B96-D0BA-4B8E-9732-7D9A090C232B}"/>
    <cellStyle name="Comma 2 4 7 4 2" xfId="22574" xr:uid="{2CC8BB98-9467-448F-987E-9FECA9DDF24D}"/>
    <cellStyle name="Comma 2 4 8" xfId="3531" xr:uid="{3E942AB2-B0C7-4D05-BC35-6A826839D96E}"/>
    <cellStyle name="Comma 2 4 8 2" xfId="7691" xr:uid="{6AFA7DA7-4F48-4B13-AFFC-79B33DFFFD9A}"/>
    <cellStyle name="Comma 2 4 8 2 2" xfId="15625" xr:uid="{76E4826B-7369-4A9F-BB75-FCA49FEA141B}"/>
    <cellStyle name="Comma 2 4 8 2 2 2" xfId="24640" xr:uid="{B8890FA6-B872-4A9F-961A-EA5323738225}"/>
    <cellStyle name="Comma 2 4 8 3" xfId="13426" xr:uid="{66FEFE5B-AB61-4113-AAA8-E14C1E9C3ECF}"/>
    <cellStyle name="Comma 2 4 8 3 2" xfId="22449" xr:uid="{9E7D8913-3D69-473A-8259-D36002BECA68}"/>
    <cellStyle name="Comma 2 4 9" xfId="5872" xr:uid="{E3389C37-3781-4501-8EEA-288F36865C6B}"/>
    <cellStyle name="Comma 2 4 9 2" xfId="14157" xr:uid="{746BEEB2-6640-4AA6-AB0B-E4697E184C4E}"/>
    <cellStyle name="Comma 2 4 9 2 2" xfId="23179" xr:uid="{81CFEF27-54B0-4233-9D9D-D9FCEDB99C8F}"/>
    <cellStyle name="Comma 2 5" xfId="218" xr:uid="{D76490C3-D514-4D8B-AEAE-E2D36007079D}"/>
    <cellStyle name="Comma 2 5 10" xfId="17522" xr:uid="{0804577A-4327-41FB-804F-765720FE31A7}"/>
    <cellStyle name="Comma 2 5 10 2" xfId="26846" xr:uid="{E0B0DF38-3425-4F88-9462-853DC11D93DD}"/>
    <cellStyle name="Comma 2 5 11" xfId="26127" xr:uid="{A5E5E17A-66E9-4DB4-A80E-9E3DE1A96B5A}"/>
    <cellStyle name="Comma 2 5 12" xfId="27015" xr:uid="{32EA9E7D-799B-45C2-9394-5570CCE133BE}"/>
    <cellStyle name="Comma 2 5 2" xfId="1888" xr:uid="{2BDFFA29-5CBA-4382-85C3-7452FB894F75}"/>
    <cellStyle name="Comma 2 5 2 2" xfId="3979" xr:uid="{BFB5A501-15CD-4856-833B-6E3018ECA7BF}"/>
    <cellStyle name="Comma 2 5 2 2 2" xfId="8116" xr:uid="{E99D409C-96CE-42DC-96E9-1BD40A0CE567}"/>
    <cellStyle name="Comma 2 5 2 2 2 2" xfId="16057" xr:uid="{95A291C5-A52A-4CDC-9E72-18CDA03ED678}"/>
    <cellStyle name="Comma 2 5 2 2 2 2 2" xfId="25073" xr:uid="{BCE9BD05-172A-4BFF-B21B-E6D65A62B2FA}"/>
    <cellStyle name="Comma 2 5 2 2 3" xfId="13869" xr:uid="{E6EC6F46-0015-4507-BAB8-9F7757C16E14}"/>
    <cellStyle name="Comma 2 5 2 2 3 2" xfId="22891" xr:uid="{A2635826-EEB4-47CA-8648-E02295A7978E}"/>
    <cellStyle name="Comma 2 5 2 3" xfId="6300" xr:uid="{C49581A0-FEB9-47AB-8A3A-F691C3294628}"/>
    <cellStyle name="Comma 2 5 2 3 2" xfId="14578" xr:uid="{CDEDC799-39AB-4705-9C00-60FDEFEF21A6}"/>
    <cellStyle name="Comma 2 5 2 3 2 2" xfId="23600" xr:uid="{48BDD823-8B0B-430B-82EB-334EADF26094}"/>
    <cellStyle name="Comma 2 5 2 4" xfId="13107" xr:uid="{EF524C2C-7A8A-4DDC-B694-2FDAC21046EC}"/>
    <cellStyle name="Comma 2 5 2 4 2" xfId="22130" xr:uid="{DEC0C868-D628-4221-B11C-3E582323EB95}"/>
    <cellStyle name="Comma 2 5 2 5" xfId="27042" xr:uid="{5BE69182-FA94-40E3-9B92-939B25F85E94}"/>
    <cellStyle name="Comma 2 5 2 6" xfId="26921" xr:uid="{8533D9FE-A079-4533-B667-17BBB9CFF054}"/>
    <cellStyle name="Comma 2 5 3" xfId="2172" xr:uid="{56972D06-C0AD-4EB0-B31A-4DA2BF86C0BD}"/>
    <cellStyle name="Comma 2 5 3 2" xfId="4189" xr:uid="{FBBC4E8D-7DB4-4A7D-8E9A-091B41FC311F}"/>
    <cellStyle name="Comma 2 5 3 2 2" xfId="8324" xr:uid="{D8C79F1B-B813-4529-808B-B9F44FA4BDEB}"/>
    <cellStyle name="Comma 2 5 3 2 2 2" xfId="16267" xr:uid="{9B7B9B34-E3C6-429F-B5E8-786DBC626AC1}"/>
    <cellStyle name="Comma 2 5 3 2 2 2 2" xfId="25283" xr:uid="{7F79B3E4-A1B8-4458-B949-4DA416DBCF4F}"/>
    <cellStyle name="Comma 2 5 3 2 3" xfId="14079" xr:uid="{09A1C0DD-F86F-4402-985D-FA25B5617035}"/>
    <cellStyle name="Comma 2 5 3 2 3 2" xfId="23101" xr:uid="{7CB913BA-A071-4FBE-9CB3-9B8812009CA0}"/>
    <cellStyle name="Comma 2 5 3 3" xfId="3440" xr:uid="{8F2BF3FB-2343-4C7B-90EB-305367E463FD}"/>
    <cellStyle name="Comma 2 5 3 3 2" xfId="15552" xr:uid="{1075D51D-7FE3-4538-9CA7-8015A7B0C63F}"/>
    <cellStyle name="Comma 2 5 3 3 2 2" xfId="24568" xr:uid="{0D549BC7-36D7-4B0C-84A7-B72E1052100F}"/>
    <cellStyle name="Comma 2 5 3 4" xfId="6510" xr:uid="{E091C231-1F74-4342-BC6F-1EDC2EEEF659}"/>
    <cellStyle name="Comma 2 5 3 4 2" xfId="14788" xr:uid="{6D5703C3-1578-46A5-B862-E176411E2419}"/>
    <cellStyle name="Comma 2 5 3 4 2 2" xfId="23810" xr:uid="{BAD870F2-47D3-4F48-8245-1F10E4852E98}"/>
    <cellStyle name="Comma 2 5 3 5" xfId="13323" xr:uid="{9FD2CC12-35E0-41D1-B87F-8371F60D7F2B}"/>
    <cellStyle name="Comma 2 5 3 5 2" xfId="22348" xr:uid="{7269CB22-C1AA-4C6A-94AB-5EE45EBA0B9B}"/>
    <cellStyle name="Comma 2 5 4" xfId="2347" xr:uid="{28CA05A2-2E48-4051-9375-3B681F06C096}"/>
    <cellStyle name="Comma 2 5 4 2" xfId="4254" xr:uid="{C7EAC8D8-8C76-4BD5-A9C6-09FC88AD5D1C}"/>
    <cellStyle name="Comma 2 5 4 2 2" xfId="8385" xr:uid="{C72BDD04-F7E8-4E38-9BF6-7D251D1FED01}"/>
    <cellStyle name="Comma 2 5 4 2 2 2" xfId="16330" xr:uid="{C764E4C0-820F-4D2B-95B3-9E30919D755A}"/>
    <cellStyle name="Comma 2 5 4 2 2 2 2" xfId="25346" xr:uid="{A187D18E-7E4C-431E-BABE-051DD892E54E}"/>
    <cellStyle name="Comma 2 5 4 2 3" xfId="14143" xr:uid="{EA43CBF2-36CC-474E-BCA7-7B718AA68E55}"/>
    <cellStyle name="Comma 2 5 4 2 3 2" xfId="23165" xr:uid="{5C18E1F0-A7BD-4D17-B6D4-46162062F986}"/>
    <cellStyle name="Comma 2 5 4 3" xfId="6573" xr:uid="{DF8E656F-1898-4F3A-B5C5-64FAF1DF02C8}"/>
    <cellStyle name="Comma 2 5 4 3 2" xfId="14851" xr:uid="{AABBAAAF-AADE-46C4-9F6C-32F9D7536C80}"/>
    <cellStyle name="Comma 2 5 4 3 2 2" xfId="23873" xr:uid="{6957ABAD-C404-473C-A697-DF2C32251402}"/>
    <cellStyle name="Comma 2 5 4 4" xfId="13414" xr:uid="{7F6998DE-3FD1-4C4B-81F7-AD7339F74965}"/>
    <cellStyle name="Comma 2 5 4 4 2" xfId="22437" xr:uid="{A04F3965-4B50-4FAE-BC89-C0BADAF86567}"/>
    <cellStyle name="Comma 2 5 5" xfId="1353" xr:uid="{1E5670A0-2306-4903-91A0-F0CE110940E0}"/>
    <cellStyle name="Comma 2 5 5 2" xfId="3793" xr:uid="{D95061FF-501A-4947-9CED-DAF019F7477B}"/>
    <cellStyle name="Comma 2 5 5 2 2" xfId="15873" xr:uid="{72F66D71-B435-41A5-83EE-73DF5252A8FE}"/>
    <cellStyle name="Comma 2 5 5 2 2 2" xfId="24889" xr:uid="{06981847-19B4-4229-8F00-270F48AEF768}"/>
    <cellStyle name="Comma 2 5 5 3" xfId="6112" xr:uid="{75A3462C-6B96-4536-9DB0-88FC3400250C}"/>
    <cellStyle name="Comma 2 5 5 3 2" xfId="14394" xr:uid="{AB86C598-051C-4EC4-B5B0-2BEE93BB2131}"/>
    <cellStyle name="Comma 2 5 5 3 2 2" xfId="23416" xr:uid="{D43465C6-AAD5-4628-8354-4C24ACE738F5}"/>
    <cellStyle name="Comma 2 5 5 4" xfId="13685" xr:uid="{E3634779-7071-4F4C-879B-962AB40CC8FC}"/>
    <cellStyle name="Comma 2 5 5 4 2" xfId="22707" xr:uid="{866DE8A0-1FF4-4321-944A-5C8E4C2FF71E}"/>
    <cellStyle name="Comma 2 5 6" xfId="3532" xr:uid="{3A011B22-67CD-44EF-B1DF-F74545F20944}"/>
    <cellStyle name="Comma 2 5 6 2" xfId="7692" xr:uid="{69135878-D293-4972-AE10-BA04DD79DD9A}"/>
    <cellStyle name="Comma 2 5 6 2 2" xfId="15626" xr:uid="{63E9FE3B-1045-446C-B7F0-5EF41B2BFA77}"/>
    <cellStyle name="Comma 2 5 6 2 2 2" xfId="24641" xr:uid="{912B340B-1D89-4CEA-9577-7F35827B585A}"/>
    <cellStyle name="Comma 2 5 6 3" xfId="13427" xr:uid="{D9924A3F-E291-4101-A6FB-0D3BA567B2C3}"/>
    <cellStyle name="Comma 2 5 6 3 2" xfId="22450" xr:uid="{A52F6FE3-5E37-4753-8D9F-0D1A401D53B6}"/>
    <cellStyle name="Comma 2 5 7" xfId="5873" xr:uid="{7FA117B3-3581-4414-B76F-44991E82C18A}"/>
    <cellStyle name="Comma 2 5 7 2" xfId="14158" xr:uid="{A5EB094C-4324-4E49-99C2-D4638F6BBE43}"/>
    <cellStyle name="Comma 2 5 7 2 2" xfId="23180" xr:uid="{9DED2702-05ED-4CCD-B1E3-8B48878ADA56}"/>
    <cellStyle name="Comma 2 5 8" xfId="8597" xr:uid="{D54F7BB5-03A7-4DA8-BC60-999BC393B61D}"/>
    <cellStyle name="Comma 2 5 8 2" xfId="16451" xr:uid="{5D0DB8A4-D791-4ED6-B666-B03A73E99D54}"/>
    <cellStyle name="Comma 2 5 8 2 2" xfId="25472" xr:uid="{851AD11D-4A0C-4B8B-910E-085465F63E4E}"/>
    <cellStyle name="Comma 2 5 9" xfId="12757" xr:uid="{B97E1B4F-DF61-47BF-BF7B-EFA67356ECAD}"/>
    <cellStyle name="Comma 2 5 9 2" xfId="21789" xr:uid="{DED17AC5-616F-4379-A847-B9CE87F5E3D0}"/>
    <cellStyle name="Comma 2 6" xfId="219" xr:uid="{A9583DAD-F8B5-47C1-BE9E-A8C0DE9CF3A2}"/>
    <cellStyle name="Comma 2 6 2" xfId="2173" xr:uid="{A57B5BCD-DDBE-4865-BDA4-A606F41C82B2}"/>
    <cellStyle name="Comma 2 6 2 2" xfId="4190" xr:uid="{0C4F041B-C6EE-4EF2-80E3-A3D26B3D8C49}"/>
    <cellStyle name="Comma 2 6 2 2 2" xfId="8325" xr:uid="{AFEEC6E9-BA43-4127-A191-8F6356A846F2}"/>
    <cellStyle name="Comma 2 6 2 2 2 2" xfId="16268" xr:uid="{E6034021-D608-40D9-8937-BFEC2FC17317}"/>
    <cellStyle name="Comma 2 6 2 2 2 2 2" xfId="25284" xr:uid="{78F8E056-14C3-444A-BB8D-D30198D116F6}"/>
    <cellStyle name="Comma 2 6 2 2 3" xfId="14080" xr:uid="{45042137-74EB-4CD1-9987-FC3FABE0F8FB}"/>
    <cellStyle name="Comma 2 6 2 2 3 2" xfId="23102" xr:uid="{B281CB52-A6B2-423E-9F77-9596E9A1088C}"/>
    <cellStyle name="Comma 2 6 2 3" xfId="3441" xr:uid="{3AE4B092-8981-4956-884B-63ADF236947E}"/>
    <cellStyle name="Comma 2 6 2 3 2" xfId="15553" xr:uid="{61B868C3-3D8E-4E4D-8B49-6D431DECFC77}"/>
    <cellStyle name="Comma 2 6 2 3 2 2" xfId="24569" xr:uid="{A032359E-31C9-4B0F-A41F-6FFD4CFD9DA0}"/>
    <cellStyle name="Comma 2 6 2 4" xfId="6511" xr:uid="{549D085F-4C57-4943-B11F-E89F66814599}"/>
    <cellStyle name="Comma 2 6 2 4 2" xfId="14789" xr:uid="{0778A525-0AFE-46A8-8B54-AE82934DEDF5}"/>
    <cellStyle name="Comma 2 6 2 4 2 2" xfId="23811" xr:uid="{2582CBE2-5D75-4E1F-9081-5D317C6A4511}"/>
    <cellStyle name="Comma 2 6 2 5" xfId="13324" xr:uid="{89A4303D-2F66-4466-B14F-CC9D979A6CA8}"/>
    <cellStyle name="Comma 2 6 2 5 2" xfId="22349" xr:uid="{637720C2-7EA6-4B32-A085-29CC4536942C}"/>
    <cellStyle name="Comma 2 6 2 6" xfId="27036" xr:uid="{2BD06A5F-8983-4611-BB76-D7A774EA86CC}"/>
    <cellStyle name="Comma 2 6 3" xfId="434" xr:uid="{6D6C8EB3-0BC3-4A58-BB79-54634039938C}"/>
    <cellStyle name="Comma 2 6 3 2" xfId="3633" xr:uid="{061DBB39-3CFE-41BE-842D-8D8711866CD8}"/>
    <cellStyle name="Comma 2 6 3 2 2" xfId="15717" xr:uid="{E8B96497-CB03-4AAB-ABD0-6D89C9FDFE44}"/>
    <cellStyle name="Comma 2 6 3 2 2 2" xfId="24733" xr:uid="{E2F8A330-DBFA-4CB9-BB37-15BC24421E81}"/>
    <cellStyle name="Comma 2 6 3 3" xfId="5955" xr:uid="{7E39888D-0BCB-4A11-B1DF-D57CD9140021}"/>
    <cellStyle name="Comma 2 6 3 3 2" xfId="14238" xr:uid="{CCEC2DC0-306E-49F1-88CA-1B909AE3CD1A}"/>
    <cellStyle name="Comma 2 6 3 3 2 2" xfId="23260" xr:uid="{7FCCD6B8-F081-4DDF-ADD9-E783DD9027D4}"/>
    <cellStyle name="Comma 2 6 3 4" xfId="13526" xr:uid="{016CB3F7-4979-4083-8CCA-96E50E3E8BAD}"/>
    <cellStyle name="Comma 2 6 3 4 2" xfId="22548" xr:uid="{8E7D584C-70BC-4884-A90F-ED136B4978FA}"/>
    <cellStyle name="Comma 2 6 4" xfId="3533" xr:uid="{0756F6C9-E284-4B7D-A361-AF635A8954ED}"/>
    <cellStyle name="Comma 2 6 4 2" xfId="7693" xr:uid="{6B1B10A0-A03F-4F98-880A-8AC432764A1B}"/>
    <cellStyle name="Comma 2 6 4 2 2" xfId="15627" xr:uid="{CF802CB8-7229-4E01-B09E-D86128886B1F}"/>
    <cellStyle name="Comma 2 6 4 2 2 2" xfId="24642" xr:uid="{AB5DD568-76B3-4CE0-A29C-8CE7365629BB}"/>
    <cellStyle name="Comma 2 6 4 3" xfId="13428" xr:uid="{D4CD5F7B-DD02-4DE0-B3D1-FD75FEE153CF}"/>
    <cellStyle name="Comma 2 6 4 3 2" xfId="22451" xr:uid="{E9DCA83D-8EB5-4259-A13D-6E52D30AEC95}"/>
    <cellStyle name="Comma 2 6 5" xfId="5874" xr:uid="{C0C7EB42-E6CA-40A7-A866-54C6135D47C0}"/>
    <cellStyle name="Comma 2 6 5 2" xfId="14159" xr:uid="{039C9CDF-95F0-4CD5-815B-C160FA240A92}"/>
    <cellStyle name="Comma 2 6 5 2 2" xfId="23181" xr:uid="{94646BE7-3AFF-4D60-9BAC-8331AFE08DE3}"/>
    <cellStyle name="Comma 2 6 6" xfId="12348" xr:uid="{8DF78A43-54B4-4A19-BAC5-290EE0982A2A}"/>
    <cellStyle name="Comma 2 6 6 2" xfId="21404" xr:uid="{12AA75A2-C581-4D6C-BEA3-47B4D29254A9}"/>
    <cellStyle name="Comma 2 6 7" xfId="26977" xr:uid="{1B383DA0-D3C4-49FA-9549-BC45554EEBAF}"/>
    <cellStyle name="Comma 2 60" xfId="4" xr:uid="{D93B2CBC-581B-461C-9D42-C966070234B4}"/>
    <cellStyle name="Comma 2 60 10" xfId="27176" xr:uid="{A5F6C0FD-2C7A-4640-98A0-E50CF54D587A}"/>
    <cellStyle name="Comma 2 60 11" xfId="27265" xr:uid="{D68B23F4-03F5-46D5-A4E4-FF0C97C29D1E}"/>
    <cellStyle name="Comma 2 60 2" xfId="314" xr:uid="{9DE9EC54-4CA8-4C90-AB61-BBFC97AE83EB}"/>
    <cellStyle name="Comma 2 60 2 2" xfId="2291" xr:uid="{B7BF702E-4781-4780-BE97-77D0A8FB408C}"/>
    <cellStyle name="Comma 2 60 2 2 2" xfId="4233" xr:uid="{3422723B-F295-4F88-BE55-B5AA27CF7440}"/>
    <cellStyle name="Comma 2 60 2 2 2 2" xfId="8364" xr:uid="{F09BD662-52AC-43CF-89E2-F73435B22063}"/>
    <cellStyle name="Comma 2 60 2 2 2 2 2" xfId="16309" xr:uid="{7A72AA6C-0644-48C2-9DCA-09F77A719978}"/>
    <cellStyle name="Comma 2 60 2 2 2 2 2 2" xfId="25325" xr:uid="{8E135664-DF0F-4CE3-9899-5B276C7CCFC4}"/>
    <cellStyle name="Comma 2 60 2 2 2 3" xfId="14122" xr:uid="{173044F0-0BD1-4D09-929C-992C86BF30F7}"/>
    <cellStyle name="Comma 2 60 2 2 2 3 2" xfId="23144" xr:uid="{0BC2FCCC-CD7D-4F7F-8F3D-143033CE36DE}"/>
    <cellStyle name="Comma 2 60 2 2 3" xfId="3491" xr:uid="{C2A83DF6-72D2-438D-A7C2-A2386AB0208F}"/>
    <cellStyle name="Comma 2 60 2 2 3 2" xfId="15592" xr:uid="{584A5118-53B6-4692-8B29-74000A0D658C}"/>
    <cellStyle name="Comma 2 60 2 2 3 2 2" xfId="24608" xr:uid="{671FB3B9-2DF1-4721-A628-B805F90CDE59}"/>
    <cellStyle name="Comma 2 60 2 2 4" xfId="6552" xr:uid="{58F904A2-BC76-47C0-AB73-B34F3999FB53}"/>
    <cellStyle name="Comma 2 60 2 2 4 2" xfId="14830" xr:uid="{45DD1F29-2613-40D7-93FD-4206F66FC8BA}"/>
    <cellStyle name="Comma 2 60 2 2 4 2 2" xfId="23852" xr:uid="{48B1FD35-3570-4191-A38A-A1EF71A4AD33}"/>
    <cellStyle name="Comma 2 60 2 2 5" xfId="13384" xr:uid="{59733A55-AB5B-43D6-8987-78899E69766A}"/>
    <cellStyle name="Comma 2 60 2 2 5 2" xfId="22407" xr:uid="{F3D49FFE-909D-47C4-A2D3-7B2A9DEF6EDB}"/>
    <cellStyle name="Comma 2 60 2 3" xfId="3574" xr:uid="{C880BF8F-DD71-41B6-8B0F-48748BC1B0DC}"/>
    <cellStyle name="Comma 2 60 2 3 2" xfId="7732" xr:uid="{FE7DFCE2-3E25-4F4A-B340-F2E447F2317A}"/>
    <cellStyle name="Comma 2 60 2 3 2 2" xfId="15665" xr:uid="{285D0F27-E1B6-4718-BC25-074FBA01BD2B}"/>
    <cellStyle name="Comma 2 60 2 3 2 2 2" xfId="24680" xr:uid="{BF8CD7ED-C44D-479F-9EDA-636500E01734}"/>
    <cellStyle name="Comma 2 60 2 3 3" xfId="13467" xr:uid="{618D52C8-619A-4677-A901-069CF7463608}"/>
    <cellStyle name="Comma 2 60 2 3 3 2" xfId="22490" xr:uid="{E0BB8BB6-F720-4125-87CB-DF1C88EBB1C9}"/>
    <cellStyle name="Comma 2 60 2 4" xfId="5911" xr:uid="{8BC9ECF6-5C15-4259-847B-529C4A531CE3}"/>
    <cellStyle name="Comma 2 60 2 4 2" xfId="14196" xr:uid="{D4017D37-4C88-4A60-9B65-FC874CAA194B}"/>
    <cellStyle name="Comma 2 60 2 4 2 2" xfId="23218" xr:uid="{FF08BEEA-4E5B-4CED-9F91-E1FF3428C18B}"/>
    <cellStyle name="Comma 2 60 2 5" xfId="8589" xr:uid="{79C6653C-2EA5-4EFE-8554-7658D75396CC}"/>
    <cellStyle name="Comma 2 60 2 5 2" xfId="16443" xr:uid="{78B4552A-BB96-454C-8090-EA214B101A7B}"/>
    <cellStyle name="Comma 2 60 2 5 2 2" xfId="25464" xr:uid="{7DFCCC26-8F0C-4FC4-9658-251236564FF5}"/>
    <cellStyle name="Comma 2 60 2 6" xfId="12296" xr:uid="{78B2BC0A-CC6F-4C59-B07B-C4EDDAF65EAC}"/>
    <cellStyle name="Comma 2 60 2 6 2" xfId="21352" xr:uid="{1A9CE56E-D134-4C4F-A86F-8F9440EDA6C0}"/>
    <cellStyle name="Comma 2 60 3" xfId="2335" xr:uid="{8D55F8E9-8736-4962-9DEA-4349A63A880B}"/>
    <cellStyle name="Comma 2 60 3 2" xfId="4247" xr:uid="{40647E3B-AA80-4286-8796-FB9685D2653F}"/>
    <cellStyle name="Comma 2 60 3 2 2" xfId="8378" xr:uid="{ED95CA7C-F9DB-4B69-A28C-A921AC5AE72B}"/>
    <cellStyle name="Comma 2 60 3 2 2 2" xfId="16323" xr:uid="{AC15F652-2A9E-4A6C-B6C3-7357B8681CEA}"/>
    <cellStyle name="Comma 2 60 3 2 2 2 2" xfId="25339" xr:uid="{3A9B52AB-C7C0-4F79-8AD3-F1FEC5B6B51C}"/>
    <cellStyle name="Comma 2 60 3 2 3" xfId="14136" xr:uid="{02674671-4791-44EA-B357-B6DD1DC9BA56}"/>
    <cellStyle name="Comma 2 60 3 2 3 2" xfId="23158" xr:uid="{577352B7-4D4C-43C3-B8C8-C8C07B04D6EE}"/>
    <cellStyle name="Comma 2 60 3 3" xfId="3508" xr:uid="{9033622B-D419-4AAA-8DA2-3FD9341317A2}"/>
    <cellStyle name="Comma 2 60 3 3 2" xfId="15607" xr:uid="{0D7F09BE-72B9-47FA-A8B7-3E1EBDE5F135}"/>
    <cellStyle name="Comma 2 60 3 3 2 2" xfId="24622" xr:uid="{7DA9D700-ECB7-415D-BFEF-071330CD8F99}"/>
    <cellStyle name="Comma 2 60 3 4" xfId="6566" xr:uid="{50F83F2F-68C8-4BDC-8D7C-66C386EBD902}"/>
    <cellStyle name="Comma 2 60 3 4 2" xfId="14844" xr:uid="{177FD030-DEFA-4737-8711-6FC0819EE049}"/>
    <cellStyle name="Comma 2 60 3 4 2 2" xfId="23866" xr:uid="{331953DC-22BD-4773-A454-4CEB0B4893CC}"/>
    <cellStyle name="Comma 2 60 3 5" xfId="8530" xr:uid="{3E3008E7-7B39-4AE3-AC2B-DC7864EE30E3}"/>
    <cellStyle name="Comma 2 60 3 5 2" xfId="16396" xr:uid="{4F63665A-F2A3-4C0A-959D-04CC3E604C2D}"/>
    <cellStyle name="Comma 2 60 3 5 2 2" xfId="25415" xr:uid="{F6EC8370-AA86-4DAA-AF6A-2A939D6F4441}"/>
    <cellStyle name="Comma 2 60 3 6" xfId="13405" xr:uid="{761C732E-E374-4B3F-B634-E48F4C9893E5}"/>
    <cellStyle name="Comma 2 60 3 6 2" xfId="22428" xr:uid="{6636353D-2836-4F26-A9DF-D3B518901B8E}"/>
    <cellStyle name="Comma 2 60 4" xfId="4245" xr:uid="{2AA08B24-89BA-4BD9-AD4D-19EDFCC08B65}"/>
    <cellStyle name="Comma 2 60 4 2" xfId="8376" xr:uid="{61C59C55-D5FD-4EDD-AEC9-829F73BD5CB2}"/>
    <cellStyle name="Comma 2 60 4 2 2" xfId="16321" xr:uid="{0C1F267A-D3F8-4FE6-938B-E84A3BBA94B5}"/>
    <cellStyle name="Comma 2 60 4 2 2 2" xfId="25337" xr:uid="{E64F1F34-04F3-4016-98C6-CD1065507222}"/>
    <cellStyle name="Comma 2 60 4 3" xfId="14134" xr:uid="{E2D26F3F-1BC9-464B-BAF0-48367B4571DF}"/>
    <cellStyle name="Comma 2 60 4 3 2" xfId="23156" xr:uid="{1E9384AC-3F1B-4BC1-A036-E3BB3E71DFE6}"/>
    <cellStyle name="Comma 2 60 5" xfId="3506" xr:uid="{A948B1A7-B660-454F-B472-65EAF1A61D64}"/>
    <cellStyle name="Comma 2 60 5 2" xfId="15605" xr:uid="{67C0CCE9-A0E3-4439-A3F5-2F080D62F533}"/>
    <cellStyle name="Comma 2 60 5 2 2" xfId="24620" xr:uid="{BE9091CC-DAF1-4911-825F-8556301B880A}"/>
    <cellStyle name="Comma 2 60 6" xfId="6564" xr:uid="{A62CDE24-DDE4-4807-8FE5-94826CFA518F}"/>
    <cellStyle name="Comma 2 60 6 2" xfId="14842" xr:uid="{855EA3EA-DEA5-440F-9E84-E4352C1D72A0}"/>
    <cellStyle name="Comma 2 60 6 2 2" xfId="23864" xr:uid="{961E5349-2443-41A8-A21F-FA8153E6D342}"/>
    <cellStyle name="Comma 2 60 7" xfId="8596" xr:uid="{6E50039A-11D1-4E2F-A224-53CB9EA102D9}"/>
    <cellStyle name="Comma 2 60 7 2" xfId="16450" xr:uid="{A8BBD2F2-CE51-4030-8CFD-DC816E316D8B}"/>
    <cellStyle name="Comma 2 60 7 2 2" xfId="25471" xr:uid="{8DC336B3-6F25-4720-A392-8795E56830A1}"/>
    <cellStyle name="Comma 2 60 8" xfId="13403" xr:uid="{4D79B25E-48A7-4A16-B7AC-F2B455BAF1F7}"/>
    <cellStyle name="Comma 2 60 8 2" xfId="22426" xr:uid="{ECB3D579-E5AE-4CA2-A014-86080C22F618}"/>
    <cellStyle name="Comma 2 60 9" xfId="27114" xr:uid="{57BE4268-1659-4767-BA36-9AB575944964}"/>
    <cellStyle name="Comma 2 7" xfId="220" xr:uid="{296F5880-2A15-43F2-8399-7977860C64D5}"/>
    <cellStyle name="Comma 2 8" xfId="283" xr:uid="{3450176F-DCAE-428F-A317-6942BAFFB7B7}"/>
    <cellStyle name="Comma 2 8 10" xfId="21750" xr:uid="{A537B5AC-7D44-4E76-B7BB-47B21BFBEA21}"/>
    <cellStyle name="Comma 2 8 2" xfId="2234" xr:uid="{4D6751AC-518F-4D6C-9B49-59D3C21E361C}"/>
    <cellStyle name="Comma 2 8 2 2" xfId="4217" xr:uid="{967757DA-F4E9-4646-B32A-E26453AAE0AE}"/>
    <cellStyle name="Comma 2 8 2 2 2" xfId="8554" xr:uid="{018F2397-ACED-494D-8E3C-2978A05E1F9F}"/>
    <cellStyle name="Comma 2 8 2 2 2 2" xfId="16414" xr:uid="{9638FE7B-0AEB-4462-8BF1-B8E7E86F6C1A}"/>
    <cellStyle name="Comma 2 8 2 2 2 2 2" xfId="25433" xr:uid="{AF06E345-1C63-488D-AA49-D2F82491247F}"/>
    <cellStyle name="Comma 2 8 2 2 2 3" xfId="12218" xr:uid="{AB7DE9E4-BBD0-452F-BAFF-BF435B02B740}"/>
    <cellStyle name="Comma 2 8 2 2 2 4" xfId="21284" xr:uid="{46C6E4C1-9D19-4F52-895F-48840D1B33D1}"/>
    <cellStyle name="Comma 2 8 2 2 3" xfId="16294" xr:uid="{9934DCF0-F3AE-49C6-9F9A-4140A1E6FDD2}"/>
    <cellStyle name="Comma 2 8 2 2 3 2" xfId="25310" xr:uid="{1B1CADBD-C895-45F4-AF65-7525289821AA}"/>
    <cellStyle name="Comma 2 8 2 2 4" xfId="133" xr:uid="{4AEFCCDD-AD91-487E-9B2C-CDF69231B223}"/>
    <cellStyle name="Comma 2 8 2 2 4 10" xfId="17755" xr:uid="{4028CB70-1646-46BB-A3F0-39C88BB5A406}"/>
    <cellStyle name="Comma 2 8 2 2 4 11" xfId="422" xr:uid="{4E2F549A-37FB-4771-97AB-38F68CDD20AE}"/>
    <cellStyle name="Comma 2 8 2 2 4 2" xfId="2244" xr:uid="{B4ECD478-46C7-4354-8F40-6C31FF851408}"/>
    <cellStyle name="Comma 2 8 2 2 4 2 2" xfId="4219" xr:uid="{79F5D19A-88A6-46E8-83AE-33FE7B22E333}"/>
    <cellStyle name="Comma 2 8 2 2 4 2 2 2" xfId="8351" xr:uid="{848E940B-A0BE-4C0B-A999-459F270AA094}"/>
    <cellStyle name="Comma 2 8 2 2 4 2 2 2 2" xfId="16296" xr:uid="{C2257941-7373-4AF2-8EEE-622E23523628}"/>
    <cellStyle name="Comma 2 8 2 2 4 2 2 2 2 2" xfId="25312" xr:uid="{04097890-269C-42EE-A15F-D6EE1C8ECDA4}"/>
    <cellStyle name="Comma 2 8 2 2 4 2 2 2 3" xfId="12128" xr:uid="{C1B1D079-470C-4939-A656-8D77A69D3C2F}"/>
    <cellStyle name="Comma 2 8 2 2 4 2 2 2 4" xfId="21194" xr:uid="{2C5A48F0-2C78-4F0F-8268-9FC9A4BEB7CF}"/>
    <cellStyle name="Comma 2 8 2 2 4 2 2 3" xfId="5820" xr:uid="{50151F7E-0AA4-4832-BBC7-44EBA3792328}"/>
    <cellStyle name="Comma 2 8 2 2 4 2 2 3 2" xfId="14109" xr:uid="{611523F1-D60F-4D3A-87E2-F3431EBEA603}"/>
    <cellStyle name="Comma 2 8 2 2 4 2 2 3 3" xfId="23131" xr:uid="{22AFDBC4-6FCF-402C-81C4-2A48FEAD2183}"/>
    <cellStyle name="Comma 2 8 2 2 4 2 2 4" xfId="10143" xr:uid="{B8183084-ADB5-4699-B0CD-C373A4D4AF61}"/>
    <cellStyle name="Comma 2 8 2 2 4 2 2 5" xfId="19209" xr:uid="{18F64E6B-B564-4DEC-B625-BAAB881C12BA}"/>
    <cellStyle name="Comma 2 8 2 2 4 2 3" xfId="3470" xr:uid="{382C140B-D131-4104-A40F-2118DC75215E}"/>
    <cellStyle name="Comma 2 8 2 2 4 2 3 2" xfId="7647" xr:uid="{F1D06C46-10A1-4001-9367-A76ED068288D}"/>
    <cellStyle name="Comma 2 8 2 2 4 2 3 2 2" xfId="15579" xr:uid="{CA5B66A2-A2C8-4470-A146-3781F79E8B7D}"/>
    <cellStyle name="Comma 2 8 2 2 4 2 3 2 3" xfId="24595" xr:uid="{927A5A22-C8A8-4B14-AEC3-E7A235CF2846}"/>
    <cellStyle name="Comma 2 8 2 2 4 2 3 3" xfId="11673" xr:uid="{0CF3D29E-90FB-464A-B55C-FCB7767390E4}"/>
    <cellStyle name="Comma 2 8 2 2 4 2 3 4" xfId="20739" xr:uid="{98D8A7FB-8FCD-4AF7-A276-A6D99536124D}"/>
    <cellStyle name="Comma 2 8 2 2 4 2 4" xfId="6539" xr:uid="{759614C8-B6DA-418E-B1A2-F3FFDB6D0879}"/>
    <cellStyle name="Comma 2 8 2 2 4 2 4 2" xfId="14817" xr:uid="{88027594-47DA-4DF3-9C9D-531C72F8FA8E}"/>
    <cellStyle name="Comma 2 8 2 2 4 2 4 2 2" xfId="23839" xr:uid="{AA278F95-C8EE-49B6-9583-583C6C2D3F66}"/>
    <cellStyle name="Comma 2 8 2 2 4 2 4 3" xfId="10585" xr:uid="{C4F2E837-55C6-4329-84E9-23F723577C61}"/>
    <cellStyle name="Comma 2 8 2 2 4 2 4 4" xfId="19651" xr:uid="{1C403A80-2A46-49A3-AFE4-BAA51F43FEA8}"/>
    <cellStyle name="Comma 2 8 2 2 4 2 5" xfId="5364" xr:uid="{24032F03-0424-46EB-B010-28DBAA643581}"/>
    <cellStyle name="Comma 2 8 2 2 4 2 5 2" xfId="13363" xr:uid="{2019292C-582A-46AD-B460-D12E0E0D8DDD}"/>
    <cellStyle name="Comma 2 8 2 2 4 2 5 3" xfId="22387" xr:uid="{BF774B40-FD69-4EB2-932E-081B304C1FC6}"/>
    <cellStyle name="Comma 2 8 2 2 4 2 6" xfId="9688" xr:uid="{9861D9DC-4A24-4D8D-A475-7D1B7AD61F01}"/>
    <cellStyle name="Comma 2 8 2 2 4 2 7" xfId="18754" xr:uid="{44F058CA-2B4A-4916-8BD7-605669368EC3}"/>
    <cellStyle name="Comma 2 8 2 2 4 3" xfId="3629" xr:uid="{8C4A553D-3071-40FB-A1E1-393AB62ED3B8}"/>
    <cellStyle name="Comma 2 8 2 2 4 3 2" xfId="7781" xr:uid="{89865BA1-1718-4986-9939-73C06E8AE0BB}"/>
    <cellStyle name="Comma 2 8 2 2 4 3 2 2" xfId="15714" xr:uid="{06488FB8-463C-4237-8DAC-DA05C2A0C2AF}"/>
    <cellStyle name="Comma 2 8 2 2 4 3 2 2 2" xfId="24730" xr:uid="{910633AF-86AC-4488-B322-2CF31DF340B7}"/>
    <cellStyle name="Comma 2 8 2 2 4 3 2 3" xfId="11761" xr:uid="{6ECF6EDF-6DF0-45D1-88EE-96C6EA308702}"/>
    <cellStyle name="Comma 2 8 2 2 4 3 2 4" xfId="20827" xr:uid="{38708F19-806A-4A96-8D59-BA9BB7569505}"/>
    <cellStyle name="Comma 2 8 2 2 4 3 3" xfId="5453" xr:uid="{64B3FB22-CB8E-479F-A7A2-31F7C3F8E3FC}"/>
    <cellStyle name="Comma 2 8 2 2 4 3 3 2" xfId="13523" xr:uid="{BABD038B-4934-4A87-8818-B847F23E8DBF}"/>
    <cellStyle name="Comma 2 8 2 2 4 3 3 3" xfId="22545" xr:uid="{50ED7D15-584E-452C-A217-BEB85620CCB7}"/>
    <cellStyle name="Comma 2 8 2 2 4 3 4" xfId="9776" xr:uid="{3CD8C6C9-E048-4C5F-93DC-BE49907E16C0}"/>
    <cellStyle name="Comma 2 8 2 2 4 3 5" xfId="18842" xr:uid="{661F1EEB-B915-49E3-9E51-1874F950B11F}"/>
    <cellStyle name="Comma 2 8 2 2 4 4" xfId="2446" xr:uid="{DCD05709-449B-4E2D-8162-80C23C93C662}"/>
    <cellStyle name="Comma 2 8 2 2 4 4 2" xfId="6648" xr:uid="{2059C8BD-A4BB-4B13-97E5-AE7B4DA81735}"/>
    <cellStyle name="Comma 2 8 2 2 4 4 2 2" xfId="14897" xr:uid="{ED15B0B3-FFBD-4395-9FCE-E640E79B2798}"/>
    <cellStyle name="Comma 2 8 2 2 4 4 2 3" xfId="23918" xr:uid="{769C7565-FC25-4FFE-8600-E6EB3B619660}"/>
    <cellStyle name="Comma 2 8 2 2 4 4 3" xfId="10674" xr:uid="{FED0B62F-5BC2-46D9-9643-C2DA171DE989}"/>
    <cellStyle name="Comma 2 8 2 2 4 4 4" xfId="19740" xr:uid="{1FA5F4D1-9E82-488A-B52E-D9AEEF15749D}"/>
    <cellStyle name="Comma 2 8 2 2 4 5" xfId="5952" xr:uid="{523F7F98-0F4C-458E-9FDE-BD3CA23DFDEC}"/>
    <cellStyle name="Comma 2 8 2 2 4 5 2" xfId="14235" xr:uid="{8130514D-9550-46C3-986A-AF4784D314A5}"/>
    <cellStyle name="Comma 2 8 2 2 4 5 2 2" xfId="23257" xr:uid="{866AD73C-3ACA-4C43-954D-6D2482492EE1}"/>
    <cellStyle name="Comma 2 8 2 2 4 5 3" xfId="10220" xr:uid="{2BD47499-FCF7-47FB-90BD-24ED84CA59C1}"/>
    <cellStyle name="Comma 2 8 2 2 4 5 4" xfId="19286" xr:uid="{A0FB5E53-99FC-47CB-9686-2F391F7CE2FF}"/>
    <cellStyle name="Comma 2 8 2 2 4 6" xfId="8431" xr:uid="{CDAA5A5F-72C6-4A15-BE32-8E45F2417510}"/>
    <cellStyle name="Comma 2 8 2 2 4 6 2" xfId="16344" xr:uid="{12D6DF7C-38B6-4DB2-B61B-91C210ADB334}"/>
    <cellStyle name="Comma 2 8 2 2 4 6 2 2" xfId="25361" xr:uid="{5780EE76-BA06-49F4-B492-9568C80D2513}"/>
    <cellStyle name="Comma 2 8 2 2 4 6 3" xfId="12172" xr:uid="{C0E6100E-1C9A-4B54-90E1-0ACC51132DA2}"/>
    <cellStyle name="Comma 2 8 2 2 4 6 4" xfId="21238" xr:uid="{B54A9C2F-E474-4329-AB9F-650280E71C58}"/>
    <cellStyle name="Comma 2 8 2 2 4 7" xfId="4363" xr:uid="{A5760EFA-687D-4ADD-BE55-DDA22AE46C6C}"/>
    <cellStyle name="Comma 2 8 2 2 4 7 2" xfId="17262" xr:uid="{177B28C8-ADE3-46CF-A591-20B8405F7436}"/>
    <cellStyle name="Comma 2 8 2 2 4 7 2 2" xfId="26330" xr:uid="{B563608D-356D-4108-BBBB-F7934D7B2051}"/>
    <cellStyle name="Comma 2 8 2 2 4 7 3" xfId="12269" xr:uid="{6307AD7F-1C7D-493A-8EFC-5A6B477A4DBE}"/>
    <cellStyle name="Comma 2 8 2 2 4 7 4" xfId="21328" xr:uid="{F203B9DD-7522-494B-BBA0-32E36589B327}"/>
    <cellStyle name="Comma 2 8 2 2 4 8" xfId="12344" xr:uid="{63529F80-E5A4-4AC5-BCCF-F4E2E7939CBF}"/>
    <cellStyle name="Comma 2 8 2 2 4 8 2" xfId="21400" xr:uid="{F7145E16-A37D-4AF9-9008-FD282926A119}"/>
    <cellStyle name="Comma 2 8 2 2 4 9" xfId="8689" xr:uid="{BE50CF5C-A488-411F-8589-8CA0DBEE7808}"/>
    <cellStyle name="Comma 2 8 2 3" xfId="6537" xr:uid="{0CC2E6AF-C1B9-4B6D-9F2C-6412D7D01C0C}"/>
    <cellStyle name="Comma 2 8 2 3 2" xfId="14815" xr:uid="{812F16DE-91D3-4BC2-9162-9E0ABB708320}"/>
    <cellStyle name="Comma 2 8 2 3 2 2" xfId="23837" xr:uid="{F222D28E-97F0-4DAE-A5C8-D782604BD88A}"/>
    <cellStyle name="Comma 2 8 2 4" xfId="8512" xr:uid="{B393C31C-2C80-4B55-B3F2-3B080A496D0C}"/>
    <cellStyle name="Comma 2 8 2 4 2" xfId="16382" xr:uid="{D626E1F0-6444-40B3-A00C-D106AAC35F0D}"/>
    <cellStyle name="Comma 2 8 2 4 2 2" xfId="25401" xr:uid="{D888C0DF-5703-41CA-ACDF-55A9D34B26A2}"/>
    <cellStyle name="Comma 2 8 2 4 3" xfId="12192" xr:uid="{55D5848B-FC95-4E2A-930D-DD940D325D6E}"/>
    <cellStyle name="Comma 2 8 2 4 4" xfId="21258" xr:uid="{73253AC2-7BAB-457C-B6A7-355ACDD1A85B}"/>
    <cellStyle name="Comma 2 8 2 5" xfId="14107" xr:uid="{C96736EE-F142-4770-AED6-4DA5949317A4}"/>
    <cellStyle name="Comma 2 8 2 5 2" xfId="23129" xr:uid="{D649BEEF-5F6B-48B5-8BA8-10C88CD0A2A5}"/>
    <cellStyle name="Comma 2 8 2 6" xfId="26979" xr:uid="{CB1CE3BD-605C-4547-B5DB-E6B4B350CAD8}"/>
    <cellStyle name="Comma 2 8 3" xfId="3557" xr:uid="{E8DF6BDA-1D55-4101-93B3-6C5575734B00}"/>
    <cellStyle name="Comma 2 8 3 2" xfId="7717" xr:uid="{4BD546EF-47A0-4F93-A25B-B186D9EF177D}"/>
    <cellStyle name="Comma 2 8 3 2 2" xfId="8560" xr:uid="{2A8286FC-061B-4F04-8665-5B615C46EE06}"/>
    <cellStyle name="Comma 2 8 3 2 2 2" xfId="16419" xr:uid="{B8E2145C-BAC9-4FCB-A718-F03B3D6856EA}"/>
    <cellStyle name="Comma 2 8 3 2 2 2 2" xfId="25438" xr:uid="{556F04F5-7A59-4089-A3E6-338CF5022E4B}"/>
    <cellStyle name="Comma 2 8 3 2 2 3" xfId="12222" xr:uid="{60DBBBE7-0B4D-433E-AC7A-7053BB85D25D}"/>
    <cellStyle name="Comma 2 8 3 2 2 4" xfId="21288" xr:uid="{5279F01F-FF3B-4E41-9B25-1507C8420A1A}"/>
    <cellStyle name="Comma 2 8 3 2 3" xfId="15651" xr:uid="{67F4471B-AE58-4FA7-BC13-42F0D9AFEF40}"/>
    <cellStyle name="Comma 2 8 3 2 3 2" xfId="24666" xr:uid="{CFE26402-B8B9-4EC4-991F-335E4B287D8A}"/>
    <cellStyle name="Comma 2 8 3 3" xfId="8519" xr:uid="{2DE16983-9F89-4F41-9AA9-66BB4802C99C}"/>
    <cellStyle name="Comma 2 8 3 3 2" xfId="16387" xr:uid="{B40BA26F-809F-4D01-B648-412DE9348594}"/>
    <cellStyle name="Comma 2 8 3 3 2 2" xfId="25406" xr:uid="{18FC53C3-F341-4154-810E-45126A276E70}"/>
    <cellStyle name="Comma 2 8 3 3 3" xfId="12197" xr:uid="{E5486EE3-524B-402E-B1D2-1EA3084A84C3}"/>
    <cellStyle name="Comma 2 8 3 3 4" xfId="21263" xr:uid="{7CC240C4-1203-475E-A554-2AC1673AF577}"/>
    <cellStyle name="Comma 2 8 3 4" xfId="13452" xr:uid="{0F380C12-10DF-46ED-B54C-B959B05661DE}"/>
    <cellStyle name="Comma 2 8 3 4 2" xfId="22475" xr:uid="{06FC01D1-32ED-4632-8BC2-5A5E32BFC3E4}"/>
    <cellStyle name="Comma 2 8 4" xfId="5898" xr:uid="{9B454681-70ED-4DE4-98BC-40198DA8AFDA}"/>
    <cellStyle name="Comma 2 8 4 2" xfId="8556" xr:uid="{FA8630F4-1CF9-4217-8C63-7CC607CF6771}"/>
    <cellStyle name="Comma 2 8 4 2 2" xfId="16415" xr:uid="{AC2CD5B3-816E-488A-B661-DB46C5E0B535}"/>
    <cellStyle name="Comma 2 8 4 2 2 2" xfId="25434" xr:uid="{F8A4473B-7FB7-466E-92EC-E25F237D3CC2}"/>
    <cellStyle name="Comma 2 8 4 2 3" xfId="12219" xr:uid="{61779EE2-7780-4EE9-9C80-6BC33FFA21D4}"/>
    <cellStyle name="Comma 2 8 4 2 4" xfId="21285" xr:uid="{843C86AA-7776-4A0C-A931-9D22480F8B0D}"/>
    <cellStyle name="Comma 2 8 4 3" xfId="14183" xr:uid="{1EBFE862-D2D6-430F-9E97-9011C11ADC55}"/>
    <cellStyle name="Comma 2 8 4 3 2" xfId="23205" xr:uid="{2E2E0DD5-DFF8-4589-9C28-DB485E9FCDF5}"/>
    <cellStyle name="Comma 2 8 5" xfId="8516" xr:uid="{73FE4F85-C370-4A89-9428-C6CFA77EB05B}"/>
    <cellStyle name="Comma 2 8 5 2" xfId="16384" xr:uid="{0D3BEB63-1626-41B0-B1F5-2B2BA6609CF6}"/>
    <cellStyle name="Comma 2 8 5 2 2" xfId="25403" xr:uid="{BEC40EBC-B560-4A5A-B2CE-5588BB1FA280}"/>
    <cellStyle name="Comma 2 8 5 3" xfId="12194" xr:uid="{E88A065A-A046-4FB0-BE85-430D4FAA4B02}"/>
    <cellStyle name="Comma 2 8 5 4" xfId="21260" xr:uid="{709D9F6D-482C-4C24-85E9-8D67E426637F}"/>
    <cellStyle name="Comma 2 8 6" xfId="8584" xr:uid="{4EBE1A2D-5A06-4F19-97DB-FE2F2B0C1C6F}"/>
    <cellStyle name="Comma 2 8 6 2" xfId="16438" xr:uid="{CB94C9A1-E532-40C7-9C10-25EBA3680AA2}"/>
    <cellStyle name="Comma 2 8 6 2 2" xfId="25459" xr:uid="{7B4599AC-279A-4706-93EA-71987039FC57}"/>
    <cellStyle name="Comma 2 8 7" xfId="13361" xr:uid="{A86DA65D-0A4A-475E-81DB-2B503B4A5BA2}"/>
    <cellStyle name="Comma 2 8 7 2" xfId="22385" xr:uid="{F2BBE243-D238-4E65-AFE9-02E6E1A3BB28}"/>
    <cellStyle name="Comma 2 8 8" xfId="132" xr:uid="{C6457D2B-E194-439A-A9A3-E35F186B6FAD}"/>
    <cellStyle name="Comma 2 8 8 10" xfId="8688" xr:uid="{CCB14D5C-6FEB-47DF-A664-44D2C24E9838}"/>
    <cellStyle name="Comma 2 8 8 11" xfId="17754" xr:uid="{DB9D5BE9-D95D-489B-BD8A-B2906E0FF44E}"/>
    <cellStyle name="Comma 2 8 8 12" xfId="421" xr:uid="{E4225627-FB76-4F15-A24C-FB338F475A5B}"/>
    <cellStyle name="Comma 2 8 8 2" xfId="2249" xr:uid="{6F5EB3D5-A45B-4940-BF13-5AAC5EEF9121}"/>
    <cellStyle name="Comma 2 8 8 2 2" xfId="4220" xr:uid="{496B6BA6-0B08-4DD5-A7F7-EAC9AA9F57B7}"/>
    <cellStyle name="Comma 2 8 8 2 2 2" xfId="8352" xr:uid="{E8EC778E-3E2F-4995-BB43-1FC662580FE7}"/>
    <cellStyle name="Comma 2 8 8 2 2 2 2" xfId="16297" xr:uid="{50D94DFE-66CD-4278-BB0C-2FEC27B09B95}"/>
    <cellStyle name="Comma 2 8 8 2 2 2 2 2" xfId="25313" xr:uid="{4FCF289E-EEB8-49BB-A859-44C57FADDAEE}"/>
    <cellStyle name="Comma 2 8 8 2 2 2 3" xfId="12129" xr:uid="{FB0EC647-3823-4B80-923E-838F7D421FFF}"/>
    <cellStyle name="Comma 2 8 8 2 2 2 4" xfId="21195" xr:uid="{E5EA72C0-59A3-49EC-AD49-73E5C060722C}"/>
    <cellStyle name="Comma 2 8 8 2 2 3" xfId="5821" xr:uid="{1CF1BAC4-14A6-4648-A6D9-8B1D6495A0DE}"/>
    <cellStyle name="Comma 2 8 8 2 2 3 2" xfId="14110" xr:uid="{7929ACF1-D6FB-43AF-B090-208F8BA871DE}"/>
    <cellStyle name="Comma 2 8 8 2 2 3 3" xfId="23132" xr:uid="{5DD12F7F-C4B5-45EA-8C37-62084FAFAB05}"/>
    <cellStyle name="Comma 2 8 8 2 2 4" xfId="10144" xr:uid="{7B880521-7793-40E0-9B53-CDADADA87F47}"/>
    <cellStyle name="Comma 2 8 8 2 2 5" xfId="19210" xr:uid="{F6FABAE0-3785-47F5-AEE8-8744B19D5E26}"/>
    <cellStyle name="Comma 2 8 8 2 3" xfId="3472" xr:uid="{F8F3CA87-A9F4-4A4D-85BB-D56B59C7ABC7}"/>
    <cellStyle name="Comma 2 8 8 2 3 2" xfId="7649" xr:uid="{24BEA5BE-58BF-4999-BAE5-003A6290591C}"/>
    <cellStyle name="Comma 2 8 8 2 3 2 2" xfId="15580" xr:uid="{F95CA9A9-4434-4058-A82B-EFCB9AF5F03A}"/>
    <cellStyle name="Comma 2 8 8 2 3 2 3" xfId="24596" xr:uid="{E0AA56D0-C305-4299-95EF-C25DAA973C15}"/>
    <cellStyle name="Comma 2 8 8 2 3 3" xfId="11675" xr:uid="{45E7DEB5-D13B-4E87-9F0C-F1DFCB3EC98C}"/>
    <cellStyle name="Comma 2 8 8 2 3 4" xfId="20741" xr:uid="{A8534488-0898-46A2-A4F4-8492628058B6}"/>
    <cellStyle name="Comma 2 8 8 2 4" xfId="6540" xr:uid="{DBD22E0C-A93A-47B3-8AB9-BF0C85A41399}"/>
    <cellStyle name="Comma 2 8 8 2 4 2" xfId="14818" xr:uid="{C5899E61-1E70-4705-8DC1-0E9DA7DF3C70}"/>
    <cellStyle name="Comma 2 8 8 2 4 2 2" xfId="23840" xr:uid="{614912A8-2592-4E4C-A94E-976EA2CD665D}"/>
    <cellStyle name="Comma 2 8 8 2 4 3" xfId="10586" xr:uid="{8DA83240-442D-44A1-ADB9-82EC2305A7E0}"/>
    <cellStyle name="Comma 2 8 8 2 4 4" xfId="19652" xr:uid="{926AECC6-EC66-478C-95B0-50D28D0DFF33}"/>
    <cellStyle name="Comma 2 8 8 2 5" xfId="5366" xr:uid="{72E6F86E-DC12-432B-87E5-2FCB98809E12}"/>
    <cellStyle name="Comma 2 8 8 2 5 2" xfId="13366" xr:uid="{6A70841C-4CC9-4770-A4F7-F193EBB81298}"/>
    <cellStyle name="Comma 2 8 8 2 5 3" xfId="22390" xr:uid="{4399FF57-47CF-44E6-A957-CBF092E34C1A}"/>
    <cellStyle name="Comma 2 8 8 2 6" xfId="9690" xr:uid="{3056F680-9C64-4012-91B7-4DCFFDE67865}"/>
    <cellStyle name="Comma 2 8 8 2 7" xfId="18756" xr:uid="{D9EC0B80-6494-44BA-BC27-5AE2AA7F8FF1}"/>
    <cellStyle name="Comma 2 8 8 3" xfId="3628" xr:uid="{CBC342BC-8421-412B-A07C-FA7D33AD4D48}"/>
    <cellStyle name="Comma 2 8 8 3 2" xfId="7780" xr:uid="{F8874EB0-CEA9-4BA4-8A9F-A7ADBE5FB5D9}"/>
    <cellStyle name="Comma 2 8 8 3 2 2" xfId="15713" xr:uid="{5AA86862-8C85-4CE5-B773-F056FA85FD7D}"/>
    <cellStyle name="Comma 2 8 8 3 2 2 2" xfId="24729" xr:uid="{48DAED04-F046-4270-AD66-A56479DB989C}"/>
    <cellStyle name="Comma 2 8 8 3 2 3" xfId="11760" xr:uid="{F5239E86-5355-4800-9FE1-447E4562ADE7}"/>
    <cellStyle name="Comma 2 8 8 3 2 4" xfId="20826" xr:uid="{0CE51BE1-EFC5-457C-A8B1-1106DA7C4C7A}"/>
    <cellStyle name="Comma 2 8 8 3 3" xfId="5452" xr:uid="{20A0D096-F07D-4A4D-AE96-E764FA8D3F84}"/>
    <cellStyle name="Comma 2 8 8 3 3 2" xfId="13522" xr:uid="{E488FED7-CDA1-45B7-B228-E060896B9221}"/>
    <cellStyle name="Comma 2 8 8 3 3 3" xfId="22544" xr:uid="{A728FB99-E1FF-4022-99BD-04553FE5A223}"/>
    <cellStyle name="Comma 2 8 8 3 4" xfId="9775" xr:uid="{94A41ABA-A608-4D99-9D77-1BE398AC8A6D}"/>
    <cellStyle name="Comma 2 8 8 3 5" xfId="18841" xr:uid="{8C965BC4-F91A-49EF-82DA-240A1BE4F38B}"/>
    <cellStyle name="Comma 2 8 8 4" xfId="198" xr:uid="{8C2101F4-D73C-4C34-ACC4-F284CD5EC46B}"/>
    <cellStyle name="Comma 2 8 8 4 2" xfId="3604" xr:uid="{F5A4D2E9-6157-45E8-B2C3-DE66FD81FACC}"/>
    <cellStyle name="Comma 2 8 8 4 2 2" xfId="7758" xr:uid="{8C5EAEE9-A84F-472B-AD6F-353E8D256E4A}"/>
    <cellStyle name="Comma 2 8 8 4 2 2 2" xfId="15695" xr:uid="{B6F437A0-BFB5-4429-9C3A-AF83D87F48A1}"/>
    <cellStyle name="Comma 2 8 8 4 2 2 2 2" xfId="24710" xr:uid="{3B4BAE1F-64B5-4593-869C-03C5741FC3D0}"/>
    <cellStyle name="Comma 2 8 8 4 2 2 3" xfId="11742" xr:uid="{F15CE703-CB58-4BD5-B9DB-B91FA76F5E14}"/>
    <cellStyle name="Comma 2 8 8 4 2 2 4" xfId="20808" xr:uid="{3A511F36-FB2A-40AE-979A-3EA630977B46}"/>
    <cellStyle name="Comma 2 8 8 4 2 3" xfId="5434" xr:uid="{D855FA55-C38F-498B-A60C-E4274B4F147E}"/>
    <cellStyle name="Comma 2 8 8 4 2 3 2" xfId="13497" xr:uid="{5F6B8154-D57D-47B0-9CCE-4DDF813E7D35}"/>
    <cellStyle name="Comma 2 8 8 4 2 3 3" xfId="22520" xr:uid="{744BD1FC-33BF-455B-A6AF-722AB4AC3465}"/>
    <cellStyle name="Comma 2 8 8 4 2 4" xfId="9757" xr:uid="{4686DC4B-2C1C-43B4-AA64-8B1688EF27C3}"/>
    <cellStyle name="Comma 2 8 8 4 2 5" xfId="18823" xr:uid="{29407FA7-6F84-477A-836A-903F4DAFC0FA}"/>
    <cellStyle name="Comma 2 8 8 4 3" xfId="2418" xr:uid="{4BC8113A-331F-4F97-9523-BB0FC42CC524}"/>
    <cellStyle name="Comma 2 8 8 4 3 2" xfId="6619" xr:uid="{10EA47D9-F73F-4A32-8C81-E9AD1FEBD59D}"/>
    <cellStyle name="Comma 2 8 8 4 3 2 2" xfId="14881" xr:uid="{29E54085-86CF-46C4-9754-EF662741105E}"/>
    <cellStyle name="Comma 2 8 8 4 3 2 3" xfId="23902" xr:uid="{FFE3B8FC-E2D7-4C3C-8D6E-8007FBC367D7}"/>
    <cellStyle name="Comma 2 8 8 4 3 3" xfId="10645" xr:uid="{FA0B96F9-4339-4BDF-81D1-13238F14C46D}"/>
    <cellStyle name="Comma 2 8 8 4 3 4" xfId="19711" xr:uid="{6FCE41FF-1134-4FB2-B6AE-2B773B14C350}"/>
    <cellStyle name="Comma 2 8 8 4 4" xfId="5943" xr:uid="{0A1AAE5A-DDD7-44E0-8628-D848C3443639}"/>
    <cellStyle name="Comma 2 8 8 4 4 2" xfId="14226" xr:uid="{187813C5-B1D1-4362-B619-DEDA185FD73C}"/>
    <cellStyle name="Comma 2 8 8 4 4 2 2" xfId="23248" xr:uid="{0896BE33-5BDB-4953-81BB-3FA2E4DEE9C6}"/>
    <cellStyle name="Comma 2 8 8 4 4 3" xfId="10216" xr:uid="{5120DC1B-55BF-4E08-A533-8BE85558C80E}"/>
    <cellStyle name="Comma 2 8 8 4 4 4" xfId="19282" xr:uid="{97259845-8849-489E-9D33-559005B076FC}"/>
    <cellStyle name="Comma 2 8 8 4 5" xfId="4333" xr:uid="{9BD96787-8A2A-453F-8317-23FBAA0E44C6}"/>
    <cellStyle name="Comma 2 8 8 4 5 2" xfId="12329" xr:uid="{48678B87-02B2-4B87-A009-4EC5B18AE347}"/>
    <cellStyle name="Comma 2 8 8 4 5 3" xfId="21385" xr:uid="{9CED1B78-D4ED-4921-AC0D-A8033445F2EC}"/>
    <cellStyle name="Comma 2 8 8 4 6" xfId="8660" xr:uid="{042CA87F-3D4D-4D6E-B071-F6CD7EBC25B7}"/>
    <cellStyle name="Comma 2 8 8 4 7" xfId="17725" xr:uid="{587080D8-99B7-4045-AAB1-107119E11020}"/>
    <cellStyle name="Comma 2 8 8 4 8" xfId="369" xr:uid="{B2DC2940-4609-4FBB-97AC-4808762723A0}"/>
    <cellStyle name="Comma 2 8 8 5" xfId="2445" xr:uid="{14200DC5-EC26-4D48-8A9D-88BE9174B7D8}"/>
    <cellStyle name="Comma 2 8 8 5 2" xfId="6647" xr:uid="{693520B6-F517-4C4B-B405-C796EE78F235}"/>
    <cellStyle name="Comma 2 8 8 5 2 2" xfId="14896" xr:uid="{B73F6342-FCE7-4B08-8322-4943F1AAA6F8}"/>
    <cellStyle name="Comma 2 8 8 5 2 3" xfId="23917" xr:uid="{E724C915-6FB2-42F0-9C60-BB47711F59A8}"/>
    <cellStyle name="Comma 2 8 8 5 3" xfId="10673" xr:uid="{D400429A-8A89-45D2-B7F2-DC3661C9E32B}"/>
    <cellStyle name="Comma 2 8 8 5 4" xfId="19739" xr:uid="{B2E65F8B-53C8-44B2-AEFD-86CFF9F92FBC}"/>
    <cellStyle name="Comma 2 8 8 6" xfId="5951" xr:uid="{8EA71083-D126-441E-BF15-87AEE96886D4}"/>
    <cellStyle name="Comma 2 8 8 6 2" xfId="14234" xr:uid="{EA2B2E47-0265-4B7A-8B70-E2CCF76AAA60}"/>
    <cellStyle name="Comma 2 8 8 6 2 2" xfId="23256" xr:uid="{7D74EF2D-8CFD-49DA-9F20-3888FF806456}"/>
    <cellStyle name="Comma 2 8 8 6 3" xfId="10219" xr:uid="{11E8936E-C193-467D-987E-CC0005AC3572}"/>
    <cellStyle name="Comma 2 8 8 6 4" xfId="19285" xr:uid="{E302F7C6-DEE2-4BF0-A94F-1B23A47B6F4A}"/>
    <cellStyle name="Comma 2 8 8 7" xfId="8430" xr:uid="{1C67AB21-5644-4955-8536-1264DB16268D}"/>
    <cellStyle name="Comma 2 8 8 7 2" xfId="16343" xr:uid="{AB7BF26C-8F44-4F13-A1B8-2F1FD0EE796D}"/>
    <cellStyle name="Comma 2 8 8 7 2 2" xfId="25360" xr:uid="{77EDE110-AD8C-4875-8E84-486B1E9EDA49}"/>
    <cellStyle name="Comma 2 8 8 7 3" xfId="12171" xr:uid="{227FAFAD-93A3-4D5A-9420-3163B0FBCA37}"/>
    <cellStyle name="Comma 2 8 8 7 4" xfId="21237" xr:uid="{CCF1FF55-0E3F-4F96-864A-4CFFE7CBFAF2}"/>
    <cellStyle name="Comma 2 8 8 8" xfId="4362" xr:uid="{6D891310-DD8D-4E47-A24C-A384B0879EDD}"/>
    <cellStyle name="Comma 2 8 8 8 2" xfId="17261" xr:uid="{6DF3878E-AB72-47F0-91AA-0987613288D9}"/>
    <cellStyle name="Comma 2 8 8 8 2 2" xfId="26329" xr:uid="{2F096A6C-20CA-4818-9CCE-039CCD3B6211}"/>
    <cellStyle name="Comma 2 8 8 8 3" xfId="12268" xr:uid="{BAEC6440-300E-400E-BE0D-87507BF02ED4}"/>
    <cellStyle name="Comma 2 8 8 8 4" xfId="21327" xr:uid="{371C1E76-0099-4401-9B02-2B28B200288C}"/>
    <cellStyle name="Comma 2 8 8 9" xfId="12343" xr:uid="{B9A6FC93-EB01-4692-B9B4-CF110EDDD650}"/>
    <cellStyle name="Comma 2 8 8 9 2" xfId="21399" xr:uid="{CB9410B2-7671-4B20-8FA0-BE710802601E}"/>
    <cellStyle name="Comma 2 8 9" xfId="12256" xr:uid="{80F0556E-5A88-4821-91A2-1A222184E4CB}"/>
    <cellStyle name="Comma 2 8 9 2" xfId="17255" xr:uid="{0478FD6C-84CE-4688-8AB2-C3DA7DC07520}"/>
    <cellStyle name="Comma 2 8 9 2 2" xfId="26323" xr:uid="{2D89CE00-DF61-4B28-8CA7-433C7908FF05}"/>
    <cellStyle name="Comma 2 9" xfId="2163" xr:uid="{6DB4ED5F-33F3-42CE-8C90-C5DF5807A94F}"/>
    <cellStyle name="Comma 2 9 2" xfId="4180" xr:uid="{EB4B5087-29B8-4135-A16D-F51336204B51}"/>
    <cellStyle name="Comma 2 9 2 2" xfId="8317" xr:uid="{85E357C1-232E-4CC5-9967-53F38CC0AEC2}"/>
    <cellStyle name="Comma 2 9 2 2 2" xfId="16258" xr:uid="{8DF4E75F-80C5-4252-9443-2B2B13366990}"/>
    <cellStyle name="Comma 2 9 2 2 2 2" xfId="25274" xr:uid="{69E8D8CB-20BA-4C75-BC39-6ECC14678FD1}"/>
    <cellStyle name="Comma 2 9 2 3" xfId="14070" xr:uid="{63FB6033-2F59-430E-A749-E71A6210F2F3}"/>
    <cellStyle name="Comma 2 9 2 3 2" xfId="23092" xr:uid="{746C9F93-B9C9-41F1-98B7-27ED688806F4}"/>
    <cellStyle name="Comma 2 9 3" xfId="3431" xr:uid="{F4686CA0-7251-4DC5-A8F0-C5D2EA9E89E9}"/>
    <cellStyle name="Comma 2 9 3 2" xfId="15543" xr:uid="{6069212B-A990-4A1C-8D3A-5E2A3806847B}"/>
    <cellStyle name="Comma 2 9 3 2 2" xfId="24559" xr:uid="{0C5056C6-72C6-48E8-9B86-33D64DB62DF5}"/>
    <cellStyle name="Comma 2 9 4" xfId="6501" xr:uid="{B3EEB83B-9BCE-409E-87A8-E9F7805305FB}"/>
    <cellStyle name="Comma 2 9 4 2" xfId="14779" xr:uid="{29EA3B43-254D-4576-9C81-FB0FD8CDBFC4}"/>
    <cellStyle name="Comma 2 9 4 2 2" xfId="23801" xr:uid="{EE128B4E-C483-4B7D-A86F-A857723148BD}"/>
    <cellStyle name="Comma 2 9 5" xfId="13314" xr:uid="{2B936CA4-D858-4C8D-A482-4B92DD0E9E5A}"/>
    <cellStyle name="Comma 2 9 5 2" xfId="22339" xr:uid="{3A1262D4-5D7C-4584-91EC-E250512C0EDE}"/>
    <cellStyle name="Comma 2_REC บัตรภาษี 100090" xfId="748" xr:uid="{D1191A99-5586-4B30-ACB8-008ACF88A999}"/>
    <cellStyle name="Comma 20" xfId="794" xr:uid="{0464C0B6-E927-4102-9338-765A35906ED9}"/>
    <cellStyle name="Comma 20 10" xfId="8705" xr:uid="{B288B356-79CE-489B-B756-70CF6974E290}"/>
    <cellStyle name="Comma 20 11" xfId="17771" xr:uid="{A124BE4D-943A-42BD-8A2C-51E7A222A5D4}"/>
    <cellStyle name="Comma 20 2" xfId="1037" xr:uid="{69C0926D-31EE-4B2F-B72C-3D85813211E2}"/>
    <cellStyle name="Comma 20 2 10" xfId="17919" xr:uid="{55FCFD7D-3673-4EA5-9B1D-90579499291E}"/>
    <cellStyle name="Comma 20 2 2" xfId="1571" xr:uid="{7C04E461-4749-4095-950C-833699DFE13C}"/>
    <cellStyle name="Comma 20 2 2 2" xfId="1977" xr:uid="{4ED56430-F1E7-4B12-82AD-005894AC81CC}"/>
    <cellStyle name="Comma 20 2 2 2 2" xfId="4068" xr:uid="{2DFB27A4-EDC7-4214-82E2-D38FF4D6E976}"/>
    <cellStyle name="Comma 20 2 2 2 2 2" xfId="8205" xr:uid="{C957F0F8-D65E-45A6-BA5C-D508091CD4FF}"/>
    <cellStyle name="Comma 20 2 2 2 2 2 2" xfId="16146" xr:uid="{57878E2D-675C-4D71-A05F-7F2C2EBCCEC8}"/>
    <cellStyle name="Comma 20 2 2 2 2 2 2 2" xfId="25162" xr:uid="{1225F74F-F11C-4DF8-9549-2C9299E32591}"/>
    <cellStyle name="Comma 20 2 2 2 2 2 3" xfId="12049" xr:uid="{915B94B1-0091-4072-8F51-664FDFDF5829}"/>
    <cellStyle name="Comma 20 2 2 2 2 2 4" xfId="21115" xr:uid="{E41F2D2A-12F5-4909-A4A9-FE6701825F93}"/>
    <cellStyle name="Comma 20 2 2 2 2 3" xfId="5741" xr:uid="{81E047E7-87EB-4A7C-A979-6F68E69ECE97}"/>
    <cellStyle name="Comma 20 2 2 2 2 3 2" xfId="13958" xr:uid="{A579A5FA-0942-409E-AD88-C48416B46D8E}"/>
    <cellStyle name="Comma 20 2 2 2 2 3 3" xfId="22980" xr:uid="{F03D63BD-9510-43DF-A81B-E33875005886}"/>
    <cellStyle name="Comma 20 2 2 2 2 4" xfId="10064" xr:uid="{D8875103-4C38-407A-BD89-6A9FD3822B7B}"/>
    <cellStyle name="Comma 20 2 2 2 2 5" xfId="19130" xr:uid="{4BB977C2-656D-4363-A8EF-4E0E3016A310}"/>
    <cellStyle name="Comma 20 2 2 2 3" xfId="3360" xr:uid="{EADB3F41-9870-436D-9172-DF134F828C09}"/>
    <cellStyle name="Comma 20 2 2 2 3 2" xfId="7562" xr:uid="{D078607B-A49E-4AF6-90FF-ED0EE5964677}"/>
    <cellStyle name="Comma 20 2 2 2 3 2 2" xfId="15474" xr:uid="{0DF130B0-7DCB-4AEF-80E9-0A79EBBEF80C}"/>
    <cellStyle name="Comma 20 2 2 2 3 2 3" xfId="24490" xr:uid="{B7A83339-042A-4808-8181-6507BB79797D}"/>
    <cellStyle name="Comma 20 2 2 2 3 3" xfId="11588" xr:uid="{6D8E5690-36EF-4692-A437-C4BD3317336F}"/>
    <cellStyle name="Comma 20 2 2 2 3 4" xfId="20654" xr:uid="{49E6E3BB-1330-493F-B9DB-0C871837DCC3}"/>
    <cellStyle name="Comma 20 2 2 2 4" xfId="6389" xr:uid="{B30C22A9-601A-47C4-A81C-254C5818FD3A}"/>
    <cellStyle name="Comma 20 2 2 2 4 2" xfId="14667" xr:uid="{76AA1EC9-BFB0-4204-B7FA-632A561BBBA2}"/>
    <cellStyle name="Comma 20 2 2 2 4 2 2" xfId="23689" xr:uid="{42A2C9EA-3277-4FEC-831C-A0C98666E182}"/>
    <cellStyle name="Comma 20 2 2 2 4 3" xfId="10506" xr:uid="{4B1798FC-0CDC-4A7F-8BCD-D4190933B907}"/>
    <cellStyle name="Comma 20 2 2 2 4 4" xfId="19572" xr:uid="{55402FD1-3A62-4DC7-844D-FE2A2D953AF2}"/>
    <cellStyle name="Comma 20 2 2 2 5" xfId="5279" xr:uid="{E35523F6-840B-4E92-AFD3-DB71F11426F4}"/>
    <cellStyle name="Comma 20 2 2 2 5 2" xfId="13196" xr:uid="{645C4551-F666-43FD-88FF-373F3A072C0A}"/>
    <cellStyle name="Comma 20 2 2 2 5 3" xfId="22219" xr:uid="{5543A1BC-F322-4430-A43F-2F757EFFC0A0}"/>
    <cellStyle name="Comma 20 2 2 2 6" xfId="16868" xr:uid="{DAA172F2-DBF8-4E57-947F-2D6D30BB538B}"/>
    <cellStyle name="Comma 20 2 2 2 6 2" xfId="25887" xr:uid="{4C9298CD-8C0A-42AF-A302-3863A5A80C0F}"/>
    <cellStyle name="Comma 20 2 2 2 7" xfId="9603" xr:uid="{9015A3E3-63E4-4E91-BBB9-CCE53964063A}"/>
    <cellStyle name="Comma 20 2 2 2 8" xfId="18669" xr:uid="{956237FA-8A41-4F8A-8C75-BCBF62A5793C}"/>
    <cellStyle name="Comma 20 2 2 3" xfId="3883" xr:uid="{4C6E402A-9A3B-4585-94C6-551924225E42}"/>
    <cellStyle name="Comma 20 2 2 3 2" xfId="8021" xr:uid="{36D9FE15-2256-48C1-9E51-19FDA333FAFB}"/>
    <cellStyle name="Comma 20 2 2 3 2 2" xfId="15962" xr:uid="{D15DC533-707F-4227-BC35-0B0A86C8C04F}"/>
    <cellStyle name="Comma 20 2 2 3 2 2 2" xfId="24978" xr:uid="{CDE6BA46-0053-4EE6-BE30-A12440416D45}"/>
    <cellStyle name="Comma 20 2 2 3 2 3" xfId="11928" xr:uid="{F2853A7C-6701-495B-AB18-4AFB6C395A12}"/>
    <cellStyle name="Comma 20 2 2 3 2 4" xfId="20994" xr:uid="{4B50B816-23DD-40C9-A818-2DFB9E7D2892}"/>
    <cellStyle name="Comma 20 2 2 3 3" xfId="5620" xr:uid="{1A7A5289-2790-4D84-8C96-A5729895B1D5}"/>
    <cellStyle name="Comma 20 2 2 3 3 2" xfId="13774" xr:uid="{B46B2A65-619A-4C15-8DC6-28F15F970F7B}"/>
    <cellStyle name="Comma 20 2 2 3 3 3" xfId="22796" xr:uid="{0A31EF4A-0A16-4EF3-8AB1-A050A9B828F4}"/>
    <cellStyle name="Comma 20 2 2 3 4" xfId="9943" xr:uid="{020D9449-9889-41B9-AEFC-92E95E65EE8F}"/>
    <cellStyle name="Comma 20 2 2 3 5" xfId="19009" xr:uid="{3074CE38-1D34-4E26-A688-05C365814B07}"/>
    <cellStyle name="Comma 20 2 2 4" xfId="3041" xr:uid="{F9E867D1-CF21-4D22-8932-BF494BBE31FE}"/>
    <cellStyle name="Comma 20 2 2 4 2" xfId="7243" xr:uid="{CF632979-7BAA-4790-8632-0F12E25F2341}"/>
    <cellStyle name="Comma 20 2 2 4 2 2" xfId="15254" xr:uid="{F6A0C9D8-BCEB-4501-BB8E-0BC14D971D77}"/>
    <cellStyle name="Comma 20 2 2 4 2 3" xfId="24272" xr:uid="{E4F67455-51F9-4ED6-9B2A-F801C0C870C8}"/>
    <cellStyle name="Comma 20 2 2 4 3" xfId="11269" xr:uid="{2A7FFD2B-BB10-4B55-822E-0CE39A03365D}"/>
    <cellStyle name="Comma 20 2 2 4 4" xfId="20335" xr:uid="{44009933-3327-41B3-961A-99ABAC6BA758}"/>
    <cellStyle name="Comma 20 2 2 5" xfId="6202" xr:uid="{6B8F531F-2A11-4D80-A907-27A455DC8F42}"/>
    <cellStyle name="Comma 20 2 2 5 2" xfId="14483" xr:uid="{B1FEBBA3-D422-406D-8B2F-ABCADC0CC09C}"/>
    <cellStyle name="Comma 20 2 2 5 2 2" xfId="23505" xr:uid="{926F27A4-D300-4BAD-A2AF-F70F91AA3042}"/>
    <cellStyle name="Comma 20 2 2 5 3" xfId="10385" xr:uid="{28FBF093-C853-4F49-B8BD-820CCA386330}"/>
    <cellStyle name="Comma 20 2 2 5 4" xfId="19451" xr:uid="{6A068398-BED1-4356-A4BA-90D9AE8C3869}"/>
    <cellStyle name="Comma 20 2 2 6" xfId="4960" xr:uid="{9347B3AF-16B7-4BAE-822D-21E681391165}"/>
    <cellStyle name="Comma 20 2 2 6 2" xfId="12902" xr:uid="{4FCF0BAA-328D-4E41-8ABC-3AFDFE7C9D5A}"/>
    <cellStyle name="Comma 20 2 2 6 3" xfId="21931" xr:uid="{02836B26-FED4-4F65-B199-6A5232E04258}"/>
    <cellStyle name="Comma 20 2 2 7" xfId="16547" xr:uid="{D2D483FD-262D-474A-8CEC-68586A19E917}"/>
    <cellStyle name="Comma 20 2 2 7 2" xfId="25568" xr:uid="{747AFA96-F271-49E2-B702-94C09C6BB4FF}"/>
    <cellStyle name="Comma 20 2 2 8" xfId="9284" xr:uid="{053D828D-0A5B-452C-A2FD-A1F32AD35E2F}"/>
    <cellStyle name="Comma 20 2 2 9" xfId="18350" xr:uid="{8D2655DE-B4C2-49D2-B313-F083C99A3FD5}"/>
    <cellStyle name="Comma 20 2 3" xfId="3726" xr:uid="{3CB2C824-C948-47D7-82E6-99E56F14593D}"/>
    <cellStyle name="Comma 20 2 3 2" xfId="7866" xr:uid="{BF7E686C-311B-4EE8-9D85-FFCD0234C736}"/>
    <cellStyle name="Comma 20 2 3 2 2" xfId="15806" xr:uid="{2D4CFDB2-283E-4FCA-A52A-88F31C21D59A}"/>
    <cellStyle name="Comma 20 2 3 2 2 2" xfId="24822" xr:uid="{01CAA59D-A8B3-4591-BBD9-2C05084DCBB7}"/>
    <cellStyle name="Comma 20 2 3 2 3" xfId="11816" xr:uid="{7D109B0D-E3C9-40C2-A1B4-FD21F0B9A841}"/>
    <cellStyle name="Comma 20 2 3 2 4" xfId="20882" xr:uid="{BE553BE0-515C-46EF-97A3-CA6D6D345524}"/>
    <cellStyle name="Comma 20 2 3 3" xfId="5508" xr:uid="{C08D3245-36F3-4264-9294-CAF9754B6589}"/>
    <cellStyle name="Comma 20 2 3 3 2" xfId="13618" xr:uid="{3E855605-1AFA-41AF-B3B3-2AD24E402393}"/>
    <cellStyle name="Comma 20 2 3 3 3" xfId="22640" xr:uid="{9192C050-F7A1-450D-B63B-48569F84EB49}"/>
    <cellStyle name="Comma 20 2 3 4" xfId="9831" xr:uid="{BEC86591-4A49-4337-AD3F-C29AB4C60ED1}"/>
    <cellStyle name="Comma 20 2 3 5" xfId="18897" xr:uid="{49711595-BF9A-4095-8C70-F440A7D07CD0}"/>
    <cellStyle name="Comma 20 2 4" xfId="2610" xr:uid="{E842BE64-059A-4A7F-8768-0E03D8C98449}"/>
    <cellStyle name="Comma 20 2 4 2" xfId="6812" xr:uid="{A4AF7802-6F76-4C4E-87B4-3F1E1ACD9C0C}"/>
    <cellStyle name="Comma 20 2 4 2 2" xfId="14992" xr:uid="{24F15F53-F52A-4B3C-B671-CA82AE0507FC}"/>
    <cellStyle name="Comma 20 2 4 2 3" xfId="24012" xr:uid="{7448E3D5-4897-4D59-B570-52B671ACF002}"/>
    <cellStyle name="Comma 20 2 4 3" xfId="10838" xr:uid="{C19A19D6-BBBB-451D-BB45-4874683E3E10}"/>
    <cellStyle name="Comma 20 2 4 4" xfId="19904" xr:uid="{365DD8B8-29F4-4DA8-9E1E-DFDF09DEB817}"/>
    <cellStyle name="Comma 20 2 5" xfId="6045" xr:uid="{C0AA8BF3-6F83-443A-BF2F-76ECCEC170F8}"/>
    <cellStyle name="Comma 20 2 5 2" xfId="14327" xr:uid="{ACA7C505-624A-4060-98A1-AC35570A5EA1}"/>
    <cellStyle name="Comma 20 2 5 2 2" xfId="23349" xr:uid="{F2956384-2227-4A76-AB02-B5A0FAA3902A}"/>
    <cellStyle name="Comma 20 2 5 3" xfId="10273" xr:uid="{6B198DAA-B3E7-49C6-BF9F-6D5768CEEB1C}"/>
    <cellStyle name="Comma 20 2 5 4" xfId="19339" xr:uid="{64233CE5-7197-46D6-A6B5-2D2E1763294D}"/>
    <cellStyle name="Comma 20 2 6" xfId="4529" xr:uid="{020F3F0C-977A-4BDC-A53C-41D482F27A57}"/>
    <cellStyle name="Comma 20 2 6 2" xfId="12571" xr:uid="{CEAE79F8-8622-4D15-99E2-6A97DF949E50}"/>
    <cellStyle name="Comma 20 2 6 3" xfId="21608" xr:uid="{286EDF43-B209-4B87-BA79-B85E8FD2CE2E}"/>
    <cellStyle name="Comma 20 2 7" xfId="12942" xr:uid="{95C274C5-4A6A-46ED-9844-58FB8A839040}"/>
    <cellStyle name="Comma 20 2 7 2" xfId="21970" xr:uid="{A8C61F5E-8C3D-4CEA-9939-24C7545821C9}"/>
    <cellStyle name="Comma 20 2 8" xfId="12310" xr:uid="{3CB7130D-E8DE-48D8-ACC1-4633371B43FE}"/>
    <cellStyle name="Comma 20 2 8 2" xfId="26456" xr:uid="{46E77DCB-DD4B-4589-922C-AB64EEBC1303}"/>
    <cellStyle name="Comma 20 2 8 3" xfId="21366" xr:uid="{C8A703C7-5898-45CE-A537-918834AD514A}"/>
    <cellStyle name="Comma 20 2 9" xfId="8853" xr:uid="{3572DB0E-785E-405D-81E4-9AD6476BFBC4}"/>
    <cellStyle name="Comma 20 3" xfId="1398" xr:uid="{6126383C-5A16-41C7-9E30-19AABE72DCB7}"/>
    <cellStyle name="Comma 20 3 2" xfId="1921" xr:uid="{C9D2C410-2B5E-4B2A-887A-B6EEBEFAFFD2}"/>
    <cellStyle name="Comma 20 3 2 2" xfId="4012" xr:uid="{4B31CCDB-9B0C-4758-B821-F06581D118AE}"/>
    <cellStyle name="Comma 20 3 2 2 2" xfId="8149" xr:uid="{93DA3F23-61EC-4E90-9D02-F16F587A6D28}"/>
    <cellStyle name="Comma 20 3 2 2 2 2" xfId="16090" xr:uid="{1E621B2B-C7E7-41CB-ABD7-AE686E1D2947}"/>
    <cellStyle name="Comma 20 3 2 2 2 2 2" xfId="25106" xr:uid="{41D8AF87-DBB6-450E-A4AF-EE314A4BE465}"/>
    <cellStyle name="Comma 20 3 2 2 2 3" xfId="12004" xr:uid="{89001C8D-AD5B-40E0-8FE5-976049F61079}"/>
    <cellStyle name="Comma 20 3 2 2 2 4" xfId="21070" xr:uid="{95BB994E-A36F-41DE-A78E-E8D345F3BD2F}"/>
    <cellStyle name="Comma 20 3 2 2 3" xfId="5696" xr:uid="{EB88F6ED-2D08-41FD-B36A-87E5860EF9F6}"/>
    <cellStyle name="Comma 20 3 2 2 3 2" xfId="13902" xr:uid="{BC927706-881A-4E5C-8D98-B3D701AC5CFA}"/>
    <cellStyle name="Comma 20 3 2 2 3 3" xfId="22924" xr:uid="{E8D44DB3-4D5A-4673-BF16-EFBC12CB8A10}"/>
    <cellStyle name="Comma 20 3 2 2 4" xfId="10019" xr:uid="{52383373-766C-481F-88FF-A2585A2FB363}"/>
    <cellStyle name="Comma 20 3 2 2 5" xfId="19085" xr:uid="{C55956B6-FF7E-4539-8BED-11275F153BC8}"/>
    <cellStyle name="Comma 20 3 2 3" xfId="3315" xr:uid="{CDC890E6-FD06-44B3-A5D6-C2A8E37938D6}"/>
    <cellStyle name="Comma 20 3 2 3 2" xfId="7517" xr:uid="{28B07C52-9602-433A-B6CB-942E479BF20B}"/>
    <cellStyle name="Comma 20 3 2 3 2 2" xfId="15429" xr:uid="{89168F88-E77A-461B-A97B-C81CBD73C9B2}"/>
    <cellStyle name="Comma 20 3 2 3 2 3" xfId="24445" xr:uid="{8F1E3142-1440-475D-BA3B-8443775275AB}"/>
    <cellStyle name="Comma 20 3 2 3 3" xfId="11543" xr:uid="{214B9172-4394-4241-AF75-00E5EC5FCFE2}"/>
    <cellStyle name="Comma 20 3 2 3 4" xfId="20609" xr:uid="{BD321AE8-92CF-4083-943B-FDDA1321D194}"/>
    <cellStyle name="Comma 20 3 2 4" xfId="6333" xr:uid="{EBAFFAAE-B34A-4B5D-9AD0-901B277DDE03}"/>
    <cellStyle name="Comma 20 3 2 4 2" xfId="14611" xr:uid="{271296CC-F1BC-4695-8CEB-A6D51E37875F}"/>
    <cellStyle name="Comma 20 3 2 4 2 2" xfId="23633" xr:uid="{FF944136-62E4-4EC0-A2AC-5368402BE588}"/>
    <cellStyle name="Comma 20 3 2 4 3" xfId="10461" xr:uid="{9D5F8B27-DD06-4AFD-BA06-1B2C0778B743}"/>
    <cellStyle name="Comma 20 3 2 4 4" xfId="19527" xr:uid="{C5AC23BA-BBD7-410A-AF87-84DBCEB3B114}"/>
    <cellStyle name="Comma 20 3 2 5" xfId="5234" xr:uid="{AB926201-ED9B-4267-917E-6AE7340AF73C}"/>
    <cellStyle name="Comma 20 3 2 5 2" xfId="13140" xr:uid="{E97AC75A-B22B-4929-9527-BF7ADAF3F610}"/>
    <cellStyle name="Comma 20 3 2 5 3" xfId="22163" xr:uid="{5840292B-76E8-4CAF-B82B-6E76651D68B5}"/>
    <cellStyle name="Comma 20 3 2 6" xfId="16823" xr:uid="{636DD8FA-7334-4780-8322-F652CE507D8C}"/>
    <cellStyle name="Comma 20 3 2 6 2" xfId="25842" xr:uid="{86C3E22B-233F-4789-83D6-577BD0C84F52}"/>
    <cellStyle name="Comma 20 3 2 7" xfId="9558" xr:uid="{195694EE-EDED-4D6E-B79D-48D458F5466A}"/>
    <cellStyle name="Comma 20 3 2 8" xfId="18624" xr:uid="{17A9A7F3-C0DB-447C-B3A3-7C5E69E1175D}"/>
    <cellStyle name="Comma 20 3 3" xfId="3826" xr:uid="{C075F9C0-752D-4337-8164-3B48C053DCA3}"/>
    <cellStyle name="Comma 20 3 3 2" xfId="7965" xr:uid="{93DC5094-97B8-4DF4-8286-3A6B53C304EE}"/>
    <cellStyle name="Comma 20 3 3 2 2" xfId="15906" xr:uid="{4C3B9D9E-E3BA-4629-B5BA-7F5EBBB04077}"/>
    <cellStyle name="Comma 20 3 3 2 2 2" xfId="24922" xr:uid="{648D58D1-18CE-40D9-B6A2-43E274FF7719}"/>
    <cellStyle name="Comma 20 3 3 2 3" xfId="11883" xr:uid="{00ECB492-5C6F-4FC0-9060-FB5DCAFE0A86}"/>
    <cellStyle name="Comma 20 3 3 2 4" xfId="20949" xr:uid="{E10AE034-BE16-4E29-B0BD-769776CE5B39}"/>
    <cellStyle name="Comma 20 3 3 3" xfId="5575" xr:uid="{6684A482-8DBE-45D2-BA3F-4AD730F5832E}"/>
    <cellStyle name="Comma 20 3 3 3 2" xfId="13718" xr:uid="{73DA693E-E686-48A6-86A4-A45BC064752D}"/>
    <cellStyle name="Comma 20 3 3 3 3" xfId="22740" xr:uid="{F94A576A-D6A7-4005-9D56-FE05E3AA8834}"/>
    <cellStyle name="Comma 20 3 3 4" xfId="9898" xr:uid="{AA07DD66-07D3-4567-A116-F4D363025B2C}"/>
    <cellStyle name="Comma 20 3 3 5" xfId="18964" xr:uid="{B36A3E10-0AA6-4E1B-BD34-DF7B14B4DD4A}"/>
    <cellStyle name="Comma 20 3 4" xfId="2879" xr:uid="{79444C84-A9E0-4729-986B-FD211F586868}"/>
    <cellStyle name="Comma 20 3 4 2" xfId="7081" xr:uid="{737BFC31-09AD-4348-86CD-0353FF33E3AC}"/>
    <cellStyle name="Comma 20 3 4 2 2" xfId="15156" xr:uid="{525F5C31-D40D-42DF-9067-B9409BAF92C0}"/>
    <cellStyle name="Comma 20 3 4 2 3" xfId="24173" xr:uid="{72877DD5-1406-41B5-8D01-B3BB0512C3F6}"/>
    <cellStyle name="Comma 20 3 4 3" xfId="11107" xr:uid="{6775B6B3-B977-4B36-8002-E4BA0C599213}"/>
    <cellStyle name="Comma 20 3 4 4" xfId="20173" xr:uid="{72EA1BFE-1CFC-435D-841F-F89DBFC3EF67}"/>
    <cellStyle name="Comma 20 3 5" xfId="6145" xr:uid="{1B6340B7-0C75-4BFB-AFEB-0169A88D2C06}"/>
    <cellStyle name="Comma 20 3 5 2" xfId="14427" xr:uid="{48182A04-C4AA-4CA8-A94B-A02BFA007886}"/>
    <cellStyle name="Comma 20 3 5 2 2" xfId="23449" xr:uid="{DDEC3800-C4FB-4B4C-BB31-491444694E77}"/>
    <cellStyle name="Comma 20 3 5 3" xfId="10340" xr:uid="{5B947FB8-FCA7-4203-9701-8093E2FF2034}"/>
    <cellStyle name="Comma 20 3 5 4" xfId="19406" xr:uid="{17F982D2-A626-4E8E-A0A9-52E6B70A7E23}"/>
    <cellStyle name="Comma 20 3 6" xfId="4798" xr:uid="{709D2ACD-1D16-417B-8AA5-6C5D3F25BD64}"/>
    <cellStyle name="Comma 20 3 6 2" xfId="12790" xr:uid="{3B3996AB-867E-4FBD-A7E0-F55A78CDA417}"/>
    <cellStyle name="Comma 20 3 6 3" xfId="21822" xr:uid="{3191E94B-1AB5-4457-96B2-0674446B41B6}"/>
    <cellStyle name="Comma 20 3 7" xfId="12285" xr:uid="{7498C6D8-8C15-43F0-AEB5-2D03AF079451}"/>
    <cellStyle name="Comma 20 3 7 2" xfId="21342" xr:uid="{5DAB4833-DB72-4253-B325-8357F4A8EBD5}"/>
    <cellStyle name="Comma 20 3 8" xfId="9122" xr:uid="{B7C23868-6A6D-43F1-A59D-D632BD9AC0DA}"/>
    <cellStyle name="Comma 20 3 9" xfId="18188" xr:uid="{FB1FA9F4-3012-4552-A8BD-0A2E68A04DBD}"/>
    <cellStyle name="Comma 20 4" xfId="3667" xr:uid="{2D8CAB38-14CF-4885-A3DD-A57185D6239C}"/>
    <cellStyle name="Comma 20 4 2" xfId="7808" xr:uid="{B637891A-D13A-4069-8B0A-1898F53A8D65}"/>
    <cellStyle name="Comma 20 4 2 2" xfId="15748" xr:uid="{AF2081C7-9292-45CE-BEE5-6BCDADC17FC5}"/>
    <cellStyle name="Comma 20 4 2 2 2" xfId="24764" xr:uid="{6E5BAFF0-7197-4092-9524-B2B29EA9CC24}"/>
    <cellStyle name="Comma 20 4 2 3" xfId="11770" xr:uid="{49ED1558-4A37-4EFF-9C67-2720FE9F4B9F}"/>
    <cellStyle name="Comma 20 4 2 4" xfId="20836" xr:uid="{FC50B5CC-D995-4438-BB83-2E5994FEF67C}"/>
    <cellStyle name="Comma 20 4 3" xfId="5462" xr:uid="{4410FB44-C984-472B-AB3A-22AE4D20EDCC}"/>
    <cellStyle name="Comma 20 4 3 2" xfId="13559" xr:uid="{373115D1-C3BE-452B-ABDE-C1BBA3C3B1C4}"/>
    <cellStyle name="Comma 20 4 3 3" xfId="22581" xr:uid="{7B4F93F6-E5F2-4A07-9D11-152D40DFBA3A}"/>
    <cellStyle name="Comma 20 4 4" xfId="9785" xr:uid="{AAE2001D-07FC-485B-A678-230CED29006E}"/>
    <cellStyle name="Comma 20 4 5" xfId="18851" xr:uid="{C936554B-5608-4890-AF91-9492F7F76AF5}"/>
    <cellStyle name="Comma 20 5" xfId="2462" xr:uid="{58FDB6F8-41B9-494D-8637-890001148D16}"/>
    <cellStyle name="Comma 20 5 2" xfId="6664" xr:uid="{8B3F852C-CAFA-4124-87B6-3E350FBA91F5}"/>
    <cellStyle name="Comma 20 5 2 2" xfId="14907" xr:uid="{CADF0CE7-FAB2-474C-A4BF-E4FB6F248DD5}"/>
    <cellStyle name="Comma 20 5 2 3" xfId="23928" xr:uid="{655EFE0C-AD20-4A26-A3B5-E2C16C399DF1}"/>
    <cellStyle name="Comma 20 5 3" xfId="10690" xr:uid="{5775EE12-BD49-40E2-9122-3DFAAA7C0EB9}"/>
    <cellStyle name="Comma 20 5 4" xfId="19756" xr:uid="{2F5076BF-8350-4857-8F22-AF4D53B87DAB}"/>
    <cellStyle name="Comma 20 6" xfId="5987" xr:uid="{E0A76AC5-85A0-46AC-ADA7-2F59435F46BA}"/>
    <cellStyle name="Comma 20 6 2" xfId="14269" xr:uid="{D5583820-64FD-4E3C-A8C6-322B3905D60E}"/>
    <cellStyle name="Comma 20 6 2 2" xfId="23291" xr:uid="{8984B338-33F4-43FD-A833-2867E224872C}"/>
    <cellStyle name="Comma 20 6 3" xfId="10228" xr:uid="{607D7C8C-118C-4BFC-A2AE-102E0195B146}"/>
    <cellStyle name="Comma 20 6 4" xfId="19294" xr:uid="{147CA091-B5A6-46D9-A8D7-1DCF6184911A}"/>
    <cellStyle name="Comma 20 7" xfId="4380" xr:uid="{2606ED9F-D6E8-4CFB-B803-183063FC2FB9}"/>
    <cellStyle name="Comma 20 7 2" xfId="12443" xr:uid="{4D871692-CB33-4554-AA3A-8600619A1F61}"/>
    <cellStyle name="Comma 20 7 3" xfId="21486" xr:uid="{1C134E36-BC20-4F36-8957-A439F241000C}"/>
    <cellStyle name="Comma 20 8" xfId="12625" xr:uid="{BBAF1028-698F-4434-8F4C-093546BA4213}"/>
    <cellStyle name="Comma 20 8 2" xfId="21661" xr:uid="{92B67A61-C1E2-478E-8AD4-3F882E881400}"/>
    <cellStyle name="Comma 20 9" xfId="12474" xr:uid="{F4110ACF-B2B2-4806-94FE-CBF7E8FC982B}"/>
    <cellStyle name="Comma 20 9 2" xfId="26414" xr:uid="{C776656A-1621-4612-A956-F321F07AAB1C}"/>
    <cellStyle name="Comma 20 9 3" xfId="21516" xr:uid="{28518E7E-B3A5-4B75-92D9-EA499BA0662A}"/>
    <cellStyle name="Comma 21" xfId="798" xr:uid="{FC955A82-AE46-46B7-A600-71F802B4C33A}"/>
    <cellStyle name="Comma 21 10" xfId="8709" xr:uid="{98A8BD48-A2B2-4845-8A9F-50EB2F0BA38D}"/>
    <cellStyle name="Comma 21 11" xfId="17775" xr:uid="{41F6BE53-3DD8-460C-9C12-55FB13222C5D}"/>
    <cellStyle name="Comma 21 2" xfId="1041" xr:uid="{D64D9BF0-5E94-4FF1-80C4-CD6E7DCF2CAD}"/>
    <cellStyle name="Comma 21 2 10" xfId="17923" xr:uid="{679A129B-F9E0-4D1A-8760-35E140116F46}"/>
    <cellStyle name="Comma 21 2 2" xfId="1575" xr:uid="{129E6E5C-26B9-4BD5-85DF-6B759B6F8401}"/>
    <cellStyle name="Comma 21 2 2 2" xfId="1981" xr:uid="{FAC9451D-40B8-478F-93CE-6DC15FD46D8A}"/>
    <cellStyle name="Comma 21 2 2 2 2" xfId="4072" xr:uid="{843D5E82-F93A-4755-AD7E-67AF4137FF9D}"/>
    <cellStyle name="Comma 21 2 2 2 2 2" xfId="8209" xr:uid="{0EB91DCB-1E72-45FC-B4ED-DC024FEF6D3E}"/>
    <cellStyle name="Comma 21 2 2 2 2 2 2" xfId="16150" xr:uid="{0D8118EF-4437-422C-8D99-A412E8AAD6B0}"/>
    <cellStyle name="Comma 21 2 2 2 2 2 2 2" xfId="25166" xr:uid="{4C7E13E4-F681-48F9-92F0-0BBC1B9438DA}"/>
    <cellStyle name="Comma 21 2 2 2 2 2 3" xfId="12053" xr:uid="{BFD6D7C7-5D95-489B-82C2-9A40D8C9EB98}"/>
    <cellStyle name="Comma 21 2 2 2 2 2 4" xfId="21119" xr:uid="{2BA814D8-CBDE-4B84-AEA2-B379CB11D054}"/>
    <cellStyle name="Comma 21 2 2 2 2 3" xfId="5745" xr:uid="{4EE77AEC-E3B3-4050-9CC8-E490076C4A50}"/>
    <cellStyle name="Comma 21 2 2 2 2 3 2" xfId="13962" xr:uid="{0BDDBC17-0949-4D8E-9F53-1DB521223E8D}"/>
    <cellStyle name="Comma 21 2 2 2 2 3 3" xfId="22984" xr:uid="{470784C6-1564-43F3-970A-B7F27A48EF2A}"/>
    <cellStyle name="Comma 21 2 2 2 2 4" xfId="10068" xr:uid="{768EFE46-EC63-4011-87E3-3E2511C76B3E}"/>
    <cellStyle name="Comma 21 2 2 2 2 5" xfId="19134" xr:uid="{8E7B5A61-8A16-41C1-BB8D-3B0D48216100}"/>
    <cellStyle name="Comma 21 2 2 2 3" xfId="3364" xr:uid="{5D9324ED-E375-47A5-AB29-F67850243B48}"/>
    <cellStyle name="Comma 21 2 2 2 3 2" xfId="7566" xr:uid="{695444B5-980A-43EE-B186-261C9619DE2C}"/>
    <cellStyle name="Comma 21 2 2 2 3 2 2" xfId="15478" xr:uid="{2E278CB3-AF2A-4746-82E8-99D1DCE95EB3}"/>
    <cellStyle name="Comma 21 2 2 2 3 2 3" xfId="24494" xr:uid="{43A549BC-60D1-4D1F-862B-AE9897D4CCE1}"/>
    <cellStyle name="Comma 21 2 2 2 3 3" xfId="11592" xr:uid="{00620CA4-B934-478C-ADA8-4044D853EA81}"/>
    <cellStyle name="Comma 21 2 2 2 3 4" xfId="20658" xr:uid="{B6400CC4-5C99-4FCE-9269-BAE3A816E870}"/>
    <cellStyle name="Comma 21 2 2 2 4" xfId="6393" xr:uid="{2D2B36CB-5099-413A-9128-24294DBD9752}"/>
    <cellStyle name="Comma 21 2 2 2 4 2" xfId="14671" xr:uid="{12758C64-DC03-4888-A4D1-8F194AA235D0}"/>
    <cellStyle name="Comma 21 2 2 2 4 2 2" xfId="23693" xr:uid="{E19936FF-7FB8-41F4-95CF-E7AC7039FCCF}"/>
    <cellStyle name="Comma 21 2 2 2 4 3" xfId="10510" xr:uid="{70668C48-61BB-44BD-BE73-0058E8A80021}"/>
    <cellStyle name="Comma 21 2 2 2 4 4" xfId="19576" xr:uid="{14CE4CB6-BF81-4FBE-9B2E-4C6C62900CA6}"/>
    <cellStyle name="Comma 21 2 2 2 5" xfId="5283" xr:uid="{BB83A5DA-0092-47BA-9A6A-827EB9A6286F}"/>
    <cellStyle name="Comma 21 2 2 2 5 2" xfId="13200" xr:uid="{70C35CFE-3F5B-4940-A44C-F77CB7B53D80}"/>
    <cellStyle name="Comma 21 2 2 2 5 3" xfId="22223" xr:uid="{0EE72470-AF63-4D0E-BA3F-00DC90A95096}"/>
    <cellStyle name="Comma 21 2 2 2 6" xfId="16872" xr:uid="{359A2B0A-FDE9-4A13-AC37-94D01B846CC6}"/>
    <cellStyle name="Comma 21 2 2 2 6 2" xfId="25891" xr:uid="{E3A268BD-2A22-4231-8D67-AC1307E99307}"/>
    <cellStyle name="Comma 21 2 2 2 7" xfId="9607" xr:uid="{AEE57781-8B5F-43ED-BC4E-B9C12F9A1CAA}"/>
    <cellStyle name="Comma 21 2 2 2 8" xfId="18673" xr:uid="{E6BF70C5-2131-4052-B9BD-5089EC466E66}"/>
    <cellStyle name="Comma 21 2 2 3" xfId="3887" xr:uid="{CE868D9F-DFEA-4BEA-8861-23C3BD81F20C}"/>
    <cellStyle name="Comma 21 2 2 3 2" xfId="8025" xr:uid="{797495CF-FA45-433E-9988-5C14C051B53E}"/>
    <cellStyle name="Comma 21 2 2 3 2 2" xfId="15966" xr:uid="{68A7FE8D-B4FF-43BB-989D-37218E6BB124}"/>
    <cellStyle name="Comma 21 2 2 3 2 2 2" xfId="24982" xr:uid="{2A15BDC8-24EB-411E-ADDF-7A5B9CA56561}"/>
    <cellStyle name="Comma 21 2 2 3 2 3" xfId="11932" xr:uid="{741BBCEC-0FB9-45CB-9F18-839BEEBFF70A}"/>
    <cellStyle name="Comma 21 2 2 3 2 4" xfId="20998" xr:uid="{4E491EA7-7F47-4B88-9A3C-425B091F72B8}"/>
    <cellStyle name="Comma 21 2 2 3 3" xfId="5624" xr:uid="{39136C7D-D89F-4C0E-B9DF-E48C26C6D39E}"/>
    <cellStyle name="Comma 21 2 2 3 3 2" xfId="13778" xr:uid="{E2CCA6E7-ADB0-4FA0-B245-13A6300BFF21}"/>
    <cellStyle name="Comma 21 2 2 3 3 3" xfId="22800" xr:uid="{E2D71F12-29AC-45CC-8F24-09536661C839}"/>
    <cellStyle name="Comma 21 2 2 3 4" xfId="9947" xr:uid="{E695F113-2B08-473D-B29B-C112093F3DD1}"/>
    <cellStyle name="Comma 21 2 2 3 5" xfId="19013" xr:uid="{C0728D37-9883-4F8C-8E5F-2201EC8E4327}"/>
    <cellStyle name="Comma 21 2 2 4" xfId="3045" xr:uid="{2E2F2EBD-AF3B-4AF1-AEFD-A53AFF7E3E92}"/>
    <cellStyle name="Comma 21 2 2 4 2" xfId="7247" xr:uid="{1E643439-3635-435B-9EDB-F8956AF2B03A}"/>
    <cellStyle name="Comma 21 2 2 4 2 2" xfId="15258" xr:uid="{52F4A4A3-BA4D-42F2-9542-24C755C01474}"/>
    <cellStyle name="Comma 21 2 2 4 2 3" xfId="24276" xr:uid="{761AD68E-0E75-4603-A06B-CB74A6C7974A}"/>
    <cellStyle name="Comma 21 2 2 4 3" xfId="11273" xr:uid="{A2A53830-3FD4-4A24-804D-D520B1076AC3}"/>
    <cellStyle name="Comma 21 2 2 4 4" xfId="20339" xr:uid="{42D12E4A-BEA7-4500-ABB1-B18C5250B613}"/>
    <cellStyle name="Comma 21 2 2 5" xfId="6206" xr:uid="{ACF783BD-56A1-4DC4-8163-9DFF9F841649}"/>
    <cellStyle name="Comma 21 2 2 5 2" xfId="14487" xr:uid="{DAE6AECF-78AB-4700-8305-BDDE4FE87FD3}"/>
    <cellStyle name="Comma 21 2 2 5 2 2" xfId="23509" xr:uid="{C5937676-8CB6-46BA-86A3-C6B2B5DF5D2F}"/>
    <cellStyle name="Comma 21 2 2 5 3" xfId="10389" xr:uid="{CFB4E18B-4366-44BD-B869-8492B320122B}"/>
    <cellStyle name="Comma 21 2 2 5 4" xfId="19455" xr:uid="{81CD3CE2-F956-4C9B-B511-BE883A6D8FCC}"/>
    <cellStyle name="Comma 21 2 2 6" xfId="4964" xr:uid="{B49652B3-E5CD-4101-B2F4-FCA7060BC50C}"/>
    <cellStyle name="Comma 21 2 2 6 2" xfId="12906" xr:uid="{58C0DFE8-5FE2-4D8B-9B2E-E30C6993366B}"/>
    <cellStyle name="Comma 21 2 2 6 3" xfId="21935" xr:uid="{04336C7E-6DB2-46F3-BF4B-913408CCE0EB}"/>
    <cellStyle name="Comma 21 2 2 7" xfId="16551" xr:uid="{AA0F3A46-E78C-4BD1-845D-ACA463F848DA}"/>
    <cellStyle name="Comma 21 2 2 7 2" xfId="25572" xr:uid="{0C3EEF6B-A3E0-42D7-80C6-C0E9C2D4CB03}"/>
    <cellStyle name="Comma 21 2 2 8" xfId="9288" xr:uid="{6E87CC06-C8D4-42EA-BE89-3581B9856EB2}"/>
    <cellStyle name="Comma 21 2 2 9" xfId="18354" xr:uid="{A144C509-9BFB-4A3E-8FCE-254121795DED}"/>
    <cellStyle name="Comma 21 2 3" xfId="3730" xr:uid="{B539ED61-721D-4750-8FD4-A20F272F77BF}"/>
    <cellStyle name="Comma 21 2 3 2" xfId="7870" xr:uid="{7CDB31FB-9B82-4534-8306-0247064BB3A7}"/>
    <cellStyle name="Comma 21 2 3 2 2" xfId="15810" xr:uid="{D9A4EA56-6D92-4DE9-9969-210389B95FC4}"/>
    <cellStyle name="Comma 21 2 3 2 2 2" xfId="24826" xr:uid="{894A3787-52A7-427A-A5FD-D1F074FEC57F}"/>
    <cellStyle name="Comma 21 2 3 2 3" xfId="11820" xr:uid="{D605DF90-4DA5-4676-84A2-BCDADCBF1364}"/>
    <cellStyle name="Comma 21 2 3 2 4" xfId="20886" xr:uid="{11CE0C43-51CA-4663-8CA0-2F8E20689C19}"/>
    <cellStyle name="Comma 21 2 3 3" xfId="5512" xr:uid="{ED7A3055-AD2D-4E4F-A515-4B96C01660E4}"/>
    <cellStyle name="Comma 21 2 3 3 2" xfId="13622" xr:uid="{8B469E4E-CCE9-4DB3-A131-467C359A1528}"/>
    <cellStyle name="Comma 21 2 3 3 3" xfId="22644" xr:uid="{155FB683-248B-4C1B-A896-B3C7E4BDF770}"/>
    <cellStyle name="Comma 21 2 3 4" xfId="9835" xr:uid="{11D720BA-B240-4DF6-B88F-E4A55F102161}"/>
    <cellStyle name="Comma 21 2 3 5" xfId="18901" xr:uid="{07E5857E-282E-423C-9403-96B15E9B8BA1}"/>
    <cellStyle name="Comma 21 2 4" xfId="2614" xr:uid="{58584A1D-EB77-4295-94E3-F048D0B1938C}"/>
    <cellStyle name="Comma 21 2 4 2" xfId="6816" xr:uid="{541C1858-FDBF-4546-87EF-37E4C598C931}"/>
    <cellStyle name="Comma 21 2 4 2 2" xfId="14996" xr:uid="{D627717C-758C-4CD1-B141-CCE1DB82DE47}"/>
    <cellStyle name="Comma 21 2 4 2 3" xfId="24016" xr:uid="{187CB477-57C8-484A-B5E3-6A80321A955E}"/>
    <cellStyle name="Comma 21 2 4 3" xfId="10842" xr:uid="{4776DBF8-EEF6-43F8-B1BA-E459A1761B69}"/>
    <cellStyle name="Comma 21 2 4 4" xfId="19908" xr:uid="{C6494FDC-F6D6-48CB-BF17-C45CBF5F40D2}"/>
    <cellStyle name="Comma 21 2 5" xfId="6049" xr:uid="{7849F679-C5C9-4469-A41B-0B9FC016303E}"/>
    <cellStyle name="Comma 21 2 5 2" xfId="14331" xr:uid="{F1E419FE-7707-40E3-B955-1A9731374DBF}"/>
    <cellStyle name="Comma 21 2 5 2 2" xfId="23353" xr:uid="{A6BD2F93-FE2D-4D38-AB06-AE00EDDE2BCC}"/>
    <cellStyle name="Comma 21 2 5 3" xfId="10277" xr:uid="{201B6021-BD83-4A28-B250-BE261E643269}"/>
    <cellStyle name="Comma 21 2 5 4" xfId="19343" xr:uid="{FA7189D3-28DA-4444-9F8A-8E92BC17DD18}"/>
    <cellStyle name="Comma 21 2 6" xfId="4533" xr:uid="{571F6622-68BF-4AF3-B50C-F902F87F1356}"/>
    <cellStyle name="Comma 21 2 6 2" xfId="12575" xr:uid="{59173C03-732B-45F5-907D-9B0990CFC1DD}"/>
    <cellStyle name="Comma 21 2 6 3" xfId="21612" xr:uid="{AF0DAC5F-BCC9-4E5A-B2D0-BB71671205B6}"/>
    <cellStyle name="Comma 21 2 7" xfId="14883" xr:uid="{BD286416-55C5-438B-BAB4-85F02D0EF38A}"/>
    <cellStyle name="Comma 21 2 7 2" xfId="23904" xr:uid="{D43C0523-3E21-4959-8FCB-F1405B4246D9}"/>
    <cellStyle name="Comma 21 2 8" xfId="12723" xr:uid="{8BB3169E-F72A-4E04-84EC-4184B4F8070F}"/>
    <cellStyle name="Comma 21 2 8 2" xfId="26492" xr:uid="{FF587D0D-AD2C-430B-B6A8-67BF257BAAB6}"/>
    <cellStyle name="Comma 21 2 8 3" xfId="21757" xr:uid="{D8ABE321-1581-4DCF-A71B-1C1D68895B5F}"/>
    <cellStyle name="Comma 21 2 9" xfId="8857" xr:uid="{B5DD189B-5602-43D0-BCC3-E297A4BB96C3}"/>
    <cellStyle name="Comma 21 3" xfId="1402" xr:uid="{C3AE85C6-7468-49B0-8991-64ECA31D85EC}"/>
    <cellStyle name="Comma 21 3 2" xfId="1925" xr:uid="{CFBC1993-65C4-4B47-8D42-072FA2F79B2E}"/>
    <cellStyle name="Comma 21 3 2 2" xfId="4016" xr:uid="{21190327-49D1-4A7F-A835-AFEBF88721AF}"/>
    <cellStyle name="Comma 21 3 2 2 2" xfId="8153" xr:uid="{7B447C4A-73AC-41E1-8BC3-D6D3755BE4DC}"/>
    <cellStyle name="Comma 21 3 2 2 2 2" xfId="16094" xr:uid="{42FEA42E-A125-464C-9137-500485553B5D}"/>
    <cellStyle name="Comma 21 3 2 2 2 2 2" xfId="25110" xr:uid="{E8780A0E-46E4-43B6-BA9D-C7D464F70461}"/>
    <cellStyle name="Comma 21 3 2 2 2 3" xfId="12008" xr:uid="{4587735E-358B-475D-B323-927F14E01A40}"/>
    <cellStyle name="Comma 21 3 2 2 2 4" xfId="21074" xr:uid="{393B0F9B-E0B0-4DEE-9440-11B5E7F4BC4B}"/>
    <cellStyle name="Comma 21 3 2 2 3" xfId="5700" xr:uid="{C701027F-0952-49B1-9C4A-51072BC499D7}"/>
    <cellStyle name="Comma 21 3 2 2 3 2" xfId="13906" xr:uid="{DCF1B29F-C8B8-46D2-875B-3EAA91F8AA80}"/>
    <cellStyle name="Comma 21 3 2 2 3 3" xfId="22928" xr:uid="{908AF9A4-D86E-4CB2-A531-BB9A412E9648}"/>
    <cellStyle name="Comma 21 3 2 2 4" xfId="10023" xr:uid="{0D8C828E-2CF1-40B0-9EC5-111E465D9276}"/>
    <cellStyle name="Comma 21 3 2 2 5" xfId="19089" xr:uid="{C4836815-2A47-42FF-8042-662C0544133C}"/>
    <cellStyle name="Comma 21 3 2 3" xfId="3319" xr:uid="{79247263-F506-4C51-B36B-9382FB116312}"/>
    <cellStyle name="Comma 21 3 2 3 2" xfId="7521" xr:uid="{07510353-0CB7-4D1A-ABF1-EA4638587FB1}"/>
    <cellStyle name="Comma 21 3 2 3 2 2" xfId="15433" xr:uid="{DE517A41-F916-4E2F-9BF5-0AE52ED40897}"/>
    <cellStyle name="Comma 21 3 2 3 2 3" xfId="24449" xr:uid="{70A90F29-8907-4EFC-8615-226B49C1F184}"/>
    <cellStyle name="Comma 21 3 2 3 3" xfId="11547" xr:uid="{A17F6AC7-280C-4076-94F0-E27D0E5F805E}"/>
    <cellStyle name="Comma 21 3 2 3 4" xfId="20613" xr:uid="{7422ED41-9BE0-4647-8208-E13900F6344D}"/>
    <cellStyle name="Comma 21 3 2 4" xfId="6337" xr:uid="{F5D67606-28F7-4180-A988-5CA810446B6E}"/>
    <cellStyle name="Comma 21 3 2 4 2" xfId="14615" xr:uid="{F6DC12B2-A902-496A-8A31-36C4DB44C62F}"/>
    <cellStyle name="Comma 21 3 2 4 2 2" xfId="23637" xr:uid="{162D5845-FB78-443F-972A-A4B0A8832E1A}"/>
    <cellStyle name="Comma 21 3 2 4 3" xfId="10465" xr:uid="{DF4FEDF4-7647-488D-929F-DEEEC20D8B2E}"/>
    <cellStyle name="Comma 21 3 2 4 4" xfId="19531" xr:uid="{D84E992A-036D-4950-B3FD-36ABB87D7596}"/>
    <cellStyle name="Comma 21 3 2 5" xfId="5238" xr:uid="{C73B02CC-BA50-42BD-9F26-D8E411233478}"/>
    <cellStyle name="Comma 21 3 2 5 2" xfId="13144" xr:uid="{D5D6B45C-E732-4C7A-8E4C-C98D4841ECBB}"/>
    <cellStyle name="Comma 21 3 2 5 3" xfId="22167" xr:uid="{F68A8DC9-3CE5-4A52-BCA5-EA0392B78FDA}"/>
    <cellStyle name="Comma 21 3 2 6" xfId="16827" xr:uid="{0800E524-CD6D-406E-B842-CA8D97651E01}"/>
    <cellStyle name="Comma 21 3 2 6 2" xfId="25846" xr:uid="{12D12669-1498-4B71-9219-F8C76FC8F288}"/>
    <cellStyle name="Comma 21 3 2 7" xfId="9562" xr:uid="{D3AC4F4E-4D0C-4713-8B98-1E77ED829DFC}"/>
    <cellStyle name="Comma 21 3 2 8" xfId="18628" xr:uid="{989407A8-9A40-4ECF-9746-7A6D65F448B8}"/>
    <cellStyle name="Comma 21 3 3" xfId="3830" xr:uid="{8F7BCCAE-87EA-4D21-B146-C6DBD1790DBE}"/>
    <cellStyle name="Comma 21 3 3 2" xfId="7969" xr:uid="{A2748E0A-3AF3-4E20-B3EB-C4AAF8DF6B23}"/>
    <cellStyle name="Comma 21 3 3 2 2" xfId="15910" xr:uid="{B2A2404F-AC4B-41F5-8065-B4EA8095799D}"/>
    <cellStyle name="Comma 21 3 3 2 2 2" xfId="24926" xr:uid="{53DEDA60-5BD5-4283-A95B-A6DB6EA86BD2}"/>
    <cellStyle name="Comma 21 3 3 2 3" xfId="11887" xr:uid="{B35FCDC8-07B7-429A-BF34-692C7EE92376}"/>
    <cellStyle name="Comma 21 3 3 2 4" xfId="20953" xr:uid="{94FA571F-A1CA-46DB-9157-56E35CD14F5E}"/>
    <cellStyle name="Comma 21 3 3 3" xfId="5579" xr:uid="{185AF8D7-81A5-4012-BBCB-0EC9365004AC}"/>
    <cellStyle name="Comma 21 3 3 3 2" xfId="13722" xr:uid="{CD0DE43D-B8E8-4865-80CF-AAC1E897A73F}"/>
    <cellStyle name="Comma 21 3 3 3 3" xfId="22744" xr:uid="{079470F6-DB39-4FC2-98A5-7B3AA6B8DD17}"/>
    <cellStyle name="Comma 21 3 3 4" xfId="9902" xr:uid="{DD33539F-128A-4964-9EFC-DA076776B8EE}"/>
    <cellStyle name="Comma 21 3 3 5" xfId="18968" xr:uid="{187B069A-56D8-4974-84B2-10BC98B188AA}"/>
    <cellStyle name="Comma 21 3 4" xfId="2883" xr:uid="{77BBC567-7511-496E-800D-5CE9A988EBF4}"/>
    <cellStyle name="Comma 21 3 4 2" xfId="7085" xr:uid="{BE2DCB65-B37A-4841-881B-7853AFE51E85}"/>
    <cellStyle name="Comma 21 3 4 2 2" xfId="15160" xr:uid="{467EF037-3C16-4739-A2E4-027980232947}"/>
    <cellStyle name="Comma 21 3 4 2 3" xfId="24177" xr:uid="{C1C5059A-7C4B-4398-895C-8A9B99C24043}"/>
    <cellStyle name="Comma 21 3 4 3" xfId="11111" xr:uid="{BFFF2478-4968-4131-97BD-1F1B3F65FD27}"/>
    <cellStyle name="Comma 21 3 4 4" xfId="20177" xr:uid="{4E782F58-3B86-49DB-A7E6-6ED8ADF48C05}"/>
    <cellStyle name="Comma 21 3 5" xfId="6149" xr:uid="{3003E281-5F9A-4DCA-9F07-A0170CD5F6D1}"/>
    <cellStyle name="Comma 21 3 5 2" xfId="14431" xr:uid="{E8F65FC5-E47B-42EC-BF88-E9CFC09008BC}"/>
    <cellStyle name="Comma 21 3 5 2 2" xfId="23453" xr:uid="{88EBAD8D-50EF-400D-82F9-08A2BC612012}"/>
    <cellStyle name="Comma 21 3 5 3" xfId="10344" xr:uid="{F9640B30-EEE4-445E-A692-2444CDBBE5BE}"/>
    <cellStyle name="Comma 21 3 5 4" xfId="19410" xr:uid="{7018C0A3-4CF0-4EB8-8A20-7B6C1180D9BE}"/>
    <cellStyle name="Comma 21 3 6" xfId="4802" xr:uid="{21EBF3E4-3C09-4394-B9FF-1D14064BB000}"/>
    <cellStyle name="Comma 21 3 6 2" xfId="12794" xr:uid="{8AC13203-8B57-40F7-B54C-426CD13282DE}"/>
    <cellStyle name="Comma 21 3 6 3" xfId="21826" xr:uid="{7B72DC91-6CB8-473C-A288-90555C73ADF5}"/>
    <cellStyle name="Comma 21 3 7" xfId="12737" xr:uid="{7187EF07-9961-4FAB-B9CF-CDF1706A3300}"/>
    <cellStyle name="Comma 21 3 7 2" xfId="21770" xr:uid="{29C3BFFD-6EEF-4023-8A3F-71D01F4116ED}"/>
    <cellStyle name="Comma 21 3 8" xfId="9126" xr:uid="{AE992888-E8CC-4C0C-9332-3084579BB3E9}"/>
    <cellStyle name="Comma 21 3 9" xfId="18192" xr:uid="{A59A2080-8E3E-4096-B54D-45A88046FFF7}"/>
    <cellStyle name="Comma 21 4" xfId="3671" xr:uid="{DAD1341A-AEB0-4351-ABB4-BA105B0E265F}"/>
    <cellStyle name="Comma 21 4 2" xfId="7812" xr:uid="{D49A0E46-8258-44CB-9084-712FAA43C185}"/>
    <cellStyle name="Comma 21 4 2 2" xfId="15752" xr:uid="{7313A3D1-6E31-47F4-93F5-F129B11B0148}"/>
    <cellStyle name="Comma 21 4 2 2 2" xfId="24768" xr:uid="{25BCDE32-85DB-47DB-A3D8-0995DA8919F3}"/>
    <cellStyle name="Comma 21 4 2 3" xfId="11774" xr:uid="{C970494C-9622-4173-A070-B7E45B41068B}"/>
    <cellStyle name="Comma 21 4 2 4" xfId="20840" xr:uid="{7EB1D1F0-642C-4FFA-B017-38E0247C31F3}"/>
    <cellStyle name="Comma 21 4 3" xfId="5466" xr:uid="{B14E694B-551C-477A-B95A-38BDF10B3312}"/>
    <cellStyle name="Comma 21 4 3 2" xfId="13563" xr:uid="{9B671662-F15C-4F26-9709-FCDA4AED5468}"/>
    <cellStyle name="Comma 21 4 3 3" xfId="22585" xr:uid="{38618B24-5E2A-4408-BC20-94CCAFF1E3DB}"/>
    <cellStyle name="Comma 21 4 4" xfId="9789" xr:uid="{AE3BF302-2A3C-4704-8781-534F1C1E5535}"/>
    <cellStyle name="Comma 21 4 5" xfId="18855" xr:uid="{7CDDFDA9-9172-4611-9558-5634FD3ADF28}"/>
    <cellStyle name="Comma 21 5" xfId="2466" xr:uid="{4F936DD9-CD49-4500-A3B5-0B2CDBA6898B}"/>
    <cellStyle name="Comma 21 5 2" xfId="6668" xr:uid="{1CB21B9E-2654-4882-912F-2F1C1C569B16}"/>
    <cellStyle name="Comma 21 5 2 2" xfId="14911" xr:uid="{B6BEA139-388F-4417-A843-C4EAD3F4402B}"/>
    <cellStyle name="Comma 21 5 2 3" xfId="23932" xr:uid="{B2A1C06E-D8D2-423D-A4BF-E97D78B24BFD}"/>
    <cellStyle name="Comma 21 5 3" xfId="10694" xr:uid="{94068EB0-C06F-4E89-9BDA-D9D5DDCA758D}"/>
    <cellStyle name="Comma 21 5 4" xfId="19760" xr:uid="{7BEFC4D9-A961-4553-B394-F14891BF088B}"/>
    <cellStyle name="Comma 21 6" xfId="5991" xr:uid="{0EADA6E5-2114-402C-BDF8-4ACF9F675A8A}"/>
    <cellStyle name="Comma 21 6 2" xfId="14273" xr:uid="{6FA7F27B-F3FA-4ACC-9B76-9E5259B33FBB}"/>
    <cellStyle name="Comma 21 6 2 2" xfId="23295" xr:uid="{0C2FB097-EFA0-47AD-8034-F93A84E5F337}"/>
    <cellStyle name="Comma 21 6 3" xfId="10232" xr:uid="{661CFC29-0596-4A54-ADFD-7372C9E6A05E}"/>
    <cellStyle name="Comma 21 6 4" xfId="19298" xr:uid="{C0852D57-78BB-4C2D-A470-28A7771E1346}"/>
    <cellStyle name="Comma 21 7" xfId="4384" xr:uid="{E0F2830B-C681-401C-AAFB-DF20ABE12787}"/>
    <cellStyle name="Comma 21 7 2" xfId="12447" xr:uid="{FA580754-89D5-4D3D-AF6D-D6D2AB7CB833}"/>
    <cellStyle name="Comma 21 7 3" xfId="21490" xr:uid="{7A32F3A9-9C33-4305-8270-14BF8F596E6E}"/>
    <cellStyle name="Comma 21 8" xfId="12844" xr:uid="{80DE23AE-F988-4D01-B177-F5F1E44C4B91}"/>
    <cellStyle name="Comma 21 8 2" xfId="21876" xr:uid="{CC6A62E3-1B63-4A4B-B1F1-D56C8A570B37}"/>
    <cellStyle name="Comma 21 9" xfId="15235" xr:uid="{150E059F-F3ED-48DF-B3CA-8877BFC782EC}"/>
    <cellStyle name="Comma 21 9 2" xfId="26821" xr:uid="{A9C841D6-CF25-4A4B-BB44-89CB4EC850F4}"/>
    <cellStyle name="Comma 21 9 3" xfId="24254" xr:uid="{93346AE2-275E-4148-A202-2215F5B039E0}"/>
    <cellStyle name="Comma 22" xfId="820" xr:uid="{31DD540D-FD18-4D8E-9BD7-01F7EA3C7E06}"/>
    <cellStyle name="Comma 22 10" xfId="8720" xr:uid="{A1F1077B-7C18-44C2-A722-F8A1E17B3FBA}"/>
    <cellStyle name="Comma 22 11" xfId="17786" xr:uid="{EE2C768E-87D2-4D3C-B784-91DA8D7DF044}"/>
    <cellStyle name="Comma 22 2" xfId="1064" xr:uid="{045FEA73-30DB-4A30-807F-7ADA8CA354D5}"/>
    <cellStyle name="Comma 22 2 10" xfId="17946" xr:uid="{C5C77C04-4E88-40BB-A653-FE3E7DEFD01F}"/>
    <cellStyle name="Comma 22 2 2" xfId="1598" xr:uid="{C20881AC-89D5-4D8F-9B5D-99B0B06C900D}"/>
    <cellStyle name="Comma 22 2 2 2" xfId="1983" xr:uid="{8B18C158-5ED1-4047-8F57-22F3DDCDBF57}"/>
    <cellStyle name="Comma 22 2 2 2 2" xfId="4074" xr:uid="{5BE8AC70-9941-4215-80AF-4E38120A4B20}"/>
    <cellStyle name="Comma 22 2 2 2 2 2" xfId="8211" xr:uid="{A75562B3-EB04-4945-B627-87CE3816B3ED}"/>
    <cellStyle name="Comma 22 2 2 2 2 2 2" xfId="16152" xr:uid="{6BEB3FAC-C4F8-4CDC-9B10-2CF1CD7A0687}"/>
    <cellStyle name="Comma 22 2 2 2 2 2 2 2" xfId="25168" xr:uid="{E372CCB2-3F0C-4699-A443-4561EDA2717B}"/>
    <cellStyle name="Comma 22 2 2 2 2 2 3" xfId="12055" xr:uid="{C799C8A3-A88B-4DED-8BFC-BC8B0EC708BD}"/>
    <cellStyle name="Comma 22 2 2 2 2 2 4" xfId="21121" xr:uid="{FA62F196-7CC2-4415-86D2-AECF4D702462}"/>
    <cellStyle name="Comma 22 2 2 2 2 3" xfId="5747" xr:uid="{570192C2-414B-488B-9D02-139CC83CDA1E}"/>
    <cellStyle name="Comma 22 2 2 2 2 3 2" xfId="13964" xr:uid="{8DD5D638-04E4-41E4-B724-A3E23F403A51}"/>
    <cellStyle name="Comma 22 2 2 2 2 3 3" xfId="22986" xr:uid="{763E8B1B-B061-4FA3-9117-8528970ACC6E}"/>
    <cellStyle name="Comma 22 2 2 2 2 4" xfId="10070" xr:uid="{0B7AFCC2-0176-450F-B46C-0C426C6B9427}"/>
    <cellStyle name="Comma 22 2 2 2 2 5" xfId="19136" xr:uid="{FF015DD7-1102-4706-8F4F-32573D68BBCC}"/>
    <cellStyle name="Comma 22 2 2 2 3" xfId="3366" xr:uid="{0F49C1D6-5BE9-41B1-905B-CCD4855EB8FD}"/>
    <cellStyle name="Comma 22 2 2 2 3 2" xfId="7568" xr:uid="{4FC070BB-858E-440E-B966-694A5F01614A}"/>
    <cellStyle name="Comma 22 2 2 2 3 2 2" xfId="15480" xr:uid="{D70CE956-F4AC-493C-B262-948C97F01AB0}"/>
    <cellStyle name="Comma 22 2 2 2 3 2 3" xfId="24496" xr:uid="{F74920FD-3ACD-4A79-8EB6-3036B6495D91}"/>
    <cellStyle name="Comma 22 2 2 2 3 3" xfId="11594" xr:uid="{59BDCCDE-3CAC-487F-9096-DCA2833E4BDD}"/>
    <cellStyle name="Comma 22 2 2 2 3 4" xfId="20660" xr:uid="{82D56AD2-2A6D-4D03-B499-78D0F43A8A0A}"/>
    <cellStyle name="Comma 22 2 2 2 4" xfId="6395" xr:uid="{F9B3EFC9-B126-4C2B-883D-8221328F2626}"/>
    <cellStyle name="Comma 22 2 2 2 4 2" xfId="14673" xr:uid="{1FAAF77B-6F1A-496F-ACC0-2FF73C4AE3AF}"/>
    <cellStyle name="Comma 22 2 2 2 4 2 2" xfId="23695" xr:uid="{E9CD357F-283D-4673-8786-22DB64964FC2}"/>
    <cellStyle name="Comma 22 2 2 2 4 3" xfId="10512" xr:uid="{FA5D1C28-E25C-4F37-A8B1-3602C680C6CA}"/>
    <cellStyle name="Comma 22 2 2 2 4 4" xfId="19578" xr:uid="{3C0EE49F-8749-4D84-A545-B465BD3185D4}"/>
    <cellStyle name="Comma 22 2 2 2 5" xfId="5285" xr:uid="{DCA2EE8B-7E13-4230-9AB4-28B1F9F37783}"/>
    <cellStyle name="Comma 22 2 2 2 5 2" xfId="13202" xr:uid="{48A0A2A7-2FC8-4E8E-9AAB-D9CB03A6C47B}"/>
    <cellStyle name="Comma 22 2 2 2 5 3" xfId="22225" xr:uid="{FC95B670-D221-423F-995F-A4F86F09B539}"/>
    <cellStyle name="Comma 22 2 2 2 6" xfId="16874" xr:uid="{3212AFAF-C98D-44BB-9858-6ED8BF0C9EEE}"/>
    <cellStyle name="Comma 22 2 2 2 6 2" xfId="25893" xr:uid="{AE299B99-8CFF-46D8-9B79-D52DF299127D}"/>
    <cellStyle name="Comma 22 2 2 2 7" xfId="9609" xr:uid="{0A275921-CCCA-4CDA-8CC6-A373952938D0}"/>
    <cellStyle name="Comma 22 2 2 2 8" xfId="18675" xr:uid="{D76E45EC-CF8F-4B82-A6E0-8F8DBB660AA3}"/>
    <cellStyle name="Comma 22 2 2 3" xfId="3889" xr:uid="{0F33A200-499E-4810-81D8-16AEDA5CAC12}"/>
    <cellStyle name="Comma 22 2 2 3 2" xfId="8027" xr:uid="{6F882583-8F5D-4304-BAA2-99F5B343A2D7}"/>
    <cellStyle name="Comma 22 2 2 3 2 2" xfId="15968" xr:uid="{B1A8FB77-6BBA-4FAB-A6E9-41ECD71D97A1}"/>
    <cellStyle name="Comma 22 2 2 3 2 2 2" xfId="24984" xr:uid="{9D1D78B0-168C-4591-929C-B73C1CDCF3CE}"/>
    <cellStyle name="Comma 22 2 2 3 2 3" xfId="11934" xr:uid="{7C0832C7-F239-4CF4-AE1D-14EB7D96DD05}"/>
    <cellStyle name="Comma 22 2 2 3 2 4" xfId="21000" xr:uid="{C89AE7F9-31F7-47A8-9ED7-6FC1CB97ABFE}"/>
    <cellStyle name="Comma 22 2 2 3 3" xfId="5626" xr:uid="{D3924432-AD48-4874-873D-70232D86E595}"/>
    <cellStyle name="Comma 22 2 2 3 3 2" xfId="13780" xr:uid="{63FD5197-A774-402E-8F4E-19FDAA32A20E}"/>
    <cellStyle name="Comma 22 2 2 3 3 3" xfId="22802" xr:uid="{D7C72045-8FCA-4624-A492-9E2E1589126D}"/>
    <cellStyle name="Comma 22 2 2 3 4" xfId="9949" xr:uid="{B0D71830-14FF-4456-BBCB-44A535202BC4}"/>
    <cellStyle name="Comma 22 2 2 3 5" xfId="19015" xr:uid="{EFE78072-966E-4222-A364-FCB6B8E6E3F7}"/>
    <cellStyle name="Comma 22 2 2 4" xfId="3068" xr:uid="{A26A1928-BE8E-474D-9C4F-499032BFAA6D}"/>
    <cellStyle name="Comma 22 2 2 4 2" xfId="7270" xr:uid="{88842C30-610B-4FD8-B191-F8BE7AB30427}"/>
    <cellStyle name="Comma 22 2 2 4 2 2" xfId="15271" xr:uid="{C9E85A57-AD58-49F8-BEDF-DD0BD347BA77}"/>
    <cellStyle name="Comma 22 2 2 4 2 3" xfId="24289" xr:uid="{4EB30568-F050-42F8-8445-EEBF0C15CEA7}"/>
    <cellStyle name="Comma 22 2 2 4 3" xfId="11296" xr:uid="{0D9B3C07-CEC6-494E-A887-3761ECA32B1B}"/>
    <cellStyle name="Comma 22 2 2 4 4" xfId="20362" xr:uid="{1BB7AC57-1075-44AD-B47D-3E0E28667269}"/>
    <cellStyle name="Comma 22 2 2 5" xfId="6208" xr:uid="{7B36C0C2-368D-4740-AF67-25ECE8C89A7B}"/>
    <cellStyle name="Comma 22 2 2 5 2" xfId="14489" xr:uid="{DC6E827B-4B14-485D-8279-1348A83BBCC1}"/>
    <cellStyle name="Comma 22 2 2 5 2 2" xfId="23511" xr:uid="{CE479623-42E6-4384-85DA-3E0AAC9D05DD}"/>
    <cellStyle name="Comma 22 2 2 5 3" xfId="10391" xr:uid="{BDACC2FB-8D47-46B6-B10A-FE3887E5652F}"/>
    <cellStyle name="Comma 22 2 2 5 4" xfId="19457" xr:uid="{0E2FC15E-B785-44DC-B591-AC1184D73E4E}"/>
    <cellStyle name="Comma 22 2 2 6" xfId="4987" xr:uid="{435D93A3-8321-4BBA-893C-29553A74388A}"/>
    <cellStyle name="Comma 22 2 2 6 2" xfId="12918" xr:uid="{9010824E-76C7-43D8-81D2-48B5D07BEF06}"/>
    <cellStyle name="Comma 22 2 2 6 3" xfId="21947" xr:uid="{02EC01BB-BE2D-47A2-A5C1-E79CA0C3D910}"/>
    <cellStyle name="Comma 22 2 2 7" xfId="16574" xr:uid="{C88F775E-BAC7-4E63-9C35-7A7A6BF34F9E}"/>
    <cellStyle name="Comma 22 2 2 7 2" xfId="25595" xr:uid="{3CFDDC65-CD8F-41A1-B634-A507EDBF31E7}"/>
    <cellStyle name="Comma 22 2 2 8" xfId="9311" xr:uid="{20103D8A-E3F4-4228-84F0-F7055A956E3B}"/>
    <cellStyle name="Comma 22 2 2 9" xfId="18377" xr:uid="{3F6FA401-7D29-47FB-8E20-583748CAA60A}"/>
    <cellStyle name="Comma 22 2 3" xfId="3732" xr:uid="{2E42E665-337C-427B-8C10-D5E9B6157DE8}"/>
    <cellStyle name="Comma 22 2 3 2" xfId="7872" xr:uid="{9C531C57-6E6D-400A-86C1-68FED91F8F53}"/>
    <cellStyle name="Comma 22 2 3 2 2" xfId="15812" xr:uid="{763A22AA-A0B2-41B2-B629-345D17F9728A}"/>
    <cellStyle name="Comma 22 2 3 2 2 2" xfId="24828" xr:uid="{7B39A0C9-3963-4B31-BFB6-FE96A8AB0E99}"/>
    <cellStyle name="Comma 22 2 3 2 3" xfId="11822" xr:uid="{F8BE6080-DB43-4531-B85B-05D34DB4F40B}"/>
    <cellStyle name="Comma 22 2 3 2 4" xfId="20888" xr:uid="{909EF2EF-12A0-4922-AC09-F0D428FDA48F}"/>
    <cellStyle name="Comma 22 2 3 3" xfId="5514" xr:uid="{C4699FB9-AB66-4B02-B6A0-BE8BD8B8D63F}"/>
    <cellStyle name="Comma 22 2 3 3 2" xfId="13624" xr:uid="{CB11BC48-74EF-42E1-A8C8-2CA3D5B8EEE8}"/>
    <cellStyle name="Comma 22 2 3 3 3" xfId="22646" xr:uid="{08A8278A-11E7-4340-8172-B550B7542895}"/>
    <cellStyle name="Comma 22 2 3 4" xfId="9837" xr:uid="{DE66AF47-46DA-4390-83D0-EBB9664F11C7}"/>
    <cellStyle name="Comma 22 2 3 5" xfId="18903" xr:uid="{579610A5-8603-408D-A622-A2CC1419D40A}"/>
    <cellStyle name="Comma 22 2 4" xfId="2637" xr:uid="{A0D406D3-E4AF-41A1-AF61-D3C3094C05B2}"/>
    <cellStyle name="Comma 22 2 4 2" xfId="6839" xr:uid="{B7178F93-40D3-4645-9B08-642F344FFD02}"/>
    <cellStyle name="Comma 22 2 4 2 2" xfId="15008" xr:uid="{389E20DA-C07D-433B-8A82-E05DEF80C7A5}"/>
    <cellStyle name="Comma 22 2 4 2 3" xfId="24028" xr:uid="{F4EFF9D7-1894-43DA-A2AD-2EF6A285B772}"/>
    <cellStyle name="Comma 22 2 4 3" xfId="10865" xr:uid="{6BDE54A9-EB08-4B06-AC87-3B91325D9E29}"/>
    <cellStyle name="Comma 22 2 4 4" xfId="19931" xr:uid="{948D7D19-C506-4015-A5D3-EDD83F4787E4}"/>
    <cellStyle name="Comma 22 2 5" xfId="6051" xr:uid="{2871A976-D722-4721-ABF5-3B21A7AF6544}"/>
    <cellStyle name="Comma 22 2 5 2" xfId="14333" xr:uid="{518E7001-A4CB-4A02-81B5-E444DF95D78B}"/>
    <cellStyle name="Comma 22 2 5 2 2" xfId="23355" xr:uid="{9D5DE1BB-73E9-401C-83C6-E06A32B700BE}"/>
    <cellStyle name="Comma 22 2 5 3" xfId="10279" xr:uid="{CE146BBE-75A8-4DFA-BCC1-259932057840}"/>
    <cellStyle name="Comma 22 2 5 4" xfId="19345" xr:uid="{061FC9D6-CE87-40F6-AA9D-9DD779C7BF19}"/>
    <cellStyle name="Comma 22 2 6" xfId="4556" xr:uid="{A3DCCA3B-DC19-4E61-929C-0A0027028FA4}"/>
    <cellStyle name="Comma 22 2 6 2" xfId="12588" xr:uid="{475ED36F-6119-4916-BFA3-9BF2FE3C7A27}"/>
    <cellStyle name="Comma 22 2 6 3" xfId="21625" xr:uid="{DF81583A-1EAF-4824-BE69-FFCAA9B8A8DE}"/>
    <cellStyle name="Comma 22 2 7" xfId="15061" xr:uid="{AD6A4568-B637-4CE4-A00D-F5FEB8D6245F}"/>
    <cellStyle name="Comma 22 2 7 2" xfId="24080" xr:uid="{C609EEE8-AEB0-4DE8-A387-3507F36CEBF0}"/>
    <cellStyle name="Comma 22 2 8" xfId="15142" xr:uid="{A0DBF618-C61E-4FB0-AEC2-DF2A23B124D4}"/>
    <cellStyle name="Comma 22 2 8 2" xfId="26811" xr:uid="{B4D37260-2B1F-43CA-96DC-3739BBBED3A5}"/>
    <cellStyle name="Comma 22 2 8 3" xfId="24158" xr:uid="{CFA7E815-620B-4213-8F37-0687F7AEB09C}"/>
    <cellStyle name="Comma 22 2 9" xfId="8880" xr:uid="{07823745-60F4-47FF-B9E1-8E2FB816E823}"/>
    <cellStyle name="Comma 22 3" xfId="1425" xr:uid="{6B831D11-F5C8-43B8-B138-4DA98C1285E4}"/>
    <cellStyle name="Comma 22 3 2" xfId="1927" xr:uid="{A3E5491C-BBEF-47E8-86D9-D9936A656B0A}"/>
    <cellStyle name="Comma 22 3 2 2" xfId="4018" xr:uid="{CA9C14ED-7EB1-4284-9C3E-F9D419A24450}"/>
    <cellStyle name="Comma 22 3 2 2 2" xfId="8155" xr:uid="{15047D8A-3900-46CA-B1D2-D35F4AF8DD4D}"/>
    <cellStyle name="Comma 22 3 2 2 2 2" xfId="16096" xr:uid="{443573F9-1F6D-41FE-8598-328C723E8A63}"/>
    <cellStyle name="Comma 22 3 2 2 2 2 2" xfId="25112" xr:uid="{9197C50E-9215-4905-A378-A5616DDC99D6}"/>
    <cellStyle name="Comma 22 3 2 2 2 3" xfId="12010" xr:uid="{1D1559E2-BBEA-4CC6-A8E3-76A3084B7443}"/>
    <cellStyle name="Comma 22 3 2 2 2 4" xfId="21076" xr:uid="{286E77C0-CFE4-475D-89FA-76012CA162D5}"/>
    <cellStyle name="Comma 22 3 2 2 3" xfId="5702" xr:uid="{C28FA8EF-E76F-486C-A546-B97EBE111A66}"/>
    <cellStyle name="Comma 22 3 2 2 3 2" xfId="13908" xr:uid="{B8F30FCB-973C-4DFA-841B-BD5F46412A18}"/>
    <cellStyle name="Comma 22 3 2 2 3 3" xfId="22930" xr:uid="{B8951377-8076-4A98-B323-0CA595CAA295}"/>
    <cellStyle name="Comma 22 3 2 2 4" xfId="10025" xr:uid="{2BDA62A9-908B-4A1E-A0A4-827C0C8D5C8F}"/>
    <cellStyle name="Comma 22 3 2 2 5" xfId="19091" xr:uid="{539BFAA2-8243-4798-A66C-15BD3937DAEA}"/>
    <cellStyle name="Comma 22 3 2 3" xfId="3321" xr:uid="{5E018EF2-B96A-426B-981B-D75BD1094050}"/>
    <cellStyle name="Comma 22 3 2 3 2" xfId="7523" xr:uid="{1EFE8C6A-C333-4F2E-AF50-9CFA836A2D35}"/>
    <cellStyle name="Comma 22 3 2 3 2 2" xfId="15435" xr:uid="{F831E7F3-F4BC-4E63-8BC2-931DB127B00A}"/>
    <cellStyle name="Comma 22 3 2 3 2 3" xfId="24451" xr:uid="{2DB2FBAE-A41E-435A-AE70-499F79DD5C59}"/>
    <cellStyle name="Comma 22 3 2 3 3" xfId="11549" xr:uid="{C1BDFC6E-B9B6-49A2-8E40-58661A39F9C4}"/>
    <cellStyle name="Comma 22 3 2 3 4" xfId="20615" xr:uid="{6664DF1B-AA12-45D5-830F-2C504D2A6121}"/>
    <cellStyle name="Comma 22 3 2 4" xfId="6339" xr:uid="{AB9233A7-735F-4385-A912-53E3019E9A4E}"/>
    <cellStyle name="Comma 22 3 2 4 2" xfId="14617" xr:uid="{B2C19539-8113-4344-9360-6C287F39FDB1}"/>
    <cellStyle name="Comma 22 3 2 4 2 2" xfId="23639" xr:uid="{50DEC907-F9E5-4549-BD79-C7A926DA1D36}"/>
    <cellStyle name="Comma 22 3 2 4 3" xfId="10467" xr:uid="{36A54A79-3730-4EB9-BE9E-1401C9FEF67D}"/>
    <cellStyle name="Comma 22 3 2 4 4" xfId="19533" xr:uid="{64A4EE98-25BD-4060-8C17-B358A75F7E62}"/>
    <cellStyle name="Comma 22 3 2 5" xfId="5240" xr:uid="{212616B4-00E9-41AF-BBC9-2F36C773F28F}"/>
    <cellStyle name="Comma 22 3 2 5 2" xfId="13146" xr:uid="{9D8BD451-0B9C-415F-AB3E-E355B67177C6}"/>
    <cellStyle name="Comma 22 3 2 5 3" xfId="22169" xr:uid="{EFB388C1-F97D-4A8F-B36C-D5066E50EE49}"/>
    <cellStyle name="Comma 22 3 2 6" xfId="16829" xr:uid="{7168F61F-C401-4BC5-9E33-C37500C0E32C}"/>
    <cellStyle name="Comma 22 3 2 6 2" xfId="25848" xr:uid="{57221D4E-138B-4E4F-8930-A3A27C2579D6}"/>
    <cellStyle name="Comma 22 3 2 7" xfId="9564" xr:uid="{C33A1B13-C5B2-482D-BB45-081E5F80E31E}"/>
    <cellStyle name="Comma 22 3 2 8" xfId="18630" xr:uid="{7E1943D0-9B61-4C5D-9E98-BBFE6DCBAE6C}"/>
    <cellStyle name="Comma 22 3 3" xfId="3833" xr:uid="{AD5DB1CB-2D05-4808-86AC-8D769D203D1D}"/>
    <cellStyle name="Comma 22 3 3 2" xfId="7971" xr:uid="{EC316CBC-CFF8-4D37-A9C7-32B152E6518F}"/>
    <cellStyle name="Comma 22 3 3 2 2" xfId="15912" xr:uid="{03874CAF-59CE-41AB-95D6-B7740E537F87}"/>
    <cellStyle name="Comma 22 3 3 2 2 2" xfId="24928" xr:uid="{BAA36EFD-38F3-4692-AEAB-8069033DA1F8}"/>
    <cellStyle name="Comma 22 3 3 2 3" xfId="11889" xr:uid="{910D5272-56F8-4F5A-92B1-C25D7D204191}"/>
    <cellStyle name="Comma 22 3 3 2 4" xfId="20955" xr:uid="{74A2E0F4-B938-46D1-B66C-A1828878C1B6}"/>
    <cellStyle name="Comma 22 3 3 3" xfId="5581" xr:uid="{3A0F48C5-AB75-4AEF-A8EA-49F1801D8E37}"/>
    <cellStyle name="Comma 22 3 3 3 2" xfId="13724" xr:uid="{1ADD3A2F-6A9B-4097-ADCD-20C74C6B2A25}"/>
    <cellStyle name="Comma 22 3 3 3 3" xfId="22746" xr:uid="{BEE5FDEB-3F28-4E26-B332-F5617B88A49C}"/>
    <cellStyle name="Comma 22 3 3 4" xfId="9904" xr:uid="{203D74FA-D14F-404B-BE42-A35D8AEB7F5E}"/>
    <cellStyle name="Comma 22 3 3 5" xfId="18970" xr:uid="{CEA6495A-18D6-4DA0-9983-F184F958AC70}"/>
    <cellStyle name="Comma 22 3 4" xfId="2906" xr:uid="{BFB20D29-7D5F-4716-9C46-67D199BF1179}"/>
    <cellStyle name="Comma 22 3 4 2" xfId="7108" xr:uid="{36E733C7-ABC1-411A-B6CD-665A5DC7F4C5}"/>
    <cellStyle name="Comma 22 3 4 2 2" xfId="15172" xr:uid="{88EFA77D-7354-4654-9C65-F2D89F8F78FE}"/>
    <cellStyle name="Comma 22 3 4 2 3" xfId="24189" xr:uid="{9474F1CB-9749-450F-A013-E71D5F559749}"/>
    <cellStyle name="Comma 22 3 4 3" xfId="11134" xr:uid="{A912C302-E930-4F4A-B26F-8CD848727451}"/>
    <cellStyle name="Comma 22 3 4 4" xfId="20200" xr:uid="{A20A6A51-1C7E-45FF-983B-749373316A05}"/>
    <cellStyle name="Comma 22 3 5" xfId="6151" xr:uid="{423CC6F4-737B-422E-A403-2E168E022A7F}"/>
    <cellStyle name="Comma 22 3 5 2" xfId="14433" xr:uid="{5ACB1F82-9F9C-48ED-BDF6-27F5E9B5195C}"/>
    <cellStyle name="Comma 22 3 5 2 2" xfId="23455" xr:uid="{BE8D5A75-CDF6-4685-AA95-A4F66FDC05A4}"/>
    <cellStyle name="Comma 22 3 5 3" xfId="10346" xr:uid="{291C3BD8-9ED1-4C05-8E17-CA918004BA73}"/>
    <cellStyle name="Comma 22 3 5 4" xfId="19412" xr:uid="{628BB683-658F-4D4F-BC75-BF53C6D7B0A8}"/>
    <cellStyle name="Comma 22 3 6" xfId="4825" xr:uid="{BE9D17BF-9B72-4BCF-8353-13EAC0C0F55C}"/>
    <cellStyle name="Comma 22 3 6 2" xfId="12806" xr:uid="{504E8F55-6552-4818-91AC-9F3723CBD9EE}"/>
    <cellStyle name="Comma 22 3 6 3" xfId="21839" xr:uid="{311C328C-C1B8-42D4-B2B7-574E935818C2}"/>
    <cellStyle name="Comma 22 3 7" xfId="12848" xr:uid="{FC4BEDC7-481B-4978-97AA-B41D69C17B54}"/>
    <cellStyle name="Comma 22 3 7 2" xfId="21879" xr:uid="{BA89862C-D070-4A63-83F1-90069C070BF4}"/>
    <cellStyle name="Comma 22 3 8" xfId="9149" xr:uid="{135A0A06-DE18-4BA1-95DC-63824C8F6104}"/>
    <cellStyle name="Comma 22 3 9" xfId="18215" xr:uid="{A5B49EB3-D74C-4F81-9853-34E3D68649A3}"/>
    <cellStyle name="Comma 22 4" xfId="3675" xr:uid="{93CEA2F7-9E6A-4E8A-9529-459BBC826461}"/>
    <cellStyle name="Comma 22 4 2" xfId="7816" xr:uid="{281E21C1-890C-4C48-81E2-BBD991D58AA4}"/>
    <cellStyle name="Comma 22 4 2 2" xfId="15756" xr:uid="{0CFACC4E-5C83-42F6-A06C-E7C6CE974552}"/>
    <cellStyle name="Comma 22 4 2 2 2" xfId="24772" xr:uid="{D08D66B1-6444-42D2-ACF4-2AB7F5935BDA}"/>
    <cellStyle name="Comma 22 4 2 3" xfId="11776" xr:uid="{E958FEF9-B5FD-4642-881E-F49E340E8454}"/>
    <cellStyle name="Comma 22 4 2 4" xfId="20842" xr:uid="{7AE483D8-6ED9-463E-8E24-355E5BA13123}"/>
    <cellStyle name="Comma 22 4 3" xfId="5468" xr:uid="{D36143FF-3860-4ECB-BC3C-1878F98737F2}"/>
    <cellStyle name="Comma 22 4 3 2" xfId="13567" xr:uid="{9BB75DC7-3FFF-446D-B381-1392C08D9F53}"/>
    <cellStyle name="Comma 22 4 3 3" xfId="22589" xr:uid="{EBF93CB9-C0A0-4FB0-92F1-78035E65A058}"/>
    <cellStyle name="Comma 22 4 4" xfId="9791" xr:uid="{0F6CAEE7-C569-440B-8206-B81D231E274B}"/>
    <cellStyle name="Comma 22 4 5" xfId="18857" xr:uid="{972E67DC-1CBC-4F49-95FB-DE40A34DE6A5}"/>
    <cellStyle name="Comma 22 5" xfId="2477" xr:uid="{8EBD47AA-153D-48CD-9C44-A1554ED884D3}"/>
    <cellStyle name="Comma 22 5 2" xfId="6679" xr:uid="{51C29A6B-5925-4678-8D7E-C8F62829AA2E}"/>
    <cellStyle name="Comma 22 5 2 2" xfId="14915" xr:uid="{183F6332-C6AA-4730-B792-03F0FC1BFED2}"/>
    <cellStyle name="Comma 22 5 2 3" xfId="23935" xr:uid="{F80053EB-86D1-4235-AD6C-B40F24FF177B}"/>
    <cellStyle name="Comma 22 5 3" xfId="10705" xr:uid="{9361695E-9AC9-4262-A39B-E5C72ACB336D}"/>
    <cellStyle name="Comma 22 5 4" xfId="19771" xr:uid="{FD3DBBE7-491D-4CFA-8699-07B0D66B7874}"/>
    <cellStyle name="Comma 22 6" xfId="5995" xr:uid="{E51C8D97-8DEB-414D-AD38-0090CBC7C62A}"/>
    <cellStyle name="Comma 22 6 2" xfId="14277" xr:uid="{74F27E56-EFAA-45D6-90FC-EBC7D7E990F4}"/>
    <cellStyle name="Comma 22 6 2 2" xfId="23299" xr:uid="{EB237B6F-3FD6-466E-AE37-130FE1FA3567}"/>
    <cellStyle name="Comma 22 6 3" xfId="10234" xr:uid="{0E17E16C-4939-403F-9940-A8D2190302B0}"/>
    <cellStyle name="Comma 22 6 4" xfId="19300" xr:uid="{00EAB243-1F7F-425E-8357-BFE07CE3EF70}"/>
    <cellStyle name="Comma 22 7" xfId="4395" xr:uid="{DE3BBDBA-71FA-4EEF-ACAC-8634842BB1F6}"/>
    <cellStyle name="Comma 22 7 2" xfId="12453" xr:uid="{B5C01B66-D50D-4781-B012-9471743A1DD9}"/>
    <cellStyle name="Comma 22 7 3" xfId="21495" xr:uid="{957C5693-6D68-42D8-A557-7AEABB246218}"/>
    <cellStyle name="Comma 22 8" xfId="12674" xr:uid="{2AC89520-53CB-4588-B390-902B8FBECC29}"/>
    <cellStyle name="Comma 22 8 2" xfId="21709" xr:uid="{17C092A8-88F8-4C49-A398-4A0D2021ECED}"/>
    <cellStyle name="Comma 22 9" xfId="15323" xr:uid="{E9D50E0F-586C-4575-A4D3-5E54C19FAF4D}"/>
    <cellStyle name="Comma 22 9 2" xfId="26827" xr:uid="{A7BDE122-CE42-4F19-9933-42B2135D9DB2}"/>
    <cellStyle name="Comma 22 9 3" xfId="24341" xr:uid="{B72ADFD0-A593-4767-A210-073699D3EE6D}"/>
    <cellStyle name="Comma 23" xfId="825" xr:uid="{5A07734D-362A-467D-B1C9-C1145788CE74}"/>
    <cellStyle name="Comma 23 10" xfId="8725" xr:uid="{52081170-C64A-4504-98CB-5DAC561C8845}"/>
    <cellStyle name="Comma 23 11" xfId="17791" xr:uid="{D21BF092-B90E-4BC8-9C16-3C02C2BE5D70}"/>
    <cellStyle name="Comma 23 2" xfId="1069" xr:uid="{2147D6A3-2C85-41C2-97CE-7F6EC1358E6E}"/>
    <cellStyle name="Comma 23 2 10" xfId="17951" xr:uid="{D17B9553-92CF-4AEF-88CE-5E6DBAAAE5F0}"/>
    <cellStyle name="Comma 23 2 2" xfId="1603" xr:uid="{96C4BD06-ADC0-4569-91B6-0F9210CF5FF1}"/>
    <cellStyle name="Comma 23 2 2 2" xfId="1986" xr:uid="{B6372B5F-9BEF-4424-9166-9F805E766F9A}"/>
    <cellStyle name="Comma 23 2 2 2 2" xfId="4077" xr:uid="{25F11358-F3EB-47FF-8B2B-0570FCAAE013}"/>
    <cellStyle name="Comma 23 2 2 2 2 2" xfId="8214" xr:uid="{4CA3E29C-65ED-4004-AD95-C755B295357F}"/>
    <cellStyle name="Comma 23 2 2 2 2 2 2" xfId="16155" xr:uid="{E8915466-5A71-4D86-B0E8-343898944073}"/>
    <cellStyle name="Comma 23 2 2 2 2 2 2 2" xfId="25171" xr:uid="{EBFF0A2C-B39F-42C6-A4FF-1B98CC24CB00}"/>
    <cellStyle name="Comma 23 2 2 2 2 2 3" xfId="12058" xr:uid="{25907503-095D-4673-BE01-1EE92D510A84}"/>
    <cellStyle name="Comma 23 2 2 2 2 2 4" xfId="21124" xr:uid="{FAA644FC-C5E1-41FB-A0FE-A8CD74E063CF}"/>
    <cellStyle name="Comma 23 2 2 2 2 3" xfId="5750" xr:uid="{2F1DFE74-6EAA-404D-B6D2-D1267E98C22E}"/>
    <cellStyle name="Comma 23 2 2 2 2 3 2" xfId="13967" xr:uid="{E6451170-5D0E-4C0B-8240-478380ACEE8B}"/>
    <cellStyle name="Comma 23 2 2 2 2 3 3" xfId="22989" xr:uid="{D317E99C-169A-467D-A98A-DE6E705B7549}"/>
    <cellStyle name="Comma 23 2 2 2 2 4" xfId="10073" xr:uid="{01E49F72-C268-4E47-9D53-375A636BEDA2}"/>
    <cellStyle name="Comma 23 2 2 2 2 5" xfId="19139" xr:uid="{2B03092E-E506-4769-A438-8736FAF5ABBF}"/>
    <cellStyle name="Comma 23 2 2 2 3" xfId="3369" xr:uid="{14C866CA-8FD7-47CB-979E-A468F3E559E8}"/>
    <cellStyle name="Comma 23 2 2 2 3 2" xfId="7571" xr:uid="{10C72778-7241-4929-B5ED-107E440606CA}"/>
    <cellStyle name="Comma 23 2 2 2 3 2 2" xfId="15483" xr:uid="{8D019FD5-7BC5-4761-A983-8501C71888B8}"/>
    <cellStyle name="Comma 23 2 2 2 3 2 3" xfId="24499" xr:uid="{30962FB0-A7C3-40CA-A2A3-AAA5A70807DC}"/>
    <cellStyle name="Comma 23 2 2 2 3 3" xfId="11597" xr:uid="{FA77C7AF-A56D-4AA8-BF0A-5127DBE0383D}"/>
    <cellStyle name="Comma 23 2 2 2 3 4" xfId="20663" xr:uid="{08304967-9C6B-4535-85AF-AE013A17687F}"/>
    <cellStyle name="Comma 23 2 2 2 4" xfId="6398" xr:uid="{1281F296-ED17-4C97-A876-DD0B626DEFDD}"/>
    <cellStyle name="Comma 23 2 2 2 4 2" xfId="14676" xr:uid="{0904826B-D059-4744-A632-DAED215D3FD4}"/>
    <cellStyle name="Comma 23 2 2 2 4 2 2" xfId="23698" xr:uid="{CF277485-2DF1-480A-A93B-6312AB6D05E2}"/>
    <cellStyle name="Comma 23 2 2 2 4 3" xfId="10515" xr:uid="{60885EC1-9B78-40A4-B037-5B53D13C6CAF}"/>
    <cellStyle name="Comma 23 2 2 2 4 4" xfId="19581" xr:uid="{E8E4E200-44F3-4533-B93B-9F11D8CE3420}"/>
    <cellStyle name="Comma 23 2 2 2 5" xfId="5288" xr:uid="{BFBB3C12-EADC-4070-8153-D836665F30A5}"/>
    <cellStyle name="Comma 23 2 2 2 5 2" xfId="13205" xr:uid="{307532B4-C3E3-4668-B80C-77B21766024D}"/>
    <cellStyle name="Comma 23 2 2 2 5 3" xfId="22228" xr:uid="{32E7339E-58BB-47C8-AD7F-C4FC297BBA6E}"/>
    <cellStyle name="Comma 23 2 2 2 6" xfId="16877" xr:uid="{E98D812E-D997-409A-A64B-F90947C425CA}"/>
    <cellStyle name="Comma 23 2 2 2 6 2" xfId="25896" xr:uid="{ADC3FCDD-C714-44E2-A741-4657A5296644}"/>
    <cellStyle name="Comma 23 2 2 2 7" xfId="9612" xr:uid="{B2D8EE20-4369-4D19-8D34-DB4A924E61A3}"/>
    <cellStyle name="Comma 23 2 2 2 8" xfId="18678" xr:uid="{E04F6A34-6D20-425E-800A-C1943EDC8132}"/>
    <cellStyle name="Comma 23 2 2 3" xfId="3892" xr:uid="{F27CB22B-364D-4BCC-93CD-FD6252DA26F8}"/>
    <cellStyle name="Comma 23 2 2 3 2" xfId="8030" xr:uid="{DC056A24-A336-4093-91F4-6E3ABD54003A}"/>
    <cellStyle name="Comma 23 2 2 3 2 2" xfId="15971" xr:uid="{5736780D-3AB8-4D9C-989D-70D1309ABD16}"/>
    <cellStyle name="Comma 23 2 2 3 2 2 2" xfId="24987" xr:uid="{71A47BA9-B1DB-43E9-B858-39674B934BE1}"/>
    <cellStyle name="Comma 23 2 2 3 2 3" xfId="11937" xr:uid="{F018FABE-0C07-4CA8-AD52-5F0C6011A4F2}"/>
    <cellStyle name="Comma 23 2 2 3 2 4" xfId="21003" xr:uid="{8212FDDD-D985-4A5C-B6A5-9EC759813CFF}"/>
    <cellStyle name="Comma 23 2 2 3 3" xfId="5629" xr:uid="{10B4B4C4-1AD1-43F8-B807-E0513BE0CBED}"/>
    <cellStyle name="Comma 23 2 2 3 3 2" xfId="13783" xr:uid="{E92ACED3-7F39-4B64-A3C6-BDB063706694}"/>
    <cellStyle name="Comma 23 2 2 3 3 3" xfId="22805" xr:uid="{6C07CBA6-927F-4E7C-9F94-87C77AEF0AC9}"/>
    <cellStyle name="Comma 23 2 2 3 4" xfId="9952" xr:uid="{893BCEDF-2DA5-418B-9141-3B72777035EE}"/>
    <cellStyle name="Comma 23 2 2 3 5" xfId="19018" xr:uid="{8205CE1F-A0CE-4812-B5EF-82BB30AC77A9}"/>
    <cellStyle name="Comma 23 2 2 4" xfId="3073" xr:uid="{C09491FC-4F99-49D9-8FE1-64A8E56D2AC5}"/>
    <cellStyle name="Comma 23 2 2 4 2" xfId="7275" xr:uid="{E273E052-1246-4625-8DC2-F479D6C873D8}"/>
    <cellStyle name="Comma 23 2 2 4 2 2" xfId="15274" xr:uid="{FB55CFDC-EC9C-4EF0-AE1F-B13E30EF9578}"/>
    <cellStyle name="Comma 23 2 2 4 2 3" xfId="24292" xr:uid="{7F207B12-4274-4DAD-AB8B-D767BCF3EE25}"/>
    <cellStyle name="Comma 23 2 2 4 3" xfId="11301" xr:uid="{07EAAB0F-65E0-4AEB-A0E9-B069DF9ED08A}"/>
    <cellStyle name="Comma 23 2 2 4 4" xfId="20367" xr:uid="{B21EEFAA-63C3-479C-BA24-DF65E0E89D65}"/>
    <cellStyle name="Comma 23 2 2 5" xfId="6211" xr:uid="{DFE26B7F-378A-412C-9F16-4B598D0D2A88}"/>
    <cellStyle name="Comma 23 2 2 5 2" xfId="14492" xr:uid="{4CB96839-5536-4D2C-9E27-681E29D6F291}"/>
    <cellStyle name="Comma 23 2 2 5 2 2" xfId="23514" xr:uid="{7CE3D564-A704-4000-9473-EA96C971E616}"/>
    <cellStyle name="Comma 23 2 2 5 3" xfId="10394" xr:uid="{81FFD4AA-73F9-4395-ACC4-D9AAD3BF53B2}"/>
    <cellStyle name="Comma 23 2 2 5 4" xfId="19460" xr:uid="{1B08DA05-A493-4BAE-A9EC-6B886FA805FF}"/>
    <cellStyle name="Comma 23 2 2 6" xfId="4992" xr:uid="{630AFDD6-4603-4E28-BA4E-128EA30CCBB0}"/>
    <cellStyle name="Comma 23 2 2 6 2" xfId="12921" xr:uid="{84F2E78C-3C2E-4E0F-9968-9A5E8499D5C4}"/>
    <cellStyle name="Comma 23 2 2 6 3" xfId="21950" xr:uid="{3075868F-F60D-42A9-85EA-578B682514BD}"/>
    <cellStyle name="Comma 23 2 2 7" xfId="16579" xr:uid="{B4CA82B4-D6F4-4B44-AE0C-028A2A037179}"/>
    <cellStyle name="Comma 23 2 2 7 2" xfId="25600" xr:uid="{04A9D9A5-2AA3-4C49-9B88-83D901E01124}"/>
    <cellStyle name="Comma 23 2 2 8" xfId="9316" xr:uid="{1AFB35BE-8599-478A-9A7F-9F8748FE50C0}"/>
    <cellStyle name="Comma 23 2 2 9" xfId="18382" xr:uid="{DB8DD8BF-BA43-45B2-A03B-56EE7FB2FAC0}"/>
    <cellStyle name="Comma 23 2 3" xfId="3735" xr:uid="{AF504FB2-56C8-48E9-8E9E-F7E8F097D216}"/>
    <cellStyle name="Comma 23 2 3 2" xfId="7875" xr:uid="{DBB7D8C1-0601-4079-909B-5E7F13284E8D}"/>
    <cellStyle name="Comma 23 2 3 2 2" xfId="15815" xr:uid="{2AA4F7FF-CEC1-46B1-8AE3-B9B0CCE6F142}"/>
    <cellStyle name="Comma 23 2 3 2 2 2" xfId="24831" xr:uid="{F75167E0-19AE-4D2A-A268-89D0EDAB3189}"/>
    <cellStyle name="Comma 23 2 3 2 3" xfId="11825" xr:uid="{6F6F977E-3467-45DB-9BD0-C5F7D52C7D64}"/>
    <cellStyle name="Comma 23 2 3 2 4" xfId="20891" xr:uid="{BEDDC811-C66F-4A60-A27D-2B3BBD74C938}"/>
    <cellStyle name="Comma 23 2 3 3" xfId="5517" xr:uid="{B86D6932-6FC9-47CB-A2DA-0AC29AEE1EBC}"/>
    <cellStyle name="Comma 23 2 3 3 2" xfId="13627" xr:uid="{F12A847D-14B5-46E2-B584-77A8DE5948B7}"/>
    <cellStyle name="Comma 23 2 3 3 3" xfId="22649" xr:uid="{F0EC76BD-FF6B-4F95-9BD7-3970869DD230}"/>
    <cellStyle name="Comma 23 2 3 4" xfId="9840" xr:uid="{F0B0EB5B-42A9-4A8A-9ED9-AF4EAC21D9F1}"/>
    <cellStyle name="Comma 23 2 3 5" xfId="18906" xr:uid="{1B815A6E-DB54-4E7F-99F8-BB0DDE4DDEB9}"/>
    <cellStyle name="Comma 23 2 4" xfId="2642" xr:uid="{01C687D4-8202-44D3-801D-D10F0F12E1F8}"/>
    <cellStyle name="Comma 23 2 4 2" xfId="6844" xr:uid="{FA5CB7EB-995B-4B96-B5D0-628D9256D230}"/>
    <cellStyle name="Comma 23 2 4 2 2" xfId="15011" xr:uid="{95EE103B-31EE-4499-85E0-6DAE47F07BBD}"/>
    <cellStyle name="Comma 23 2 4 2 3" xfId="24031" xr:uid="{4AD61E4D-FA13-4E13-90C5-7F1DCA634353}"/>
    <cellStyle name="Comma 23 2 4 3" xfId="10870" xr:uid="{85F990AB-365E-4E8D-BA0B-634446F5C44A}"/>
    <cellStyle name="Comma 23 2 4 4" xfId="19936" xr:uid="{95E0DA9D-FE86-463E-A0D8-4C9413E06E49}"/>
    <cellStyle name="Comma 23 2 5" xfId="6054" xr:uid="{B9858953-5699-44ED-8581-D36086BCC97E}"/>
    <cellStyle name="Comma 23 2 5 2" xfId="14336" xr:uid="{D2CFB6D0-EB56-49FC-97F8-1DC3E7EF1C7B}"/>
    <cellStyle name="Comma 23 2 5 2 2" xfId="23358" xr:uid="{B86B2314-9111-4391-9B87-F5B536F83EF3}"/>
    <cellStyle name="Comma 23 2 5 3" xfId="10282" xr:uid="{638BFD3F-F588-4784-B020-C5757BB43337}"/>
    <cellStyle name="Comma 23 2 5 4" xfId="19348" xr:uid="{3E350BD8-3813-46CB-86D1-1BA368846DCE}"/>
    <cellStyle name="Comma 23 2 6" xfId="4561" xr:uid="{8D90FBF9-E920-453B-A0FE-F96FA41C57AC}"/>
    <cellStyle name="Comma 23 2 6 2" xfId="12591" xr:uid="{D96FA5CC-9DD1-4A31-8EA8-310822AAF55C}"/>
    <cellStyle name="Comma 23 2 6 3" xfId="21628" xr:uid="{5C0F8202-1A42-48B6-8257-1920AAA051C4}"/>
    <cellStyle name="Comma 23 2 7" xfId="14953" xr:uid="{EBF09C1F-593B-4BFD-BB8D-262AEFD0B165}"/>
    <cellStyle name="Comma 23 2 7 2" xfId="23973" xr:uid="{DC2D6E8E-A278-4267-83CE-87DC21D9673C}"/>
    <cellStyle name="Comma 23 2 8" xfId="15346" xr:uid="{E7DCBB33-4044-43DF-8D20-86147EACCD48}"/>
    <cellStyle name="Comma 23 2 8 2" xfId="26832" xr:uid="{26443823-296E-42D4-A18C-63B67540B231}"/>
    <cellStyle name="Comma 23 2 8 3" xfId="24363" xr:uid="{5A1A0D34-3A68-4839-9EE5-F760BABB1208}"/>
    <cellStyle name="Comma 23 2 9" xfId="8885" xr:uid="{C0A6FE0A-C1F9-43B5-BE27-ECBC8EFE30E1}"/>
    <cellStyle name="Comma 23 3" xfId="1430" xr:uid="{43320780-48D7-475F-8A81-3A85F5560E52}"/>
    <cellStyle name="Comma 23 3 2" xfId="1930" xr:uid="{C74327AF-F998-409A-9B33-F4BB361C14E1}"/>
    <cellStyle name="Comma 23 3 2 2" xfId="4021" xr:uid="{194D70A3-2882-4D4A-87F5-08B32821EC9E}"/>
    <cellStyle name="Comma 23 3 2 2 2" xfId="8158" xr:uid="{6C2101DD-BA8A-4F03-9468-3BE200CDDCC7}"/>
    <cellStyle name="Comma 23 3 2 2 2 2" xfId="16099" xr:uid="{C8ECC1EE-8C35-4C52-9C7F-67B9383D810A}"/>
    <cellStyle name="Comma 23 3 2 2 2 2 2" xfId="25115" xr:uid="{6A0E00A5-5719-48E4-9F54-6303D1AD1965}"/>
    <cellStyle name="Comma 23 3 2 2 2 3" xfId="12013" xr:uid="{FD7FE687-1C73-4276-A3C4-771D3D3FC7B8}"/>
    <cellStyle name="Comma 23 3 2 2 2 4" xfId="21079" xr:uid="{D6E6FEEF-6FE0-4BC8-8757-A7CDAAC72EB9}"/>
    <cellStyle name="Comma 23 3 2 2 3" xfId="5705" xr:uid="{BBA53120-E60E-47A4-87EE-235E9CFC469C}"/>
    <cellStyle name="Comma 23 3 2 2 3 2" xfId="13911" xr:uid="{BCE779BF-5EE9-4ACB-94AF-AFE4A75680D3}"/>
    <cellStyle name="Comma 23 3 2 2 3 3" xfId="22933" xr:uid="{11D65EE3-4351-41D9-9CA5-534BF00EB0BC}"/>
    <cellStyle name="Comma 23 3 2 2 4" xfId="10028" xr:uid="{589C28D9-CB34-4EAE-A489-8B44D0A5C76D}"/>
    <cellStyle name="Comma 23 3 2 2 5" xfId="19094" xr:uid="{F9CC788A-BD29-4878-9D1A-825C98E4A46E}"/>
    <cellStyle name="Comma 23 3 2 3" xfId="3324" xr:uid="{9D1CB299-662F-4ECD-80B7-442003B3B945}"/>
    <cellStyle name="Comma 23 3 2 3 2" xfId="7526" xr:uid="{2ED4046C-DCAE-40EB-BC29-EEB7C62C2689}"/>
    <cellStyle name="Comma 23 3 2 3 2 2" xfId="15438" xr:uid="{69D3D47A-86AF-48A0-B696-360AB73F6C07}"/>
    <cellStyle name="Comma 23 3 2 3 2 3" xfId="24454" xr:uid="{5BBAA5C1-AF47-4380-9B95-D5DFF195DA31}"/>
    <cellStyle name="Comma 23 3 2 3 3" xfId="11552" xr:uid="{ED9E6310-2712-4B0D-8900-7934B2574B23}"/>
    <cellStyle name="Comma 23 3 2 3 4" xfId="20618" xr:uid="{BD50DBE7-697C-4EFF-AFAD-6BBDE3FD3275}"/>
    <cellStyle name="Comma 23 3 2 4" xfId="6342" xr:uid="{01351C74-9660-4A28-A41A-51FBABE10CB3}"/>
    <cellStyle name="Comma 23 3 2 4 2" xfId="14620" xr:uid="{1DB44E08-E6F9-40BB-851E-CEE0B76D0CC5}"/>
    <cellStyle name="Comma 23 3 2 4 2 2" xfId="23642" xr:uid="{D0F138C3-CF4C-4F9E-A07D-F70E7027B77D}"/>
    <cellStyle name="Comma 23 3 2 4 3" xfId="10470" xr:uid="{5AF36A69-A2CD-435F-B8E7-23C7427CA96A}"/>
    <cellStyle name="Comma 23 3 2 4 4" xfId="19536" xr:uid="{AD15E54B-3A82-4F0C-907E-FF0925CA8805}"/>
    <cellStyle name="Comma 23 3 2 5" xfId="5243" xr:uid="{A6CFADD9-FEDF-4BB6-87CE-4E394953E3F5}"/>
    <cellStyle name="Comma 23 3 2 5 2" xfId="13149" xr:uid="{16767444-5BD8-47B3-926F-7B5A93A4D06E}"/>
    <cellStyle name="Comma 23 3 2 5 3" xfId="22172" xr:uid="{B66DB580-7C13-49A4-A1EE-20BAFE62D2E5}"/>
    <cellStyle name="Comma 23 3 2 6" xfId="16832" xr:uid="{FF90CE13-DB22-4ABE-9080-F98783949FB3}"/>
    <cellStyle name="Comma 23 3 2 6 2" xfId="25851" xr:uid="{A098DFD6-3AAA-45A5-B38C-344104E3F031}"/>
    <cellStyle name="Comma 23 3 2 7" xfId="9567" xr:uid="{3BA2BC9D-A208-4055-B46B-284640D67AC5}"/>
    <cellStyle name="Comma 23 3 2 8" xfId="18633" xr:uid="{92A107C9-C56F-496A-8C6B-B9B53A2C4B8B}"/>
    <cellStyle name="Comma 23 3 3" xfId="3836" xr:uid="{944F6B39-C3A0-4750-A4F9-5FD1749B7B86}"/>
    <cellStyle name="Comma 23 3 3 2" xfId="7974" xr:uid="{38B10FEA-E139-4484-98E3-F623369F3C8A}"/>
    <cellStyle name="Comma 23 3 3 2 2" xfId="15915" xr:uid="{578BEEB1-F2EB-48D1-A634-6CE902DDF7AE}"/>
    <cellStyle name="Comma 23 3 3 2 2 2" xfId="24931" xr:uid="{DF003D35-663D-4A0A-B90C-885746B72495}"/>
    <cellStyle name="Comma 23 3 3 2 3" xfId="11892" xr:uid="{BFC70D7B-11EC-4180-AF69-803298AD960F}"/>
    <cellStyle name="Comma 23 3 3 2 4" xfId="20958" xr:uid="{2BE01364-1029-4F88-BBC3-99DB7D0F90DE}"/>
    <cellStyle name="Comma 23 3 3 3" xfId="5584" xr:uid="{AD6F3044-4A29-4BD4-AD30-E9F597429862}"/>
    <cellStyle name="Comma 23 3 3 3 2" xfId="13727" xr:uid="{D09AAC89-1029-4958-B464-A3E94F896AF1}"/>
    <cellStyle name="Comma 23 3 3 3 3" xfId="22749" xr:uid="{282DF16A-9073-4E63-B417-4626051D6EA4}"/>
    <cellStyle name="Comma 23 3 3 4" xfId="9907" xr:uid="{53AD0FA5-498F-4F87-995B-88E2EF76200F}"/>
    <cellStyle name="Comma 23 3 3 5" xfId="18973" xr:uid="{5AFD1A07-1870-4A3F-B056-B0A45F95ED3E}"/>
    <cellStyle name="Comma 23 3 4" xfId="2911" xr:uid="{84C471F7-15D4-4EDB-9879-7F1729D71A6D}"/>
    <cellStyle name="Comma 23 3 4 2" xfId="7113" xr:uid="{DCF62E8C-9360-4275-A391-A3D2288AF339}"/>
    <cellStyle name="Comma 23 3 4 2 2" xfId="15175" xr:uid="{32737418-600E-4B20-911E-D0FF85BA9DA8}"/>
    <cellStyle name="Comma 23 3 4 2 3" xfId="24192" xr:uid="{3633CFEE-912B-45E0-A134-9ED390597CF2}"/>
    <cellStyle name="Comma 23 3 4 3" xfId="11139" xr:uid="{24CA4164-EA5A-4AC0-9605-4900ABD246DA}"/>
    <cellStyle name="Comma 23 3 4 4" xfId="20205" xr:uid="{AECCD733-B205-4862-9965-DAEAF61BF5C2}"/>
    <cellStyle name="Comma 23 3 5" xfId="6154" xr:uid="{5E3727EA-483C-4A70-AD22-7CC288E6E5E5}"/>
    <cellStyle name="Comma 23 3 5 2" xfId="14436" xr:uid="{0291C119-D9CB-457A-B023-9DA649AC618D}"/>
    <cellStyle name="Comma 23 3 5 2 2" xfId="23458" xr:uid="{3094E937-CDDE-4019-83D8-EEBCD41965D9}"/>
    <cellStyle name="Comma 23 3 5 3" xfId="10349" xr:uid="{7FEC9989-F90A-4F49-AA25-53409C23F0F3}"/>
    <cellStyle name="Comma 23 3 5 4" xfId="19415" xr:uid="{8ED328D9-2846-4F60-A984-3C69F3FBFF79}"/>
    <cellStyle name="Comma 23 3 6" xfId="4830" xr:uid="{EA44B440-A7DB-41D4-86ED-28D42A5DADBD}"/>
    <cellStyle name="Comma 23 3 6 2" xfId="12809" xr:uid="{D49621E0-717B-437E-A41B-162D8B431ECC}"/>
    <cellStyle name="Comma 23 3 6 3" xfId="21842" xr:uid="{74225868-739E-4314-A189-9397D346DB1B}"/>
    <cellStyle name="Comma 23 3 7" xfId="15041" xr:uid="{D337E57B-3EA7-4A15-84FA-284F616FD0D4}"/>
    <cellStyle name="Comma 23 3 7 2" xfId="24059" xr:uid="{C0F26808-F831-4BF2-AA72-BA15E34CF61C}"/>
    <cellStyle name="Comma 23 3 8" xfId="9154" xr:uid="{5EEFB05E-2164-44BF-9D65-77801C7AA0BF}"/>
    <cellStyle name="Comma 23 3 9" xfId="18220" xr:uid="{0602812F-BD63-4ADE-8309-30A7532ED4BB}"/>
    <cellStyle name="Comma 23 4" xfId="3678" xr:uid="{D0DA05E4-CF91-416A-8FF4-E96CADD64EFD}"/>
    <cellStyle name="Comma 23 4 2" xfId="7819" xr:uid="{B7CED2EB-5D2F-45A7-88ED-B8D188362741}"/>
    <cellStyle name="Comma 23 4 2 2" xfId="15759" xr:uid="{10F17C94-E9BE-416D-ABB2-F2716102BF6A}"/>
    <cellStyle name="Comma 23 4 2 2 2" xfId="24775" xr:uid="{8ABC5E89-00DF-472A-944E-D170C14567F0}"/>
    <cellStyle name="Comma 23 4 2 3" xfId="11779" xr:uid="{A3F44F3A-1F34-4403-9DFB-8B44C89FF898}"/>
    <cellStyle name="Comma 23 4 2 4" xfId="20845" xr:uid="{C94ABCED-E4C8-41DD-A722-CDE995DC94EA}"/>
    <cellStyle name="Comma 23 4 3" xfId="5471" xr:uid="{DE9CC463-83D6-4993-ABC5-AED247913764}"/>
    <cellStyle name="Comma 23 4 3 2" xfId="13570" xr:uid="{C451B70F-C541-4A0C-9F71-301D3955D44F}"/>
    <cellStyle name="Comma 23 4 3 3" xfId="22592" xr:uid="{D1A05915-9B95-4089-981D-369B2D28B494}"/>
    <cellStyle name="Comma 23 4 4" xfId="9794" xr:uid="{0AB6AF0B-172D-4202-A125-B0B3EA4E74BC}"/>
    <cellStyle name="Comma 23 4 5" xfId="18860" xr:uid="{63D954F2-08FB-41EB-AF6A-0A0474AB4B95}"/>
    <cellStyle name="Comma 23 5" xfId="2482" xr:uid="{D3D005E6-8E08-4E65-8905-63B941481B2C}"/>
    <cellStyle name="Comma 23 5 2" xfId="6684" xr:uid="{61747E41-6547-4BE5-ADF2-E5E6FD564366}"/>
    <cellStyle name="Comma 23 5 2 2" xfId="14919" xr:uid="{07EE6557-5059-4F3C-BB3D-21AA726AD78C}"/>
    <cellStyle name="Comma 23 5 2 3" xfId="23939" xr:uid="{4574D2D6-59A1-43D4-B928-B6DBBFF59243}"/>
    <cellStyle name="Comma 23 5 3" xfId="10710" xr:uid="{90A3F416-0B60-47D8-8947-B1BBD7792C06}"/>
    <cellStyle name="Comma 23 5 4" xfId="19776" xr:uid="{433C4284-135A-4F2D-B12D-FA177F9080C0}"/>
    <cellStyle name="Comma 23 6" xfId="5998" xr:uid="{FB3A6B12-BD93-4CF8-97EB-9F4685949B4D}"/>
    <cellStyle name="Comma 23 6 2" xfId="14280" xr:uid="{8BFB28C8-E7B8-40AE-8DFB-A2E0CE81DDDD}"/>
    <cellStyle name="Comma 23 6 2 2" xfId="23302" xr:uid="{5452C07D-3381-443F-B33D-C20158B80577}"/>
    <cellStyle name="Comma 23 6 3" xfId="10237" xr:uid="{74854336-17BC-4D4C-BA37-A536BC356F68}"/>
    <cellStyle name="Comma 23 6 4" xfId="19303" xr:uid="{6982543E-A003-4AF8-B479-09CDD5573AF6}"/>
    <cellStyle name="Comma 23 7" xfId="4400" xr:uid="{905FA874-DCC0-4080-8ADF-8267B190D856}"/>
    <cellStyle name="Comma 23 7 2" xfId="12456" xr:uid="{94D0E940-D8ED-48F3-A25C-E0A99425E0F9}"/>
    <cellStyle name="Comma 23 7 3" xfId="21498" xr:uid="{DD874A7F-4C6D-4A45-96A4-FDA50F8CA091}"/>
    <cellStyle name="Comma 23 8" xfId="14959" xr:uid="{B108F075-34A1-4164-B7AF-95C671F9D0CC}"/>
    <cellStyle name="Comma 23 8 2" xfId="23979" xr:uid="{307A36F2-FE01-48D4-995C-E4535808380E}"/>
    <cellStyle name="Comma 23 9" xfId="15233" xr:uid="{483BD05C-6237-4FF4-BBD2-666D0A09A42C}"/>
    <cellStyle name="Comma 23 9 2" xfId="26820" xr:uid="{A6EB8E63-FE69-403A-8A0C-CD81F0217C0F}"/>
    <cellStyle name="Comma 23 9 3" xfId="24252" xr:uid="{6B4413DE-B0C9-4A45-9882-552DA18B0AA5}"/>
    <cellStyle name="Comma 24" xfId="840" xr:uid="{8124AFF9-6A3C-4AD4-A088-501BF72548AF}"/>
    <cellStyle name="Comma 24 10" xfId="8735" xr:uid="{233677F8-15F5-4ABC-BD05-1812BB3AF9A9}"/>
    <cellStyle name="Comma 24 11" xfId="17801" xr:uid="{A4161DAD-A225-4251-8B03-D77B16DECEA4}"/>
    <cellStyle name="Comma 24 2" xfId="1079" xr:uid="{0C782B2B-5BC0-4B03-B062-B12AAC74832A}"/>
    <cellStyle name="Comma 24 2 10" xfId="17961" xr:uid="{0EDBDB48-C803-4948-8755-84FDD1DF8139}"/>
    <cellStyle name="Comma 24 2 2" xfId="1614" xr:uid="{9BFC3907-2F5A-4E9B-A939-9153BC6BA335}"/>
    <cellStyle name="Comma 24 2 2 2" xfId="1989" xr:uid="{DD5362CD-A780-4E42-9228-EAB7C8E426D3}"/>
    <cellStyle name="Comma 24 2 2 2 2" xfId="4080" xr:uid="{85987D0F-0BCD-4A78-9C43-1E7F26CE22E4}"/>
    <cellStyle name="Comma 24 2 2 2 2 2" xfId="8217" xr:uid="{3B064FCA-B61E-426B-B38E-9EDD60A5F5D3}"/>
    <cellStyle name="Comma 24 2 2 2 2 2 2" xfId="16158" xr:uid="{35FE3060-A834-4F7F-88AA-BA8B5EA537E9}"/>
    <cellStyle name="Comma 24 2 2 2 2 2 2 2" xfId="25174" xr:uid="{D7A83790-7E3B-4C4F-85F1-7DDC8CC8312B}"/>
    <cellStyle name="Comma 24 2 2 2 2 2 3" xfId="12061" xr:uid="{D6CA0A4E-386C-4AF5-AB04-F8C8A248D883}"/>
    <cellStyle name="Comma 24 2 2 2 2 2 4" xfId="21127" xr:uid="{A91D815B-43C6-4DC4-ACF5-7220B4B8C147}"/>
    <cellStyle name="Comma 24 2 2 2 2 3" xfId="5753" xr:uid="{43CA9B1B-440A-4FDA-9EEC-D51BFA556F2D}"/>
    <cellStyle name="Comma 24 2 2 2 2 3 2" xfId="13970" xr:uid="{08DC80DD-B8F8-4D3F-AD18-F51A6B890E5E}"/>
    <cellStyle name="Comma 24 2 2 2 2 3 3" xfId="22992" xr:uid="{1979C34E-80E3-4B4F-BD6A-54077B658C3F}"/>
    <cellStyle name="Comma 24 2 2 2 2 4" xfId="10076" xr:uid="{567FE0C1-510A-4C3A-AEE0-6E0A48753FE5}"/>
    <cellStyle name="Comma 24 2 2 2 2 5" xfId="19142" xr:uid="{31724786-E5C2-46C4-B7CC-7713BB1F6E52}"/>
    <cellStyle name="Comma 24 2 2 2 3" xfId="3372" xr:uid="{20D8C8FA-BE5C-45C1-BC3D-CCBA87B09D62}"/>
    <cellStyle name="Comma 24 2 2 2 3 2" xfId="7574" xr:uid="{6D8BC678-D363-4DA2-8A1F-DB9ABAE7A56F}"/>
    <cellStyle name="Comma 24 2 2 2 3 2 2" xfId="15486" xr:uid="{B79A3212-60EE-4518-A064-DD846E22CAD3}"/>
    <cellStyle name="Comma 24 2 2 2 3 2 3" xfId="24502" xr:uid="{918C0AD0-DA19-475F-BF13-C92512BD1611}"/>
    <cellStyle name="Comma 24 2 2 2 3 3" xfId="11600" xr:uid="{F9463123-A204-44D8-BD40-405CD1EDAA8E}"/>
    <cellStyle name="Comma 24 2 2 2 3 4" xfId="20666" xr:uid="{8C74E815-058A-4E01-86D8-866B79E315C0}"/>
    <cellStyle name="Comma 24 2 2 2 4" xfId="6401" xr:uid="{D0722098-16A2-4998-AEAA-795549FB4A73}"/>
    <cellStyle name="Comma 24 2 2 2 4 2" xfId="14679" xr:uid="{640E74E7-27FB-440E-93FE-C137CE210E19}"/>
    <cellStyle name="Comma 24 2 2 2 4 2 2" xfId="23701" xr:uid="{BB17BFF6-9648-42C1-82F6-DD41FA4B8632}"/>
    <cellStyle name="Comma 24 2 2 2 4 3" xfId="10518" xr:uid="{E10776BB-7194-4FE0-969C-0EAFC3C7BB84}"/>
    <cellStyle name="Comma 24 2 2 2 4 4" xfId="19584" xr:uid="{B060923E-6782-4FD7-A1BE-8E69D2ED3BB6}"/>
    <cellStyle name="Comma 24 2 2 2 5" xfId="5291" xr:uid="{7D41417E-1176-4F94-92F8-58681F8A4602}"/>
    <cellStyle name="Comma 24 2 2 2 5 2" xfId="13208" xr:uid="{F5071CC7-67EA-4B75-8CAE-869B1D2654F1}"/>
    <cellStyle name="Comma 24 2 2 2 5 3" xfId="22231" xr:uid="{168F3B7E-2463-4551-BF74-56C74976E6F2}"/>
    <cellStyle name="Comma 24 2 2 2 6" xfId="16880" xr:uid="{A9E3E48E-B51C-4955-8E83-F7C19D1841A7}"/>
    <cellStyle name="Comma 24 2 2 2 6 2" xfId="25899" xr:uid="{6BF55CCA-35F4-4185-8615-81C428CE886A}"/>
    <cellStyle name="Comma 24 2 2 2 7" xfId="9615" xr:uid="{03E7C8F6-2A9C-420E-823C-E01025E8EE42}"/>
    <cellStyle name="Comma 24 2 2 2 8" xfId="18681" xr:uid="{D005A3DB-2F45-4F9A-B9B9-F020A36B1066}"/>
    <cellStyle name="Comma 24 2 2 3" xfId="3895" xr:uid="{A5EE7AEF-C7C3-4425-9DB5-694F289F60B4}"/>
    <cellStyle name="Comma 24 2 2 3 2" xfId="8033" xr:uid="{351D5581-6AE1-4A84-8396-06398F864C64}"/>
    <cellStyle name="Comma 24 2 2 3 2 2" xfId="15974" xr:uid="{3B06AFA4-E2C1-4D57-BEF5-B73FC30F894B}"/>
    <cellStyle name="Comma 24 2 2 3 2 2 2" xfId="24990" xr:uid="{67B43365-6394-4B2F-8A04-ACBB578048E8}"/>
    <cellStyle name="Comma 24 2 2 3 2 3" xfId="11940" xr:uid="{10D6F9AE-F653-450F-9F1B-05B0A506CC17}"/>
    <cellStyle name="Comma 24 2 2 3 2 4" xfId="21006" xr:uid="{F6DCCD8F-0BB8-4485-9163-DA70135943FD}"/>
    <cellStyle name="Comma 24 2 2 3 3" xfId="5632" xr:uid="{1B1A624E-E748-4871-9CA0-A8F5ED7C1EAE}"/>
    <cellStyle name="Comma 24 2 2 3 3 2" xfId="13786" xr:uid="{ECB2B32D-6B07-49DE-BC6D-FA9E897961F9}"/>
    <cellStyle name="Comma 24 2 2 3 3 3" xfId="22808" xr:uid="{4FBC0B75-3FE2-4FFC-97B5-43D6186F6513}"/>
    <cellStyle name="Comma 24 2 2 3 4" xfId="9955" xr:uid="{AEA578C0-CBA9-415C-8834-2A819430CAA6}"/>
    <cellStyle name="Comma 24 2 2 3 5" xfId="19021" xr:uid="{512CEEDF-7132-47FB-BAF1-DDCE5A869564}"/>
    <cellStyle name="Comma 24 2 2 4" xfId="3084" xr:uid="{12B15CF7-4F7C-4953-B3A5-62DF557C7F7C}"/>
    <cellStyle name="Comma 24 2 2 4 2" xfId="7286" xr:uid="{B2D938D3-6650-4FFB-8490-2BA091109E29}"/>
    <cellStyle name="Comma 24 2 2 4 2 2" xfId="15279" xr:uid="{6005CEA6-CC2E-4A03-B13C-EC9F02E04EE9}"/>
    <cellStyle name="Comma 24 2 2 4 2 3" xfId="24297" xr:uid="{4F7B7F6E-3FBC-45AA-91AA-E007D6C9718B}"/>
    <cellStyle name="Comma 24 2 2 4 3" xfId="11312" xr:uid="{772E1A04-73C2-45C7-8378-8C295DC2CB5F}"/>
    <cellStyle name="Comma 24 2 2 4 4" xfId="20378" xr:uid="{B32C77C4-2200-4B2B-9D32-70EE24BB6069}"/>
    <cellStyle name="Comma 24 2 2 5" xfId="6215" xr:uid="{8AE45F00-725B-49BE-9B25-1EB4A04C9157}"/>
    <cellStyle name="Comma 24 2 2 5 2" xfId="14495" xr:uid="{83DB9774-5759-4A9D-8352-0C7686AAA00D}"/>
    <cellStyle name="Comma 24 2 2 5 2 2" xfId="23517" xr:uid="{C7531481-6364-4B78-9D25-954D408DEA33}"/>
    <cellStyle name="Comma 24 2 2 5 3" xfId="10397" xr:uid="{96FC0B3F-4B0E-413F-9C60-8100084E679B}"/>
    <cellStyle name="Comma 24 2 2 5 4" xfId="19463" xr:uid="{3FD1998F-19B1-4313-899E-751AE4590D66}"/>
    <cellStyle name="Comma 24 2 2 6" xfId="5003" xr:uid="{14D9C31C-F3BA-4346-A0C0-1CE9714171F9}"/>
    <cellStyle name="Comma 24 2 2 6 2" xfId="12924" xr:uid="{33146D16-7A56-4797-86E1-802D96CB1D63}"/>
    <cellStyle name="Comma 24 2 2 6 3" xfId="21953" xr:uid="{489CE1E9-5FDD-4502-A50D-54024CD0077B}"/>
    <cellStyle name="Comma 24 2 2 7" xfId="16590" xr:uid="{DF92843D-A6BB-4150-B798-0C42F5BA5760}"/>
    <cellStyle name="Comma 24 2 2 7 2" xfId="25611" xr:uid="{39F5E8DF-60D8-4E5C-AFEC-FF2182038DDD}"/>
    <cellStyle name="Comma 24 2 2 8" xfId="9327" xr:uid="{9D76A5E2-6E7F-4960-864C-40B4F672EC24}"/>
    <cellStyle name="Comma 24 2 2 9" xfId="18393" xr:uid="{DA28501A-8367-4916-A7A6-DED7A705699C}"/>
    <cellStyle name="Comma 24 2 3" xfId="3738" xr:uid="{ABCDCEC8-B770-4B5D-88BC-BB5D0063AA8B}"/>
    <cellStyle name="Comma 24 2 3 2" xfId="7878" xr:uid="{E5C9E954-C0CB-4E0D-813D-54A05F04E0A5}"/>
    <cellStyle name="Comma 24 2 3 2 2" xfId="15818" xr:uid="{9F6351B7-7A31-41D0-82BF-B1299A12FDC6}"/>
    <cellStyle name="Comma 24 2 3 2 2 2" xfId="24834" xr:uid="{BA788EBD-B392-4762-9B12-AA6BF39F3691}"/>
    <cellStyle name="Comma 24 2 3 2 3" xfId="11828" xr:uid="{ED600528-89BB-40A3-9E46-B2125F109BB6}"/>
    <cellStyle name="Comma 24 2 3 2 4" xfId="20894" xr:uid="{6587FB48-0403-4194-A4FE-39690FD07981}"/>
    <cellStyle name="Comma 24 2 3 3" xfId="5520" xr:uid="{4A347293-198E-4043-9B7E-75E85C945B72}"/>
    <cellStyle name="Comma 24 2 3 3 2" xfId="13630" xr:uid="{97706B60-93BB-413E-8233-3AE73C4491CB}"/>
    <cellStyle name="Comma 24 2 3 3 3" xfId="22652" xr:uid="{CD3BBF1E-9BBF-4F99-AD63-147DC25F54A8}"/>
    <cellStyle name="Comma 24 2 3 4" xfId="9843" xr:uid="{10B9D736-490B-4930-99D0-89F829BF0F6B}"/>
    <cellStyle name="Comma 24 2 3 5" xfId="18909" xr:uid="{1970ADD2-D11F-46C2-A556-B120A4F09479}"/>
    <cellStyle name="Comma 24 2 4" xfId="2652" xr:uid="{5A3B7204-F438-44AE-A456-B396C8F96D66}"/>
    <cellStyle name="Comma 24 2 4 2" xfId="6854" xr:uid="{FA590E1A-DCB5-46A2-8F51-2D0E0803D167}"/>
    <cellStyle name="Comma 24 2 4 2 2" xfId="15014" xr:uid="{7575F45A-52CB-4E82-94C0-328CBB7F2BA6}"/>
    <cellStyle name="Comma 24 2 4 2 3" xfId="24034" xr:uid="{41FE4FEF-EB7B-4CB2-8D87-9B6799B2B89F}"/>
    <cellStyle name="Comma 24 2 4 3" xfId="10880" xr:uid="{235D9478-2D1B-498B-93DF-44F44CAE7A03}"/>
    <cellStyle name="Comma 24 2 4 4" xfId="19946" xr:uid="{4BBC6965-5FF6-4090-ABF6-CFC2FB4AE898}"/>
    <cellStyle name="Comma 24 2 5" xfId="6057" xr:uid="{564340AB-28BA-4B29-9A63-3498A08353BC}"/>
    <cellStyle name="Comma 24 2 5 2" xfId="14339" xr:uid="{E598B8EF-EAAB-4902-A19A-A030F64014B4}"/>
    <cellStyle name="Comma 24 2 5 2 2" xfId="23361" xr:uid="{26D4873E-AB34-4F14-9DAE-472F7F580868}"/>
    <cellStyle name="Comma 24 2 5 3" xfId="10285" xr:uid="{6CB25A4B-5FB5-48EC-A208-E4886FC07C9E}"/>
    <cellStyle name="Comma 24 2 5 4" xfId="19351" xr:uid="{0CD9BDDA-B552-4D3C-84F9-6AF02691EF59}"/>
    <cellStyle name="Comma 24 2 6" xfId="4571" xr:uid="{0D9635E3-D106-425B-9B0D-1B6CBAD2F29A}"/>
    <cellStyle name="Comma 24 2 6 2" xfId="12595" xr:uid="{46D02E08-E8DF-49D3-AAED-3352D1B38D00}"/>
    <cellStyle name="Comma 24 2 6 3" xfId="21632" xr:uid="{A3E992F9-2052-40AD-A410-FB829BF8462B}"/>
    <cellStyle name="Comma 24 2 7" xfId="12628" xr:uid="{B5DB3EE6-CBD0-4DE2-9B01-1FA09FF34BA9}"/>
    <cellStyle name="Comma 24 2 7 2" xfId="21664" xr:uid="{3A8895F2-7D2C-445A-9716-3911235849F6}"/>
    <cellStyle name="Comma 24 2 8" xfId="15280" xr:uid="{531490B4-1868-4470-9DB1-0CECA82A0CE4}"/>
    <cellStyle name="Comma 24 2 8 2" xfId="26825" xr:uid="{18B1F118-57DE-475D-A77D-DD5A38DEFADC}"/>
    <cellStyle name="Comma 24 2 8 3" xfId="24298" xr:uid="{A3A34271-E8B2-42AC-A413-91F248CBEE2E}"/>
    <cellStyle name="Comma 24 2 9" xfId="8895" xr:uid="{90D39658-FA35-478D-8582-41AFCB6F0588}"/>
    <cellStyle name="Comma 24 3" xfId="1444" xr:uid="{A6E74273-AC75-4F2B-BD97-E58209A091C7}"/>
    <cellStyle name="Comma 24 3 2" xfId="1935" xr:uid="{89E24891-5076-4B44-B1A6-1523B2341049}"/>
    <cellStyle name="Comma 24 3 2 2" xfId="4026" xr:uid="{F8FE7471-37A3-4534-B23E-1FCEDCB195CB}"/>
    <cellStyle name="Comma 24 3 2 2 2" xfId="8163" xr:uid="{D45D4B04-707A-4C08-8EF2-BD318B5AD2AE}"/>
    <cellStyle name="Comma 24 3 2 2 2 2" xfId="16104" xr:uid="{B74CE8BA-2B30-4618-97F7-B8E58DB2CEDE}"/>
    <cellStyle name="Comma 24 3 2 2 2 2 2" xfId="25120" xr:uid="{24DC901A-EF6A-4EDD-B56A-D8F0A97484CD}"/>
    <cellStyle name="Comma 24 3 2 2 2 3" xfId="12016" xr:uid="{E93836B5-F393-4863-A631-A6104225DB17}"/>
    <cellStyle name="Comma 24 3 2 2 2 4" xfId="21082" xr:uid="{3F5410B7-0373-4EA1-8C17-126E894A7F74}"/>
    <cellStyle name="Comma 24 3 2 2 3" xfId="5708" xr:uid="{8219BBA9-566D-47B7-8DED-C339E4E56873}"/>
    <cellStyle name="Comma 24 3 2 2 3 2" xfId="13916" xr:uid="{B4EE84CC-BE39-4ED2-92BD-C1B70EA58FAF}"/>
    <cellStyle name="Comma 24 3 2 2 3 3" xfId="22938" xr:uid="{4DB599A4-8686-4498-868A-22EC4DAC2553}"/>
    <cellStyle name="Comma 24 3 2 2 4" xfId="10031" xr:uid="{A6F3C109-A014-4D06-AC31-D80DC11A19E3}"/>
    <cellStyle name="Comma 24 3 2 2 5" xfId="19097" xr:uid="{65926FD7-0410-413C-A76D-AF3150F65D44}"/>
    <cellStyle name="Comma 24 3 2 3" xfId="3327" xr:uid="{4A66B0E6-FBA1-4B61-BA83-1510B896BB9E}"/>
    <cellStyle name="Comma 24 3 2 3 2" xfId="7529" xr:uid="{7250A7C9-6E7F-4A02-BC8E-825CC5CCAC1E}"/>
    <cellStyle name="Comma 24 3 2 3 2 2" xfId="15441" xr:uid="{BFE7D089-DFAE-484F-9FD7-6617E73D066D}"/>
    <cellStyle name="Comma 24 3 2 3 2 3" xfId="24457" xr:uid="{ED55CCC6-37F0-468B-8082-CF0432A1D6EF}"/>
    <cellStyle name="Comma 24 3 2 3 3" xfId="11555" xr:uid="{E80E5DCB-523C-4641-BE0F-AE8ADA2AF37E}"/>
    <cellStyle name="Comma 24 3 2 3 4" xfId="20621" xr:uid="{A72ABDA6-2208-45F5-BF65-1F8D6D010ABE}"/>
    <cellStyle name="Comma 24 3 2 4" xfId="6347" xr:uid="{6A5F4CDF-A611-4BAC-B137-9F69614F10DC}"/>
    <cellStyle name="Comma 24 3 2 4 2" xfId="14625" xr:uid="{6BE05D41-CB8C-4A82-AA42-D6A6649177A2}"/>
    <cellStyle name="Comma 24 3 2 4 2 2" xfId="23647" xr:uid="{BEAF15A7-576E-4358-ABA4-5B5851B6F172}"/>
    <cellStyle name="Comma 24 3 2 4 3" xfId="10473" xr:uid="{1C03686C-E261-429B-BBDD-585A2296CAE0}"/>
    <cellStyle name="Comma 24 3 2 4 4" xfId="19539" xr:uid="{D5C34301-5D99-432C-ACCA-547067DEF80B}"/>
    <cellStyle name="Comma 24 3 2 5" xfId="5246" xr:uid="{C5E0D72C-D221-4546-A788-290A42111C62}"/>
    <cellStyle name="Comma 24 3 2 5 2" xfId="13154" xr:uid="{F5D12305-4B69-4AA8-B534-2E0CD6415DF5}"/>
    <cellStyle name="Comma 24 3 2 5 3" xfId="22177" xr:uid="{0FFEBD9B-AA27-4FCB-B9AB-0FE086BC8117}"/>
    <cellStyle name="Comma 24 3 2 6" xfId="16835" xr:uid="{C0C131DA-46E7-4F72-8202-4AE1F9BE6C99}"/>
    <cellStyle name="Comma 24 3 2 6 2" xfId="25854" xr:uid="{2EAA5E12-1A61-44A5-B599-6285535E6F27}"/>
    <cellStyle name="Comma 24 3 2 7" xfId="9570" xr:uid="{57258512-2AD0-4303-8E04-50E346649B7C}"/>
    <cellStyle name="Comma 24 3 2 8" xfId="18636" xr:uid="{2DACED7C-0B54-41E0-8419-5738DED1A742}"/>
    <cellStyle name="Comma 24 3 3" xfId="3841" xr:uid="{BE435B8C-6487-49BF-BEB7-CDE40C720680}"/>
    <cellStyle name="Comma 24 3 3 2" xfId="7979" xr:uid="{4B38FFC1-62D6-4AF4-AD0A-7C26998281BA}"/>
    <cellStyle name="Comma 24 3 3 2 2" xfId="15920" xr:uid="{EB88989E-C4CE-46E7-B0C7-E9E31820EF69}"/>
    <cellStyle name="Comma 24 3 3 2 2 2" xfId="24936" xr:uid="{7ABA2230-DABE-472F-9478-5656D6F2D60D}"/>
    <cellStyle name="Comma 24 3 3 2 3" xfId="11895" xr:uid="{6F589E83-D157-4FB0-8208-4D5F2974A1C1}"/>
    <cellStyle name="Comma 24 3 3 2 4" xfId="20961" xr:uid="{B63FCF51-8A0A-421D-A55A-3050677E283D}"/>
    <cellStyle name="Comma 24 3 3 3" xfId="5587" xr:uid="{69255654-517B-4D1E-BB56-A6B4C97DED6E}"/>
    <cellStyle name="Comma 24 3 3 3 2" xfId="13732" xr:uid="{BB1C51F9-4A5B-49E0-95BD-7D191BCA39DE}"/>
    <cellStyle name="Comma 24 3 3 3 3" xfId="22754" xr:uid="{F2BD3545-037F-48A3-A16C-0E214FB040D6}"/>
    <cellStyle name="Comma 24 3 3 4" xfId="9910" xr:uid="{54890ECD-CE26-4772-916B-907150FF3EAD}"/>
    <cellStyle name="Comma 24 3 3 5" xfId="18976" xr:uid="{A344433D-0E4E-414E-9017-2D81EFE477D1}"/>
    <cellStyle name="Comma 24 3 4" xfId="2922" xr:uid="{1ED940F8-1880-48DF-A4B0-CB8EDBA19AA7}"/>
    <cellStyle name="Comma 24 3 4 2" xfId="7124" xr:uid="{6F14846C-96C4-4776-94FB-DEC95B382124}"/>
    <cellStyle name="Comma 24 3 4 2 2" xfId="15178" xr:uid="{81F1DA81-391B-4356-8857-62968C4DEDF7}"/>
    <cellStyle name="Comma 24 3 4 2 3" xfId="24195" xr:uid="{416B3605-41EC-433D-96A0-92DF5BF1FB49}"/>
    <cellStyle name="Comma 24 3 4 3" xfId="11150" xr:uid="{77EE6070-EBCB-49F0-8418-587CDAA7AAE6}"/>
    <cellStyle name="Comma 24 3 4 4" xfId="20216" xr:uid="{45EA9E71-E73D-4676-8430-FB63319EB964}"/>
    <cellStyle name="Comma 24 3 5" xfId="6160" xr:uid="{AB118B65-AB88-4716-97B4-1C703B11B2F4}"/>
    <cellStyle name="Comma 24 3 5 2" xfId="14441" xr:uid="{874C58A0-D128-4F7B-BE22-3CE98DB11618}"/>
    <cellStyle name="Comma 24 3 5 2 2" xfId="23463" xr:uid="{8C999596-9ED8-4E5A-9816-6CE80FDB73D6}"/>
    <cellStyle name="Comma 24 3 5 3" xfId="10352" xr:uid="{8F36941D-5E07-4148-91E1-B20FB0256D0A}"/>
    <cellStyle name="Comma 24 3 5 4" xfId="19418" xr:uid="{BDD68B8D-45FD-4D92-8CD2-680CF501C947}"/>
    <cellStyle name="Comma 24 3 6" xfId="4841" xr:uid="{BB9F7FCF-E9B9-4042-A0BF-380E404C0899}"/>
    <cellStyle name="Comma 24 3 6 2" xfId="12816" xr:uid="{D0094F9A-F1E7-4675-86C5-02C411101408}"/>
    <cellStyle name="Comma 24 3 6 3" xfId="21849" xr:uid="{88CF6003-AEF4-4667-8DE5-5C1008642539}"/>
    <cellStyle name="Comma 24 3 7" xfId="12694" xr:uid="{7016B210-CDEF-48F4-A882-2F4F57BFCBFC}"/>
    <cellStyle name="Comma 24 3 7 2" xfId="21728" xr:uid="{2F4C8E87-6A92-49C4-AEAA-126F3C55D143}"/>
    <cellStyle name="Comma 24 3 8" xfId="9165" xr:uid="{05E7C6D6-F1D1-47C7-AE5C-C9456C3A3BDA}"/>
    <cellStyle name="Comma 24 3 9" xfId="18231" xr:uid="{07C8F835-32C7-488E-B340-D705907EE4B0}"/>
    <cellStyle name="Comma 24 4" xfId="3683" xr:uid="{C6380B20-7EB9-4446-8E19-12A3FDC3863D}"/>
    <cellStyle name="Comma 24 4 2" xfId="7823" xr:uid="{31997C5E-8C14-43B5-83D4-D502BA7C0B86}"/>
    <cellStyle name="Comma 24 4 2 2" xfId="15764" xr:uid="{A23664E7-4B8D-4970-A71C-DBC8CFEF891C}"/>
    <cellStyle name="Comma 24 4 2 2 2" xfId="24780" xr:uid="{BF7E66CC-AC9C-49D8-B8BA-F3BC427B332A}"/>
    <cellStyle name="Comma 24 4 2 3" xfId="11782" xr:uid="{19052B88-E76E-41FC-8821-B72627BE6440}"/>
    <cellStyle name="Comma 24 4 2 4" xfId="20848" xr:uid="{0BBAC199-68D1-4367-9931-48CDA65E7A12}"/>
    <cellStyle name="Comma 24 4 3" xfId="5474" xr:uid="{7BCDEFC7-A00E-4FB1-965E-BE3B6E6BAF44}"/>
    <cellStyle name="Comma 24 4 3 2" xfId="13575" xr:uid="{3D5C003D-1AB2-4876-980E-7D2139D5E492}"/>
    <cellStyle name="Comma 24 4 3 3" xfId="22597" xr:uid="{2DB72477-17C6-423C-B8BE-E16D1B1E7AC9}"/>
    <cellStyle name="Comma 24 4 4" xfId="9797" xr:uid="{CDEF95A8-A093-4953-BFC0-E4BCA5996BEF}"/>
    <cellStyle name="Comma 24 4 5" xfId="18863" xr:uid="{EB0DA1CB-A68B-4B5B-8900-81B676C36380}"/>
    <cellStyle name="Comma 24 5" xfId="2492" xr:uid="{FDDA43A7-3486-4128-A654-5EAA674515E4}"/>
    <cellStyle name="Comma 24 5 2" xfId="6694" xr:uid="{45F4F143-9826-4D1B-9224-F0BAD616A25A}"/>
    <cellStyle name="Comma 24 5 2 2" xfId="14922" xr:uid="{A38B9628-8042-47C1-AB3F-D8FF208F330F}"/>
    <cellStyle name="Comma 24 5 2 3" xfId="23942" xr:uid="{06BB3885-5576-46E3-997A-D73D9F23D001}"/>
    <cellStyle name="Comma 24 5 3" xfId="10720" xr:uid="{3C0579D7-3362-4716-8A48-D31548CBB5E3}"/>
    <cellStyle name="Comma 24 5 4" xfId="19786" xr:uid="{6641DFBD-D535-4611-AADB-4BD6D2863093}"/>
    <cellStyle name="Comma 24 6" xfId="6003" xr:uid="{DFC29415-88DE-498F-BB5C-75EC11242901}"/>
    <cellStyle name="Comma 24 6 2" xfId="14285" xr:uid="{7907C8FE-3981-415A-82D4-9AE7CED23981}"/>
    <cellStyle name="Comma 24 6 2 2" xfId="23307" xr:uid="{FDF8C1F8-A0DC-4258-99BA-A370D5401A23}"/>
    <cellStyle name="Comma 24 6 3" xfId="10240" xr:uid="{19A286DB-D965-4882-8A46-1D1CA4D7D553}"/>
    <cellStyle name="Comma 24 6 4" xfId="19306" xr:uid="{DE175CDD-57F3-4DB4-B82B-BBDFE4112742}"/>
    <cellStyle name="Comma 24 7" xfId="4410" xr:uid="{DAA57BE1-9944-426B-9B2E-BC0935AE3773}"/>
    <cellStyle name="Comma 24 7 2" xfId="12466" xr:uid="{8B65C67F-20B3-4873-AE33-8A5EF0C4A622}"/>
    <cellStyle name="Comma 24 7 3" xfId="21508" xr:uid="{AA780976-946B-4DF1-BB62-12B0ED34B620}"/>
    <cellStyle name="Comma 24 8" xfId="12634" xr:uid="{389A7902-120D-4ABB-8529-7982137A5203}"/>
    <cellStyle name="Comma 24 8 2" xfId="21670" xr:uid="{A5C87032-DE3B-43E5-99D4-95F99D1273B3}"/>
    <cellStyle name="Comma 24 9" xfId="15241" xr:uid="{938CCC54-1098-465F-B03A-6BC609C1938D}"/>
    <cellStyle name="Comma 24 9 2" xfId="26824" xr:uid="{F1D3C193-DB1F-422D-B9CB-19A3D7179A64}"/>
    <cellStyle name="Comma 24 9 3" xfId="24259" xr:uid="{EF68BE55-1597-44A5-97A8-E8D962EB6B92}"/>
    <cellStyle name="Comma 25" xfId="989" xr:uid="{275BB530-0ADB-480C-B877-CE18D4DA9DC1}"/>
    <cellStyle name="Comma 25 10" xfId="8810" xr:uid="{E92C34F7-D795-4088-A0CA-6CB3D9185010}"/>
    <cellStyle name="Comma 25 11" xfId="17876" xr:uid="{B9BBDB6E-2395-46FC-8E3C-929C2A6E02B3}"/>
    <cellStyle name="Comma 25 2" xfId="1154" xr:uid="{342D6231-6747-45BD-892B-FFD5E9AFD2E0}"/>
    <cellStyle name="Comma 25 2 10" xfId="18036" xr:uid="{F10E7261-7CA0-4E05-8CB1-CE48C2C4D4EF}"/>
    <cellStyle name="Comma 25 2 2" xfId="1689" xr:uid="{A50C225A-1751-482F-B637-B82098D5D04A}"/>
    <cellStyle name="Comma 25 2 2 2" xfId="2004" xr:uid="{78CB30ED-7A21-45D3-95EC-6B1BB3AA9871}"/>
    <cellStyle name="Comma 25 2 2 2 2" xfId="4095" xr:uid="{551E808B-E2D6-446B-BB77-3750742306DB}"/>
    <cellStyle name="Comma 25 2 2 2 2 2" xfId="8232" xr:uid="{75267885-2590-4BE2-A1D2-B35B3291B5EA}"/>
    <cellStyle name="Comma 25 2 2 2 2 2 2" xfId="16173" xr:uid="{9FEFEA0A-717A-4E90-9069-C453C2B4BB8D}"/>
    <cellStyle name="Comma 25 2 2 2 2 2 2 2" xfId="25189" xr:uid="{AEE193D6-B06F-484F-8F39-EA0FD3248FA3}"/>
    <cellStyle name="Comma 25 2 2 2 2 2 3" xfId="12075" xr:uid="{698B8150-74A7-4C18-AE9D-310538DCFEDC}"/>
    <cellStyle name="Comma 25 2 2 2 2 2 4" xfId="21141" xr:uid="{2AD4BA3B-05BC-42B0-B3DB-E8BC91330052}"/>
    <cellStyle name="Comma 25 2 2 2 2 3" xfId="5767" xr:uid="{06F1C4E7-3B0A-442F-B695-6DA3B21B83B7}"/>
    <cellStyle name="Comma 25 2 2 2 2 3 2" xfId="13985" xr:uid="{267D55D4-F760-4F2A-B61F-8C7A2E81E4D5}"/>
    <cellStyle name="Comma 25 2 2 2 2 3 3" xfId="23007" xr:uid="{5E998F75-A0AC-421B-992C-0806580C19BE}"/>
    <cellStyle name="Comma 25 2 2 2 2 4" xfId="10090" xr:uid="{1072D002-62BA-4851-B5E0-E13DC845B1B0}"/>
    <cellStyle name="Comma 25 2 2 2 2 5" xfId="19156" xr:uid="{3B290C91-6368-4E70-A806-B128EB09354A}"/>
    <cellStyle name="Comma 25 2 2 2 3" xfId="3386" xr:uid="{C7994CFC-9E10-4F98-B11A-5D9EEE4693A9}"/>
    <cellStyle name="Comma 25 2 2 2 3 2" xfId="7588" xr:uid="{0B3D0AD0-4717-447D-AD4D-7D769484FF2E}"/>
    <cellStyle name="Comma 25 2 2 2 3 2 2" xfId="15500" xr:uid="{E80D05EF-DD72-4367-94DC-87968C189BA8}"/>
    <cellStyle name="Comma 25 2 2 2 3 2 3" xfId="24516" xr:uid="{B9DF8104-864F-4F4F-AB37-B4D01710DA99}"/>
    <cellStyle name="Comma 25 2 2 2 3 3" xfId="11614" xr:uid="{E7F2C68F-1B6D-4F25-B6B9-7F5BD29FA553}"/>
    <cellStyle name="Comma 25 2 2 2 3 4" xfId="20680" xr:uid="{BE362234-90BE-40C9-BF82-74493DA50399}"/>
    <cellStyle name="Comma 25 2 2 2 4" xfId="6416" xr:uid="{0F5120B8-9E11-4804-A2C9-BFC0FFB4B06B}"/>
    <cellStyle name="Comma 25 2 2 2 4 2" xfId="14694" xr:uid="{27624172-E9A2-47D8-9B8D-43683B9A4912}"/>
    <cellStyle name="Comma 25 2 2 2 4 2 2" xfId="23716" xr:uid="{DFB20836-277B-4D58-923F-D813A94F8A98}"/>
    <cellStyle name="Comma 25 2 2 2 4 3" xfId="10532" xr:uid="{5AB73B99-7802-4D0B-A181-4E26C9D1DA3C}"/>
    <cellStyle name="Comma 25 2 2 2 4 4" xfId="19598" xr:uid="{8C1E7455-F272-42A4-AE16-2086081A832A}"/>
    <cellStyle name="Comma 25 2 2 2 5" xfId="5305" xr:uid="{0CA261AD-1D92-45EE-B9D1-40B3B35C022E}"/>
    <cellStyle name="Comma 25 2 2 2 5 2" xfId="13223" xr:uid="{F595C00B-FE23-4E7C-AB82-E5BF692071AE}"/>
    <cellStyle name="Comma 25 2 2 2 5 3" xfId="22246" xr:uid="{EACFEA01-200A-478A-B6F4-99F9DDE2E54A}"/>
    <cellStyle name="Comma 25 2 2 2 6" xfId="16894" xr:uid="{D8BA32F7-3259-4A91-A8CE-778B987D23E2}"/>
    <cellStyle name="Comma 25 2 2 2 6 2" xfId="25913" xr:uid="{34ABB4DD-FCE2-457A-A398-37AC74072A6E}"/>
    <cellStyle name="Comma 25 2 2 2 7" xfId="9629" xr:uid="{F15D169A-4374-4EA3-A7E3-22D70707FED1}"/>
    <cellStyle name="Comma 25 2 2 2 8" xfId="18695" xr:uid="{6A1DC5D0-E5C0-4D1F-82F8-492C305B7BC7}"/>
    <cellStyle name="Comma 25 2 2 3" xfId="3909" xr:uid="{39E29444-5C56-4ACC-89B5-052E1AA10781}"/>
    <cellStyle name="Comma 25 2 2 3 2" xfId="8047" xr:uid="{60E82FEB-8C09-494A-871B-4B604E1141C5}"/>
    <cellStyle name="Comma 25 2 2 3 2 2" xfId="15988" xr:uid="{8ADD6A7E-8A8E-40BB-98B7-DF79AD0718BC}"/>
    <cellStyle name="Comma 25 2 2 3 2 2 2" xfId="25004" xr:uid="{A072501F-F8D3-4373-9592-BE6300982828}"/>
    <cellStyle name="Comma 25 2 2 3 2 3" xfId="11954" xr:uid="{C39FFCBE-A77B-4252-B5B5-C9C38B134716}"/>
    <cellStyle name="Comma 25 2 2 3 2 4" xfId="21020" xr:uid="{372C3C96-1355-4070-A649-43709B896714}"/>
    <cellStyle name="Comma 25 2 2 3 3" xfId="5646" xr:uid="{11606897-10F9-495E-BF93-449AE4AD0563}"/>
    <cellStyle name="Comma 25 2 2 3 3 2" xfId="13800" xr:uid="{4EBB4E8E-9581-4F28-A9D9-91CFC93C1842}"/>
    <cellStyle name="Comma 25 2 2 3 3 3" xfId="22822" xr:uid="{55359C9E-7321-4AC6-88F0-4FC9B36955C7}"/>
    <cellStyle name="Comma 25 2 2 3 4" xfId="9969" xr:uid="{0F3D001B-5B17-433E-B33B-75E5CFCCBCCE}"/>
    <cellStyle name="Comma 25 2 2 3 5" xfId="19035" xr:uid="{6FD63399-ECDD-4FD2-AD37-52BA88448040}"/>
    <cellStyle name="Comma 25 2 2 4" xfId="3159" xr:uid="{439BE3B5-33BB-45E0-A492-AB05BC8B7DFC}"/>
    <cellStyle name="Comma 25 2 2 4 2" xfId="7361" xr:uid="{E010E3A6-8A4A-4DC4-B924-12F6ACCFF818}"/>
    <cellStyle name="Comma 25 2 2 4 2 2" xfId="15328" xr:uid="{FAA351E1-CDFF-4489-90CB-CF318B81707C}"/>
    <cellStyle name="Comma 25 2 2 4 2 3" xfId="24346" xr:uid="{CAFAC843-2DFB-4B78-9371-8D4E6FE9E946}"/>
    <cellStyle name="Comma 25 2 2 4 3" xfId="11387" xr:uid="{8B0E39E9-3026-4505-841B-97E2695ED596}"/>
    <cellStyle name="Comma 25 2 2 4 4" xfId="20453" xr:uid="{58D497FB-1BBF-483F-8A5E-3FCDC3E2BD2A}"/>
    <cellStyle name="Comma 25 2 2 5" xfId="6229" xr:uid="{2C6F9F50-2C2B-43FC-BE50-D3501E14F019}"/>
    <cellStyle name="Comma 25 2 2 5 2" xfId="14509" xr:uid="{EBDADA9C-EFFC-401C-B3AC-9BAA2A001C6F}"/>
    <cellStyle name="Comma 25 2 2 5 2 2" xfId="23531" xr:uid="{11D54D0B-1FC1-498E-9285-9A76743E843C}"/>
    <cellStyle name="Comma 25 2 2 5 3" xfId="10411" xr:uid="{D3654893-4A68-4491-A7DB-8A3F45D702FD}"/>
    <cellStyle name="Comma 25 2 2 5 4" xfId="19477" xr:uid="{397A1DE9-C612-471E-B1B7-3E5B3DA9BD8B}"/>
    <cellStyle name="Comma 25 2 2 6" xfId="5078" xr:uid="{BA2BE2DA-3FFF-4234-895F-4A600A064E03}"/>
    <cellStyle name="Comma 25 2 2 6 2" xfId="12977" xr:uid="{8BD95D97-7A00-40A8-A0A7-05141EC1121B}"/>
    <cellStyle name="Comma 25 2 2 6 3" xfId="22004" xr:uid="{4A160816-4C2D-4A79-9D2D-59788AE2E046}"/>
    <cellStyle name="Comma 25 2 2 7" xfId="16665" xr:uid="{E2D4C26C-A23E-4CB3-BD34-1AE0189D6D29}"/>
    <cellStyle name="Comma 25 2 2 7 2" xfId="25686" xr:uid="{1D551E64-0911-4D92-80D3-FE6DECC37C1A}"/>
    <cellStyle name="Comma 25 2 2 8" xfId="9402" xr:uid="{D5D5B1A7-236A-4564-8D9A-BBDEC9E69863}"/>
    <cellStyle name="Comma 25 2 2 9" xfId="18468" xr:uid="{D249EC21-43D1-4171-BE9A-66B4E619B8D1}"/>
    <cellStyle name="Comma 25 2 3" xfId="3752" xr:uid="{63EE6B4A-582D-4004-BFD8-C591F7B5F5B7}"/>
    <cellStyle name="Comma 25 2 3 2" xfId="7892" xr:uid="{1DEBD5A0-BA54-4FF4-9F98-12F6EBF17E4B}"/>
    <cellStyle name="Comma 25 2 3 2 2" xfId="15832" xr:uid="{2C3C8AAE-6883-4D04-8444-3E53D14524DA}"/>
    <cellStyle name="Comma 25 2 3 2 2 2" xfId="24848" xr:uid="{7E997B92-3904-4FA9-B913-46BF854F8A97}"/>
    <cellStyle name="Comma 25 2 3 2 3" xfId="11842" xr:uid="{7A92694B-388D-4D0C-9AA8-641117D89CAA}"/>
    <cellStyle name="Comma 25 2 3 2 4" xfId="20908" xr:uid="{F56FCC2B-1445-4DED-9200-7EE1868D5299}"/>
    <cellStyle name="Comma 25 2 3 3" xfId="5534" xr:uid="{0234B624-1F5A-4BDC-8ABE-41F9EE07BA2B}"/>
    <cellStyle name="Comma 25 2 3 3 2" xfId="13644" xr:uid="{22632162-26B6-4C00-99E4-7DF9E2F931E1}"/>
    <cellStyle name="Comma 25 2 3 3 3" xfId="22666" xr:uid="{50DE2B41-1305-487A-9BFE-C512A2FFE9C8}"/>
    <cellStyle name="Comma 25 2 3 4" xfId="9857" xr:uid="{96C21BA6-B240-4083-BA4D-546986A347C0}"/>
    <cellStyle name="Comma 25 2 3 5" xfId="18923" xr:uid="{3F40FB6D-0157-46B6-87AF-5F447EBFF7B7}"/>
    <cellStyle name="Comma 25 2 4" xfId="2727" xr:uid="{08BE4FB3-F465-4CC2-B49A-23704F391F99}"/>
    <cellStyle name="Comma 25 2 4 2" xfId="6929" xr:uid="{BAB90B8A-E88F-4C31-9D94-EFD6E3636669}"/>
    <cellStyle name="Comma 25 2 4 2 2" xfId="15067" xr:uid="{AC420EAD-3B41-423B-A8D6-922F21530115}"/>
    <cellStyle name="Comma 25 2 4 2 3" xfId="24085" xr:uid="{909898D5-92B6-4F66-ACA1-2B374C1A5488}"/>
    <cellStyle name="Comma 25 2 4 3" xfId="10955" xr:uid="{B0511258-4BE7-4F88-8FE4-00F227E759CF}"/>
    <cellStyle name="Comma 25 2 4 4" xfId="20021" xr:uid="{FF5DC9E6-1F36-472F-9F3A-D5F6F6EEAA5B}"/>
    <cellStyle name="Comma 25 2 5" xfId="6071" xr:uid="{C6719DD2-0629-4EA6-A432-3689037E27ED}"/>
    <cellStyle name="Comma 25 2 5 2" xfId="14353" xr:uid="{EFC03D67-F914-475B-B7EE-710BFE0C7AB8}"/>
    <cellStyle name="Comma 25 2 5 2 2" xfId="23375" xr:uid="{96CC85BA-4D09-43DC-B3F6-A0B0D9D59A44}"/>
    <cellStyle name="Comma 25 2 5 3" xfId="10299" xr:uid="{68920168-BBAD-4169-B898-279BDFF0987F}"/>
    <cellStyle name="Comma 25 2 5 4" xfId="19365" xr:uid="{E2BE1258-3B96-4052-858C-20E677766C62}"/>
    <cellStyle name="Comma 25 2 6" xfId="4646" xr:uid="{7CE18639-C91B-45F3-B8E6-3531E01566AB}"/>
    <cellStyle name="Comma 25 2 6 2" xfId="12645" xr:uid="{9CCC0643-8BA7-41DF-A3B8-EE03231C3922}"/>
    <cellStyle name="Comma 25 2 6 3" xfId="21681" xr:uid="{98439916-B8F9-4BDA-94DC-C1B49BE5CD39}"/>
    <cellStyle name="Comma 25 2 7" xfId="12744" xr:uid="{0356F09D-F311-4452-9145-565C4D4DE7E4}"/>
    <cellStyle name="Comma 25 2 7 2" xfId="21777" xr:uid="{C8D7638C-56BC-45F3-A1A8-071A01040EDD}"/>
    <cellStyle name="Comma 25 2 8" xfId="15065" xr:uid="{0232464B-C2D6-43A1-B107-8E0AE94F7D9C}"/>
    <cellStyle name="Comma 25 2 8 2" xfId="26809" xr:uid="{76923570-EE24-4608-A092-86C8B5E93D1C}"/>
    <cellStyle name="Comma 25 2 8 3" xfId="24083" xr:uid="{AF3FB79E-932F-4504-B66B-CD12D48D3524}"/>
    <cellStyle name="Comma 25 2 9" xfId="8970" xr:uid="{ED388530-0193-4247-AE5F-38115F3BBF07}"/>
    <cellStyle name="Comma 25 3" xfId="1526" xr:uid="{0A7B42B7-BF75-44DB-B0DF-F3F0C61753C9}"/>
    <cellStyle name="Comma 25 3 2" xfId="1957" xr:uid="{53693968-C625-4539-B988-95DF67B0C779}"/>
    <cellStyle name="Comma 25 3 2 2" xfId="4048" xr:uid="{68563CEF-0554-4E1B-8C87-0AAB1D06D484}"/>
    <cellStyle name="Comma 25 3 2 2 2" xfId="8185" xr:uid="{1498B9E1-A4EE-4FC9-87F8-714146966CCB}"/>
    <cellStyle name="Comma 25 3 2 2 2 2" xfId="16126" xr:uid="{D9A92FD7-E7DA-4418-8297-8E4E409B79F7}"/>
    <cellStyle name="Comma 25 3 2 2 2 2 2" xfId="25142" xr:uid="{31B951A4-CA0A-4AB2-A253-1BBE7ADBDC45}"/>
    <cellStyle name="Comma 25 3 2 2 2 3" xfId="12030" xr:uid="{12BB778E-B03D-428A-8A4F-70C2CCA2EBC7}"/>
    <cellStyle name="Comma 25 3 2 2 2 4" xfId="21096" xr:uid="{429F1653-D098-4D7D-BDF1-C994D3202F8A}"/>
    <cellStyle name="Comma 25 3 2 2 3" xfId="5722" xr:uid="{FBE49EB8-B938-4876-89A3-C7B07F48B301}"/>
    <cellStyle name="Comma 25 3 2 2 3 2" xfId="13938" xr:uid="{C74F067F-2A22-4328-B99D-6D3020CB0DDF}"/>
    <cellStyle name="Comma 25 3 2 2 3 3" xfId="22960" xr:uid="{98A510D1-AFB9-4A46-8069-61969D77A362}"/>
    <cellStyle name="Comma 25 3 2 2 4" xfId="10045" xr:uid="{6A5D970E-D1F1-4EE8-AB5E-FA45FE638EC7}"/>
    <cellStyle name="Comma 25 3 2 2 5" xfId="19111" xr:uid="{B226A27A-EA6E-426C-B799-1B35989AB581}"/>
    <cellStyle name="Comma 25 3 2 3" xfId="3341" xr:uid="{A9DC5D6C-FDB8-4853-B54B-7EDB4DDBB439}"/>
    <cellStyle name="Comma 25 3 2 3 2" xfId="7543" xr:uid="{C1F65767-370D-4941-A571-0FDDF3039002}"/>
    <cellStyle name="Comma 25 3 2 3 2 2" xfId="15455" xr:uid="{C803738D-5D2A-4B42-AFC7-08C5228EB5C9}"/>
    <cellStyle name="Comma 25 3 2 3 2 3" xfId="24471" xr:uid="{7395FDB9-FC58-412C-83C8-D55E7A80340E}"/>
    <cellStyle name="Comma 25 3 2 3 3" xfId="11569" xr:uid="{96593B2E-3A22-4D0B-BB09-3417FD432E93}"/>
    <cellStyle name="Comma 25 3 2 3 4" xfId="20635" xr:uid="{8832D736-1E80-4647-9242-3AE3808A5BB8}"/>
    <cellStyle name="Comma 25 3 2 4" xfId="6369" xr:uid="{287551BD-AB84-4076-A7AB-C2CC7867E72C}"/>
    <cellStyle name="Comma 25 3 2 4 2" xfId="14647" xr:uid="{0295840E-951C-4ACF-81A8-F54FD7422224}"/>
    <cellStyle name="Comma 25 3 2 4 2 2" xfId="23669" xr:uid="{4A7DF015-D10B-4CD5-8B24-BEF38B3F3FD0}"/>
    <cellStyle name="Comma 25 3 2 4 3" xfId="10487" xr:uid="{F57379A6-516C-4034-9C54-CE13CF54AFD7}"/>
    <cellStyle name="Comma 25 3 2 4 4" xfId="19553" xr:uid="{FACB6BB2-5042-4757-B925-EBF3376A930A}"/>
    <cellStyle name="Comma 25 3 2 5" xfId="5260" xr:uid="{03C581B3-C552-4BCA-824C-72009B35A950}"/>
    <cellStyle name="Comma 25 3 2 5 2" xfId="13176" xr:uid="{EA483219-1A21-4C08-AB91-2BA006BA6992}"/>
    <cellStyle name="Comma 25 3 2 5 3" xfId="22199" xr:uid="{783472BF-9777-46F1-AF70-266CBFA608A1}"/>
    <cellStyle name="Comma 25 3 2 6" xfId="16849" xr:uid="{60AF5003-BD63-4D30-AAD6-3A84006DAA66}"/>
    <cellStyle name="Comma 25 3 2 6 2" xfId="25868" xr:uid="{712EEBB2-79CE-431C-A44C-2C239C79AB88}"/>
    <cellStyle name="Comma 25 3 2 7" xfId="9584" xr:uid="{CE0E0C07-8BEE-4F24-97C2-268A37B1BB90}"/>
    <cellStyle name="Comma 25 3 2 8" xfId="18650" xr:uid="{D7B557D0-C589-4771-9C75-5321187D9437}"/>
    <cellStyle name="Comma 25 3 3" xfId="3863" xr:uid="{6AA4D99B-9F00-4090-8752-1649E0B82CA7}"/>
    <cellStyle name="Comma 25 3 3 2" xfId="8001" xr:uid="{15D9DE25-EF38-4365-A1A4-376D415882BA}"/>
    <cellStyle name="Comma 25 3 3 2 2" xfId="15942" xr:uid="{04E602C3-359F-4F8E-A884-7D2F5EBA0B07}"/>
    <cellStyle name="Comma 25 3 3 2 2 2" xfId="24958" xr:uid="{96F71AFA-D04A-4B64-B14F-ED09CA61B695}"/>
    <cellStyle name="Comma 25 3 3 2 3" xfId="11909" xr:uid="{63599A28-76FA-4031-A4B1-21C50BD32900}"/>
    <cellStyle name="Comma 25 3 3 2 4" xfId="20975" xr:uid="{48E4E55F-E9DA-43B4-826B-1822D4E9E5AD}"/>
    <cellStyle name="Comma 25 3 3 3" xfId="5601" xr:uid="{ABD2DBA3-97A4-41D2-AE02-659F91BD3ED7}"/>
    <cellStyle name="Comma 25 3 3 3 2" xfId="13754" xr:uid="{CD54EE11-8D42-4200-B5F2-FAE8F3E480AD}"/>
    <cellStyle name="Comma 25 3 3 3 3" xfId="22776" xr:uid="{325C2671-463A-45E9-9745-35984B49AAAD}"/>
    <cellStyle name="Comma 25 3 3 4" xfId="9924" xr:uid="{54845B20-1413-44EA-8E1A-3BF1B1F8EC10}"/>
    <cellStyle name="Comma 25 3 3 5" xfId="18990" xr:uid="{DFED26F3-9AE7-4F0E-9D77-60ABFBE4A775}"/>
    <cellStyle name="Comma 25 3 4" xfId="2997" xr:uid="{681199D3-30F8-4382-9165-1BC48BA9FA9A}"/>
    <cellStyle name="Comma 25 3 4 2" xfId="7199" xr:uid="{D0DDB62C-058B-4D93-80B2-2080E73631D7}"/>
    <cellStyle name="Comma 25 3 4 2 2" xfId="15228" xr:uid="{BC70BFE8-6511-4BDF-A655-7D7982465AE5}"/>
    <cellStyle name="Comma 25 3 4 2 3" xfId="24246" xr:uid="{203C55EC-C179-4B1A-AE2D-9E562C98367D}"/>
    <cellStyle name="Comma 25 3 4 3" xfId="11225" xr:uid="{D7CED58F-95B0-4017-951C-1F3A0C6E57B3}"/>
    <cellStyle name="Comma 25 3 4 4" xfId="20291" xr:uid="{E35B0B33-242D-4EA1-9779-46CB1857770E}"/>
    <cellStyle name="Comma 25 3 5" xfId="6182" xr:uid="{F45282A2-1F93-4F50-A4B4-B83410C0CC01}"/>
    <cellStyle name="Comma 25 3 5 2" xfId="14463" xr:uid="{B0BDB195-7204-4872-B23D-D86B9BA18165}"/>
    <cellStyle name="Comma 25 3 5 2 2" xfId="23485" xr:uid="{25FB3804-B761-407D-98E1-6ECF6D6A100D}"/>
    <cellStyle name="Comma 25 3 5 3" xfId="10366" xr:uid="{4EE0C1BE-6AF4-4278-B41D-F4E90D281674}"/>
    <cellStyle name="Comma 25 3 5 4" xfId="19432" xr:uid="{DFF147F6-96AE-45CC-8920-D0A5392B901D}"/>
    <cellStyle name="Comma 25 3 6" xfId="4916" xr:uid="{20C0E440-1A29-4409-9659-3B75C48EEFA1}"/>
    <cellStyle name="Comma 25 3 6 2" xfId="12876" xr:uid="{545C77CD-7E31-4982-AC2F-2DE86C56D19D}"/>
    <cellStyle name="Comma 25 3 6 3" xfId="21907" xr:uid="{FDEB71F2-323D-44D1-A8D4-6E182245C410}"/>
    <cellStyle name="Comma 25 3 7" xfId="16503" xr:uid="{CE3A366A-B67E-4C60-B4D2-0A4901C73FC0}"/>
    <cellStyle name="Comma 25 3 7 2" xfId="25524" xr:uid="{EDD8CAA7-3313-401C-94C5-F20CFB637273}"/>
    <cellStyle name="Comma 25 3 8" xfId="9240" xr:uid="{5E6C3A8D-79CF-47CF-B53A-1C4864684DC3}"/>
    <cellStyle name="Comma 25 3 9" xfId="18306" xr:uid="{B8A0A555-7CD8-4AA8-9F79-F50832680441}"/>
    <cellStyle name="Comma 25 4" xfId="3706" xr:uid="{35FFD715-D2A0-46A7-B325-CBA300EF17CA}"/>
    <cellStyle name="Comma 25 4 2" xfId="7846" xr:uid="{FD37922D-7456-4A40-8C5B-16BB4E71E195}"/>
    <cellStyle name="Comma 25 4 2 2" xfId="15786" xr:uid="{B857E6AD-35E4-40ED-90A5-4C42869C4A4E}"/>
    <cellStyle name="Comma 25 4 2 2 2" xfId="24802" xr:uid="{58D93CF0-3A3B-419D-9F2B-EF79833CF474}"/>
    <cellStyle name="Comma 25 4 2 3" xfId="11797" xr:uid="{B9EC1AE3-4913-4C4E-8FA7-E1EADA481FB9}"/>
    <cellStyle name="Comma 25 4 2 4" xfId="20863" xr:uid="{774825B5-8790-46BC-9EB4-D8BA03F0751B}"/>
    <cellStyle name="Comma 25 4 3" xfId="5489" xr:uid="{29191A03-8384-47C0-8E28-A90BB915F0CB}"/>
    <cellStyle name="Comma 25 4 3 2" xfId="13598" xr:uid="{9C4216C8-5B44-4D75-AE92-8A2901471712}"/>
    <cellStyle name="Comma 25 4 3 3" xfId="22620" xr:uid="{F9E9407B-58FD-45AD-BFDB-CBF0E4563F9E}"/>
    <cellStyle name="Comma 25 4 4" xfId="9812" xr:uid="{1BBBB787-14E5-4281-88B6-9D8E20B354CC}"/>
    <cellStyle name="Comma 25 4 5" xfId="18878" xr:uid="{EE362EF4-7B1C-4392-B94A-DC2722BE8B72}"/>
    <cellStyle name="Comma 25 5" xfId="2567" xr:uid="{8E5439C6-3EDE-4B71-843C-1A40F4F05C3D}"/>
    <cellStyle name="Comma 25 5 2" xfId="6769" xr:uid="{1BEFDD68-55DD-4059-85FB-800E309427DE}"/>
    <cellStyle name="Comma 25 5 2 2" xfId="14967" xr:uid="{9958A2AC-49B1-4B0B-8708-E597FEFC93CF}"/>
    <cellStyle name="Comma 25 5 2 3" xfId="23988" xr:uid="{A5A4C171-A551-4504-8A10-BB1C0032FF52}"/>
    <cellStyle name="Comma 25 5 3" xfId="10795" xr:uid="{49357CAB-F13D-4A6B-A6B2-49593B3D52AF}"/>
    <cellStyle name="Comma 25 5 4" xfId="19861" xr:uid="{F6FAFA60-6589-4A9E-B2F5-7C6E89E7DF62}"/>
    <cellStyle name="Comma 25 6" xfId="6025" xr:uid="{3C212E82-279E-41B0-B29A-50B39A1E0952}"/>
    <cellStyle name="Comma 25 6 2" xfId="14307" xr:uid="{96093B78-AD3F-43B2-A673-0532C0A46B40}"/>
    <cellStyle name="Comma 25 6 2 2" xfId="23329" xr:uid="{BCABD50C-D89B-4243-A5C9-B7028C9017A9}"/>
    <cellStyle name="Comma 25 6 3" xfId="10254" xr:uid="{C3B1353C-6A71-4B67-B5DD-313C230F5C93}"/>
    <cellStyle name="Comma 25 6 4" xfId="19320" xr:uid="{E415D5C6-A1C4-468C-847C-432DA5A0D606}"/>
    <cellStyle name="Comma 25 7" xfId="4486" xr:uid="{8DDD11F9-03A4-4D14-B82B-C4E62882332E}"/>
    <cellStyle name="Comma 25 7 2" xfId="12545" xr:uid="{843EE038-4E72-44CC-BA7B-379325C88854}"/>
    <cellStyle name="Comma 25 7 3" xfId="21582" xr:uid="{70871FED-3B27-4B09-A0C1-267DD276A944}"/>
    <cellStyle name="Comma 25 8" xfId="12797" xr:uid="{8E8B7EE5-2501-4663-83EF-F40C90FA95B6}"/>
    <cellStyle name="Comma 25 8 2" xfId="21830" xr:uid="{67729A12-073A-4EAE-A9D8-5FED90E50499}"/>
    <cellStyle name="Comma 25 9" xfId="12386" xr:uid="{7C8C46EC-EAAE-49D8-8AC8-54DF350955E8}"/>
    <cellStyle name="Comma 25 9 2" xfId="26283" xr:uid="{E3F6FF19-D363-44D7-A526-92A814A833C5}"/>
    <cellStyle name="Comma 25 9 3" xfId="21440" xr:uid="{8B6F3F6C-E563-4933-BB10-47A9A2F329CE}"/>
    <cellStyle name="Comma 26" xfId="999" xr:uid="{BFC81DB8-11E1-44B0-955F-6BAF289F0298}"/>
    <cellStyle name="Comma 26 10" xfId="8820" xr:uid="{FC23B160-7DC3-46CF-9BFA-23D6F29C4300}"/>
    <cellStyle name="Comma 26 11" xfId="17886" xr:uid="{3CE77714-DD64-4EED-91D1-7D11A65780F5}"/>
    <cellStyle name="Comma 26 2" xfId="1164" xr:uid="{BF38AF4C-89CF-4DFA-A020-71261E5CF27F}"/>
    <cellStyle name="Comma 26 2 10" xfId="18046" xr:uid="{B10545F9-973B-4CAE-92D6-FD68785156FD}"/>
    <cellStyle name="Comma 26 2 2" xfId="1699" xr:uid="{6A11CC64-3203-489A-9B22-8E63A5BCB817}"/>
    <cellStyle name="Comma 26 2 2 2" xfId="2009" xr:uid="{6DCA7B90-2C55-46B8-8881-59E225E2EE9E}"/>
    <cellStyle name="Comma 26 2 2 2 2" xfId="4100" xr:uid="{EF950DF8-BA06-4E7D-AB4F-39D5DC9A85C7}"/>
    <cellStyle name="Comma 26 2 2 2 2 2" xfId="8237" xr:uid="{8071270F-8C88-41B2-A8E9-3A0CF6D45353}"/>
    <cellStyle name="Comma 26 2 2 2 2 2 2" xfId="16178" xr:uid="{68327683-2DC5-4644-95C1-B114CDE1BE05}"/>
    <cellStyle name="Comma 26 2 2 2 2 2 2 2" xfId="25194" xr:uid="{B706125F-3A70-4349-B47D-01D58E4FAF4B}"/>
    <cellStyle name="Comma 26 2 2 2 2 2 3" xfId="12080" xr:uid="{FDDBC2F7-2170-4BF7-9971-90153897A959}"/>
    <cellStyle name="Comma 26 2 2 2 2 2 4" xfId="21146" xr:uid="{7279633D-7CF3-4FB8-BD5C-954F6921E535}"/>
    <cellStyle name="Comma 26 2 2 2 2 3" xfId="5772" xr:uid="{8C6EFD48-D50C-4BFB-813D-9319E7A57357}"/>
    <cellStyle name="Comma 26 2 2 2 2 3 2" xfId="13990" xr:uid="{324F70D8-0F6E-44E9-9A71-FC0D5F67B134}"/>
    <cellStyle name="Comma 26 2 2 2 2 3 3" xfId="23012" xr:uid="{DEE36DF8-5CD1-4A92-9BA4-EA107090BDF3}"/>
    <cellStyle name="Comma 26 2 2 2 2 4" xfId="10095" xr:uid="{33DCABD0-3578-45E9-8F93-3680DEE64383}"/>
    <cellStyle name="Comma 26 2 2 2 2 5" xfId="19161" xr:uid="{391CA8D1-E823-4117-B27A-A9019CA427B7}"/>
    <cellStyle name="Comma 26 2 2 2 3" xfId="3391" xr:uid="{EEA212D3-1C50-4B0A-88A5-6B1551D79DB7}"/>
    <cellStyle name="Comma 26 2 2 2 3 2" xfId="7593" xr:uid="{17B95C91-1879-445D-9C63-A9F9D15E0B3B}"/>
    <cellStyle name="Comma 26 2 2 2 3 2 2" xfId="15505" xr:uid="{1E60C8BB-9C68-4D9A-8FAC-41C4A0ADED4C}"/>
    <cellStyle name="Comma 26 2 2 2 3 2 3" xfId="24521" xr:uid="{BAABF85F-49BC-4BA6-B50F-B39C11702E04}"/>
    <cellStyle name="Comma 26 2 2 2 3 3" xfId="11619" xr:uid="{F87B2069-6303-4B0D-B2B0-4EB65E5802DB}"/>
    <cellStyle name="Comma 26 2 2 2 3 4" xfId="20685" xr:uid="{ADF55202-B87B-4C90-B8F0-2803E279FDAB}"/>
    <cellStyle name="Comma 26 2 2 2 4" xfId="6421" xr:uid="{AD2611C7-0E93-410E-8F9C-C1D1BE30D2D7}"/>
    <cellStyle name="Comma 26 2 2 2 4 2" xfId="14699" xr:uid="{D37E99F6-02C3-4925-BE3B-26561111F5F8}"/>
    <cellStyle name="Comma 26 2 2 2 4 2 2" xfId="23721" xr:uid="{38A07E2F-D30A-4F08-8149-9B3A8A759666}"/>
    <cellStyle name="Comma 26 2 2 2 4 3" xfId="10537" xr:uid="{85E685F1-090A-47F7-BD79-91A6CC39235F}"/>
    <cellStyle name="Comma 26 2 2 2 4 4" xfId="19603" xr:uid="{134E29E8-A343-4ACF-AF73-D67853AFBE7B}"/>
    <cellStyle name="Comma 26 2 2 2 5" xfId="5310" xr:uid="{50273E3F-525B-470F-A9B7-318D6922556A}"/>
    <cellStyle name="Comma 26 2 2 2 5 2" xfId="13228" xr:uid="{A95C59A3-17F3-4C8B-87A9-D331D3998656}"/>
    <cellStyle name="Comma 26 2 2 2 5 3" xfId="22251" xr:uid="{DFF3296F-2E51-4752-992E-13FDD3D178ED}"/>
    <cellStyle name="Comma 26 2 2 2 6" xfId="16899" xr:uid="{B6C82617-0173-46E5-AF25-04DFCEA8919B}"/>
    <cellStyle name="Comma 26 2 2 2 6 2" xfId="25918" xr:uid="{2B15DE7A-5BB8-4D4F-A21B-8161A8CF120B}"/>
    <cellStyle name="Comma 26 2 2 2 7" xfId="9634" xr:uid="{FD57013C-9D45-406B-8AC9-72432A0D48F6}"/>
    <cellStyle name="Comma 26 2 2 2 8" xfId="18700" xr:uid="{98CDDDE3-BBB3-4A9B-B469-E6B08ED911F1}"/>
    <cellStyle name="Comma 26 2 2 3" xfId="3914" xr:uid="{41A9F051-BEC9-48DC-98C4-894608F00162}"/>
    <cellStyle name="Comma 26 2 2 3 2" xfId="8052" xr:uid="{0C929C62-C4C5-474A-8911-6907DB14D408}"/>
    <cellStyle name="Comma 26 2 2 3 2 2" xfId="15993" xr:uid="{CE9F761A-568B-4B1C-AB5B-1048E85E22F3}"/>
    <cellStyle name="Comma 26 2 2 3 2 2 2" xfId="25009" xr:uid="{8D22AD68-25DA-4556-8FC9-7A91A2806B50}"/>
    <cellStyle name="Comma 26 2 2 3 2 3" xfId="11959" xr:uid="{33F592A6-9995-422B-B3E4-F6542699511D}"/>
    <cellStyle name="Comma 26 2 2 3 2 4" xfId="21025" xr:uid="{4C20E819-85D0-465D-A67B-750DFF1DD440}"/>
    <cellStyle name="Comma 26 2 2 3 3" xfId="5651" xr:uid="{6DCDB5F5-A669-43D0-A3C9-BE729FCB50A8}"/>
    <cellStyle name="Comma 26 2 2 3 3 2" xfId="13805" xr:uid="{1DB98628-CD5E-4992-8D9F-E78351467780}"/>
    <cellStyle name="Comma 26 2 2 3 3 3" xfId="22827" xr:uid="{CE242A96-5A21-4645-9EF0-8C55C8E24728}"/>
    <cellStyle name="Comma 26 2 2 3 4" xfId="9974" xr:uid="{DC157BA3-4BA5-4241-BB17-383C0BEBEF4A}"/>
    <cellStyle name="Comma 26 2 2 3 5" xfId="19040" xr:uid="{7D78FF28-1F11-4652-9C98-72E761A18C54}"/>
    <cellStyle name="Comma 26 2 2 4" xfId="3169" xr:uid="{C74C6F16-392A-4E12-8422-5A3F4CA24784}"/>
    <cellStyle name="Comma 26 2 2 4 2" xfId="7371" xr:uid="{7D873F1C-BD9C-43B1-BD2F-3CAA7BB7A95E}"/>
    <cellStyle name="Comma 26 2 2 4 2 2" xfId="15333" xr:uid="{6DC8601B-88E0-4EFF-9ED2-698FE12ADBB0}"/>
    <cellStyle name="Comma 26 2 2 4 2 3" xfId="24351" xr:uid="{34C40A53-0A72-4FD4-B5E5-95D2B6CB928B}"/>
    <cellStyle name="Comma 26 2 2 4 3" xfId="11397" xr:uid="{19A085D6-010B-4288-9228-2A6F9BD636E0}"/>
    <cellStyle name="Comma 26 2 2 4 4" xfId="20463" xr:uid="{97D84E45-3BC2-4FB1-89C8-544F339DC1AF}"/>
    <cellStyle name="Comma 26 2 2 5" xfId="6234" xr:uid="{488ECFCF-C283-46E8-8315-AA140DB512DE}"/>
    <cellStyle name="Comma 26 2 2 5 2" xfId="14514" xr:uid="{B0F2D87D-198E-4EF4-A6E1-A920086B01C2}"/>
    <cellStyle name="Comma 26 2 2 5 2 2" xfId="23536" xr:uid="{AF8ECC29-67D3-402F-8351-FBCA63DEF61C}"/>
    <cellStyle name="Comma 26 2 2 5 3" xfId="10416" xr:uid="{A6504106-C6D5-409C-AFE5-3743C340C3B8}"/>
    <cellStyle name="Comma 26 2 2 5 4" xfId="19482" xr:uid="{D5A36F31-7614-49DC-81AD-A89D42037081}"/>
    <cellStyle name="Comma 26 2 2 6" xfId="5088" xr:uid="{2DE56C3D-C670-46F8-824F-E9EDBF60B306}"/>
    <cellStyle name="Comma 26 2 2 6 2" xfId="12985" xr:uid="{F111CA62-2A04-4179-8D93-38E379224EC3}"/>
    <cellStyle name="Comma 26 2 2 6 3" xfId="22012" xr:uid="{67775F82-CADB-4FA8-BC6F-7755954F616A}"/>
    <cellStyle name="Comma 26 2 2 7" xfId="16675" xr:uid="{47233536-A69B-4B66-8694-0D3F9F773E37}"/>
    <cellStyle name="Comma 26 2 2 7 2" xfId="25696" xr:uid="{00296F77-F52B-4D9B-A19A-2D70F1FEF7CB}"/>
    <cellStyle name="Comma 26 2 2 8" xfId="9412" xr:uid="{4A76FBFA-BD92-44F5-8F5B-158BF1D74C80}"/>
    <cellStyle name="Comma 26 2 2 9" xfId="18478" xr:uid="{90853F4D-1FFD-4FF0-B8C1-EAF2534941A2}"/>
    <cellStyle name="Comma 26 2 3" xfId="3757" xr:uid="{C83F14CD-33ED-480B-879F-494D861D838D}"/>
    <cellStyle name="Comma 26 2 3 2" xfId="7897" xr:uid="{D541BC86-7CFD-42D2-A593-7A3D2E597735}"/>
    <cellStyle name="Comma 26 2 3 2 2" xfId="15837" xr:uid="{B1BFE88A-C6D0-4176-A17D-99E5BF6C9D8F}"/>
    <cellStyle name="Comma 26 2 3 2 2 2" xfId="24853" xr:uid="{78906D94-A746-4583-A8C7-ABE438C207D8}"/>
    <cellStyle name="Comma 26 2 3 2 3" xfId="11847" xr:uid="{8AC11CC8-6F62-4CAF-AE04-36954796D3C1}"/>
    <cellStyle name="Comma 26 2 3 2 4" xfId="20913" xr:uid="{D3C2745B-77F0-412B-A1E8-2A8A493FF92E}"/>
    <cellStyle name="Comma 26 2 3 3" xfId="5539" xr:uid="{AF7B3FFF-0350-43A8-9D0E-4AA8C0FDF40E}"/>
    <cellStyle name="Comma 26 2 3 3 2" xfId="13649" xr:uid="{18535297-9321-4C91-BA86-5CA6D1383A33}"/>
    <cellStyle name="Comma 26 2 3 3 3" xfId="22671" xr:uid="{30B1DFAF-7065-42F9-B8A2-E6BF0A8F23F6}"/>
    <cellStyle name="Comma 26 2 3 4" xfId="9862" xr:uid="{4BF834BB-689D-4BA1-9DAC-C8AFF2A32E34}"/>
    <cellStyle name="Comma 26 2 3 5" xfId="18928" xr:uid="{0C3D70FE-94D0-4651-89FC-2E985AD8F33B}"/>
    <cellStyle name="Comma 26 2 4" xfId="2737" xr:uid="{C5E737D2-FE3C-4752-B7FA-BDB9FB810BB5}"/>
    <cellStyle name="Comma 26 2 4 2" xfId="6939" xr:uid="{D3FE5167-B3A1-4AAC-8333-645DE18EEC71}"/>
    <cellStyle name="Comma 26 2 4 2 2" xfId="15072" xr:uid="{F5694164-BDCF-46A1-AE97-33A21A13FBAC}"/>
    <cellStyle name="Comma 26 2 4 2 3" xfId="24090" xr:uid="{53361264-D9B3-4F02-9E9E-42888096397A}"/>
    <cellStyle name="Comma 26 2 4 3" xfId="10965" xr:uid="{63CE7E40-0CA3-42FB-9E05-8DB9B8E313E3}"/>
    <cellStyle name="Comma 26 2 4 4" xfId="20031" xr:uid="{6BE456D5-F479-4765-A6B8-020E37317058}"/>
    <cellStyle name="Comma 26 2 5" xfId="6076" xr:uid="{FE21B4C6-72A0-4E0D-B804-B17CF179FF2D}"/>
    <cellStyle name="Comma 26 2 5 2" xfId="14358" xr:uid="{0E0CED94-F62C-4634-9AB8-CD52DE5B8713}"/>
    <cellStyle name="Comma 26 2 5 2 2" xfId="23380" xr:uid="{FA0A11F5-071A-4FA0-9DB2-15391F5B5EB4}"/>
    <cellStyle name="Comma 26 2 5 3" xfId="10304" xr:uid="{88F42377-355E-4269-AEC7-13D9062EE76B}"/>
    <cellStyle name="Comma 26 2 5 4" xfId="19370" xr:uid="{A24F7EC7-5D4A-45E2-9D93-801BEA053EC3}"/>
    <cellStyle name="Comma 26 2 6" xfId="4656" xr:uid="{56C6CD33-59FC-41FD-B92C-FD9C0E94A067}"/>
    <cellStyle name="Comma 26 2 6 2" xfId="12652" xr:uid="{2756D9F7-01FF-441A-B925-68F6F7273A1A}"/>
    <cellStyle name="Comma 26 2 6 3" xfId="21687" xr:uid="{527DAA41-E718-4952-BF41-3DBB77ACCC43}"/>
    <cellStyle name="Comma 26 2 7" xfId="15219" xr:uid="{35860D38-50CE-4707-BDBD-0139B0491A6C}"/>
    <cellStyle name="Comma 26 2 7 2" xfId="24237" xr:uid="{4713D846-5AD7-4740-970E-12501C67FCD6}"/>
    <cellStyle name="Comma 26 2 8" xfId="12928" xr:uid="{AEACC9BA-CDFE-490E-A31E-8491C9EBB8DB}"/>
    <cellStyle name="Comma 26 2 8 2" xfId="26455" xr:uid="{16452719-99A9-4546-BDCB-ECA775839B82}"/>
    <cellStyle name="Comma 26 2 8 3" xfId="21956" xr:uid="{A42C165A-59D1-40C8-A9E2-11C9AF103EA5}"/>
    <cellStyle name="Comma 26 2 9" xfId="8980" xr:uid="{2BA5DEF0-E61F-49DA-9B7D-9C01D371FC3E}"/>
    <cellStyle name="Comma 26 3" xfId="1536" xr:uid="{2DDC9795-9DB4-4C75-9120-24C24924BF7B}"/>
    <cellStyle name="Comma 26 3 2" xfId="1962" xr:uid="{40D3074D-14C3-42AD-B6A2-3F4E9B7E9CC7}"/>
    <cellStyle name="Comma 26 3 2 2" xfId="4053" xr:uid="{45A2E2F9-60F9-48D5-996C-CE54B1E35046}"/>
    <cellStyle name="Comma 26 3 2 2 2" xfId="8190" xr:uid="{F312BB0F-64C8-443C-9BDE-11784E13ED7A}"/>
    <cellStyle name="Comma 26 3 2 2 2 2" xfId="16131" xr:uid="{CB6B4893-4D6F-48E2-B840-07DB515A6C88}"/>
    <cellStyle name="Comma 26 3 2 2 2 2 2" xfId="25147" xr:uid="{97F87AD9-8489-412F-8AAF-74E158141E8B}"/>
    <cellStyle name="Comma 26 3 2 2 2 3" xfId="12035" xr:uid="{49D03521-06FA-4754-BFB7-088CE22DA55C}"/>
    <cellStyle name="Comma 26 3 2 2 2 4" xfId="21101" xr:uid="{031CD624-17A8-4A6B-9CA5-8B363C88836D}"/>
    <cellStyle name="Comma 26 3 2 2 3" xfId="5727" xr:uid="{DDB09CA3-B1BD-4E4B-BA8F-682497619FB2}"/>
    <cellStyle name="Comma 26 3 2 2 3 2" xfId="13943" xr:uid="{EA822921-6BBA-4986-9BA6-039FC9F350FB}"/>
    <cellStyle name="Comma 26 3 2 2 3 3" xfId="22965" xr:uid="{3B9E0C96-95F2-48ED-946E-82902AA50355}"/>
    <cellStyle name="Comma 26 3 2 2 4" xfId="10050" xr:uid="{58BE0785-572D-477B-801F-909283A986EB}"/>
    <cellStyle name="Comma 26 3 2 2 5" xfId="19116" xr:uid="{2427075F-BA89-4A50-9CDD-8DD030A40DE4}"/>
    <cellStyle name="Comma 26 3 2 3" xfId="3346" xr:uid="{6CA102DC-995A-4381-8B26-EB9F6BF874B1}"/>
    <cellStyle name="Comma 26 3 2 3 2" xfId="7548" xr:uid="{70D12529-E184-4264-90ED-CBCB3CE92648}"/>
    <cellStyle name="Comma 26 3 2 3 2 2" xfId="15460" xr:uid="{4EA5ACCE-01B7-48A3-B72F-A338FC018018}"/>
    <cellStyle name="Comma 26 3 2 3 2 3" xfId="24476" xr:uid="{C4DCAEA0-7EB4-4967-9F12-8A7CC16AECDC}"/>
    <cellStyle name="Comma 26 3 2 3 3" xfId="11574" xr:uid="{2FE226B4-04B5-48AA-A924-20963D7F17FA}"/>
    <cellStyle name="Comma 26 3 2 3 4" xfId="20640" xr:uid="{869F1EE3-0BC4-43E3-A683-3E377CC2B1B7}"/>
    <cellStyle name="Comma 26 3 2 4" xfId="6374" xr:uid="{8367DAEB-6D0B-4B3A-83E2-F750EC692F81}"/>
    <cellStyle name="Comma 26 3 2 4 2" xfId="14652" xr:uid="{CAFD7497-0E88-49EA-B5E5-55B44A8AB7D0}"/>
    <cellStyle name="Comma 26 3 2 4 2 2" xfId="23674" xr:uid="{317BB751-807A-452C-97CB-32EAB0E3D7C2}"/>
    <cellStyle name="Comma 26 3 2 4 3" xfId="10492" xr:uid="{160B61CD-6DF0-453F-8479-F88B3303FF83}"/>
    <cellStyle name="Comma 26 3 2 4 4" xfId="19558" xr:uid="{48E4073F-9BE7-4189-B792-3C98E645AC1F}"/>
    <cellStyle name="Comma 26 3 2 5" xfId="5265" xr:uid="{AF22CC8C-7F15-459F-AA36-B9ECF32D5127}"/>
    <cellStyle name="Comma 26 3 2 5 2" xfId="13181" xr:uid="{33A2FBEE-BAD0-40E3-87EF-E766536C1A48}"/>
    <cellStyle name="Comma 26 3 2 5 3" xfId="22204" xr:uid="{0418480D-8FC3-4547-87B3-7112C8703C2A}"/>
    <cellStyle name="Comma 26 3 2 6" xfId="16854" xr:uid="{DC0C4BEA-E71F-4C57-8300-464BAB23FB96}"/>
    <cellStyle name="Comma 26 3 2 6 2" xfId="25873" xr:uid="{745DD413-420A-4D56-B24C-38BB232B0508}"/>
    <cellStyle name="Comma 26 3 2 7" xfId="9589" xr:uid="{1DCFF46B-0010-4AA4-9F6A-7227F297F5E4}"/>
    <cellStyle name="Comma 26 3 2 8" xfId="18655" xr:uid="{02417382-FBA6-417F-B7E0-14F1A74FE81D}"/>
    <cellStyle name="Comma 26 3 3" xfId="3868" xr:uid="{1C632025-B50C-4342-83CC-28500A9BE9A1}"/>
    <cellStyle name="Comma 26 3 3 2" xfId="8006" xr:uid="{3537AAD7-9F51-4ED2-AB6F-CBA2FF811E29}"/>
    <cellStyle name="Comma 26 3 3 2 2" xfId="15947" xr:uid="{27BB322F-CEC5-45E5-9557-998AEAA00CC5}"/>
    <cellStyle name="Comma 26 3 3 2 2 2" xfId="24963" xr:uid="{A4627A0F-EB6A-4E62-85B4-54DFACDB6736}"/>
    <cellStyle name="Comma 26 3 3 2 3" xfId="11914" xr:uid="{D7F23785-2698-4636-B923-A190B195BCFC}"/>
    <cellStyle name="Comma 26 3 3 2 4" xfId="20980" xr:uid="{2BBF2915-0CEA-4AC5-89F6-95001BD63D82}"/>
    <cellStyle name="Comma 26 3 3 3" xfId="5606" xr:uid="{02358949-5F5B-4BD1-AFA5-D96FB408232E}"/>
    <cellStyle name="Comma 26 3 3 3 2" xfId="13759" xr:uid="{AE4CC697-B7E3-4F2F-BC25-DF8ED9A110F5}"/>
    <cellStyle name="Comma 26 3 3 3 3" xfId="22781" xr:uid="{D5F1AA6C-F40B-400E-8DE3-CE25AD5A41E4}"/>
    <cellStyle name="Comma 26 3 3 4" xfId="9929" xr:uid="{03B86B41-4EB4-4D91-A46C-782CA622FC9D}"/>
    <cellStyle name="Comma 26 3 3 5" xfId="18995" xr:uid="{BAB0E93E-3A9B-4C38-A921-20CEE01099B7}"/>
    <cellStyle name="Comma 26 3 4" xfId="3007" xr:uid="{D1DD3BB8-C02C-4029-95C8-DEE623EC4371}"/>
    <cellStyle name="Comma 26 3 4 2" xfId="7209" xr:uid="{DDFC5895-D23F-4280-B70D-BC7C64CE9F58}"/>
    <cellStyle name="Comma 26 3 4 2 2" xfId="15234" xr:uid="{9640734A-823D-4CBD-8D72-48FE889908D8}"/>
    <cellStyle name="Comma 26 3 4 2 3" xfId="24253" xr:uid="{D6BD6833-6674-4548-AC20-6A97E605204A}"/>
    <cellStyle name="Comma 26 3 4 3" xfId="11235" xr:uid="{04EC19AF-80C4-4E19-9DCC-A154844DF194}"/>
    <cellStyle name="Comma 26 3 4 4" xfId="20301" xr:uid="{F526F3C1-08BB-4AA1-8F0D-AFCBDF911E61}"/>
    <cellStyle name="Comma 26 3 5" xfId="6187" xr:uid="{089B0CEA-E8AD-42C6-9536-6D8A5EB9D6AF}"/>
    <cellStyle name="Comma 26 3 5 2" xfId="14468" xr:uid="{776222E0-0802-4468-8B42-D4138218A752}"/>
    <cellStyle name="Comma 26 3 5 2 2" xfId="23490" xr:uid="{9EF9D1BE-812F-4F4A-9DEA-74A810439B6A}"/>
    <cellStyle name="Comma 26 3 5 3" xfId="10371" xr:uid="{E11274B4-F89D-4440-95D2-C3CCB27457F7}"/>
    <cellStyle name="Comma 26 3 5 4" xfId="19437" xr:uid="{2DFBBFBE-EA2E-497E-B72B-2BC7C5D6849F}"/>
    <cellStyle name="Comma 26 3 6" xfId="4926" xr:uid="{C5CF20C3-856B-42EA-9BAF-104FF7C6B950}"/>
    <cellStyle name="Comma 26 3 6 2" xfId="12881" xr:uid="{DF1F7753-1E9A-410A-8EC0-FC13C4B6B9A2}"/>
    <cellStyle name="Comma 26 3 6 3" xfId="21912" xr:uid="{BB0E372A-EC06-4DB8-B5E9-098EC146B28C}"/>
    <cellStyle name="Comma 26 3 7" xfId="16513" xr:uid="{FF17D2D6-7285-4128-AB91-535684196414}"/>
    <cellStyle name="Comma 26 3 7 2" xfId="25534" xr:uid="{13A68DB5-CA2B-4F4D-85B9-268E8A9645D1}"/>
    <cellStyle name="Comma 26 3 8" xfId="9250" xr:uid="{C4A15141-9682-429F-8EF5-E720B7FB02F7}"/>
    <cellStyle name="Comma 26 3 9" xfId="18316" xr:uid="{3D7CF8E9-FEE5-4B2A-9949-F0EE1F8D5271}"/>
    <cellStyle name="Comma 26 4" xfId="3711" xr:uid="{5BFB29D5-1D26-447C-B0D8-A720ECA445E2}"/>
    <cellStyle name="Comma 26 4 2" xfId="7851" xr:uid="{340EB431-7256-481E-ACA6-15A71BFCC655}"/>
    <cellStyle name="Comma 26 4 2 2" xfId="15791" xr:uid="{F0EB542E-0375-44EE-A5FD-CEF756CE4B42}"/>
    <cellStyle name="Comma 26 4 2 2 2" xfId="24807" xr:uid="{1D76BED7-984E-471F-A8F5-0EFC742DE45B}"/>
    <cellStyle name="Comma 26 4 2 3" xfId="11802" xr:uid="{E220E70E-711B-4C26-94A5-9B00AA75874A}"/>
    <cellStyle name="Comma 26 4 2 4" xfId="20868" xr:uid="{7EF78D55-31F0-4CEE-AD29-F45F683EB75A}"/>
    <cellStyle name="Comma 26 4 3" xfId="5494" xr:uid="{0AACE13F-AACC-4E28-8ABF-D9980BA21A8D}"/>
    <cellStyle name="Comma 26 4 3 2" xfId="13603" xr:uid="{9FE3061A-A247-4542-94C2-A22AE68E5612}"/>
    <cellStyle name="Comma 26 4 3 3" xfId="22625" xr:uid="{EBBB0BB0-A292-4F3A-B362-192F07F25ACE}"/>
    <cellStyle name="Comma 26 4 4" xfId="9817" xr:uid="{0BC22C41-1098-4AAB-9E6D-86848E2DB26D}"/>
    <cellStyle name="Comma 26 4 5" xfId="18883" xr:uid="{83C6F4CE-43A1-402B-94E0-D31DA06C952A}"/>
    <cellStyle name="Comma 26 5" xfId="2577" xr:uid="{28190AA9-D937-4CA1-859D-2A7895467787}"/>
    <cellStyle name="Comma 26 5 2" xfId="6779" xr:uid="{13F02DD3-4D5F-452D-851F-1D752999B731}"/>
    <cellStyle name="Comma 26 5 2 2" xfId="14973" xr:uid="{C276B7E2-5795-45A2-9188-BC8E3BD12B39}"/>
    <cellStyle name="Comma 26 5 2 3" xfId="23994" xr:uid="{335C49C0-FBBA-4AC9-A124-1D4E1617E8BB}"/>
    <cellStyle name="Comma 26 5 3" xfId="10805" xr:uid="{E9C8C11F-8D82-49B2-AA4C-36E503B46914}"/>
    <cellStyle name="Comma 26 5 4" xfId="19871" xr:uid="{71CC1AFB-CFDF-40D1-B882-A32A3B49D178}"/>
    <cellStyle name="Comma 26 6" xfId="6030" xr:uid="{A4C929B9-1B1C-4CA5-9608-9902C00A5A33}"/>
    <cellStyle name="Comma 26 6 2" xfId="14312" xr:uid="{0D8C74C3-FC3D-4CCC-93F5-F3922BA8161E}"/>
    <cellStyle name="Comma 26 6 2 2" xfId="23334" xr:uid="{336B4D42-C799-4815-A6F2-21C799980101}"/>
    <cellStyle name="Comma 26 6 3" xfId="10259" xr:uid="{7D3E0C79-487B-4CE3-A805-1732CAE49979}"/>
    <cellStyle name="Comma 26 6 4" xfId="19325" xr:uid="{15D9D475-474F-445D-A5CD-388D0EE3E7CE}"/>
    <cellStyle name="Comma 26 7" xfId="4496" xr:uid="{FA828A94-37BF-4600-8347-3863F1095035}"/>
    <cellStyle name="Comma 26 7 2" xfId="12552" xr:uid="{1012AC36-05BC-424A-ADF8-EA499FAF5111}"/>
    <cellStyle name="Comma 26 7 3" xfId="21589" xr:uid="{94A10F07-F65A-45A8-88D4-9C24C4E3876A}"/>
    <cellStyle name="Comma 26 8" xfId="12579" xr:uid="{23C74244-F1F5-4452-8183-90EA09564872}"/>
    <cellStyle name="Comma 26 8 2" xfId="21616" xr:uid="{C31414D4-2732-44D7-8FE2-2D2B74217FCD}"/>
    <cellStyle name="Comma 26 9" xfId="15411" xr:uid="{69D54B9A-01E1-4E02-8B63-CBDE70A0EBFB}"/>
    <cellStyle name="Comma 26 9 2" xfId="26835" xr:uid="{F7E9180A-8DE6-4D67-8666-BB93F7405314}"/>
    <cellStyle name="Comma 26 9 3" xfId="24427" xr:uid="{AC44531C-5973-4119-AAF5-AC846578FA9E}"/>
    <cellStyle name="Comma 27" xfId="1017" xr:uid="{61032B1F-50AA-4B06-B6BC-3CC473BCCF08}"/>
    <cellStyle name="Comma 27 10" xfId="8838" xr:uid="{9843E3A1-BAF6-4FEE-ADBE-4941FCAC3292}"/>
    <cellStyle name="Comma 27 11" xfId="17904" xr:uid="{DCE5754F-82DF-45C1-8B02-E808FC5E24F2}"/>
    <cellStyle name="Comma 27 2" xfId="1182" xr:uid="{5F553B5F-E9B1-4D0D-927E-B9E3B2287D1B}"/>
    <cellStyle name="Comma 27 2 10" xfId="18064" xr:uid="{856E243B-B628-49B7-BB5B-E5CD7D6E74AA}"/>
    <cellStyle name="Comma 27 2 2" xfId="1717" xr:uid="{BDB3F7EF-1BB7-4F7C-B69A-5FD1DB047391}"/>
    <cellStyle name="Comma 27 2 2 2" xfId="2014" xr:uid="{4F364CA9-9442-4166-B732-150758BD18DD}"/>
    <cellStyle name="Comma 27 2 2 2 2" xfId="4105" xr:uid="{750BD7BF-AC91-43F5-B66F-DAE6A6882A40}"/>
    <cellStyle name="Comma 27 2 2 2 2 2" xfId="8242" xr:uid="{B759743D-56DB-40EC-A5DC-88A25A0C0E91}"/>
    <cellStyle name="Comma 27 2 2 2 2 2 2" xfId="16183" xr:uid="{16F3B6D3-A687-403F-9E19-2218EEB50453}"/>
    <cellStyle name="Comma 27 2 2 2 2 2 2 2" xfId="25199" xr:uid="{0128F7C2-B4F6-4431-8C21-CDC3F9F35ACC}"/>
    <cellStyle name="Comma 27 2 2 2 2 2 3" xfId="12085" xr:uid="{76320D55-2D0E-4167-8A7B-8B86ECDA27F1}"/>
    <cellStyle name="Comma 27 2 2 2 2 2 4" xfId="21151" xr:uid="{4108351C-7BB4-4120-9B00-CAD5E9630BA5}"/>
    <cellStyle name="Comma 27 2 2 2 2 3" xfId="5777" xr:uid="{E6BB1398-D2ED-47D5-A685-FA71828D3CE9}"/>
    <cellStyle name="Comma 27 2 2 2 2 3 2" xfId="13995" xr:uid="{D1DDEE2A-B403-4597-9929-254FCF509D63}"/>
    <cellStyle name="Comma 27 2 2 2 2 3 3" xfId="23017" xr:uid="{6B45BAA9-D5F0-4DAB-A5F6-29B8BFBCF142}"/>
    <cellStyle name="Comma 27 2 2 2 2 4" xfId="10100" xr:uid="{DC819A4E-4C97-4085-928D-D92E63E93059}"/>
    <cellStyle name="Comma 27 2 2 2 2 5" xfId="19166" xr:uid="{91DF62E6-806D-4235-B05C-DB86F98EE83D}"/>
    <cellStyle name="Comma 27 2 2 2 3" xfId="3396" xr:uid="{5E98E4C8-81B6-437B-A3B7-7D33E2A755F2}"/>
    <cellStyle name="Comma 27 2 2 2 3 2" xfId="7598" xr:uid="{6D0C6701-5814-42D3-903A-E3DD4C2EFF47}"/>
    <cellStyle name="Comma 27 2 2 2 3 2 2" xfId="15510" xr:uid="{C32FAAE9-F4BE-4EFE-8FFE-1E192C2052F0}"/>
    <cellStyle name="Comma 27 2 2 2 3 2 3" xfId="24526" xr:uid="{9E348B42-C0F8-4753-BD70-CB21E7B16FF8}"/>
    <cellStyle name="Comma 27 2 2 2 3 3" xfId="11624" xr:uid="{BE86BD57-7E36-4748-926E-D205ED6D71A4}"/>
    <cellStyle name="Comma 27 2 2 2 3 4" xfId="20690" xr:uid="{5F4D3237-7C78-4957-A8BC-E825723CDAAA}"/>
    <cellStyle name="Comma 27 2 2 2 4" xfId="6426" xr:uid="{390AD5C4-9FFF-4C35-9341-1C5294A60D48}"/>
    <cellStyle name="Comma 27 2 2 2 4 2" xfId="14704" xr:uid="{5756E006-128A-4F63-8FB5-EF1613DE8DDD}"/>
    <cellStyle name="Comma 27 2 2 2 4 2 2" xfId="23726" xr:uid="{CC6C5FCA-2769-4A8B-AC74-A90C99112607}"/>
    <cellStyle name="Comma 27 2 2 2 4 3" xfId="10542" xr:uid="{60C82B8C-720F-4637-B039-298662C0EF8D}"/>
    <cellStyle name="Comma 27 2 2 2 4 4" xfId="19608" xr:uid="{61A9D5C7-C2F1-4584-8BCC-446FF637157E}"/>
    <cellStyle name="Comma 27 2 2 2 5" xfId="5315" xr:uid="{75E1FBA8-D20D-42D9-B938-6AD17D8834C6}"/>
    <cellStyle name="Comma 27 2 2 2 5 2" xfId="13233" xr:uid="{A980868A-0367-40CF-939F-333802F218DC}"/>
    <cellStyle name="Comma 27 2 2 2 5 3" xfId="22256" xr:uid="{C7111AB7-4594-44D1-A877-2BD9EFD54A13}"/>
    <cellStyle name="Comma 27 2 2 2 6" xfId="16904" xr:uid="{843BFDA1-7B07-445B-994E-3A17FD5ECFFE}"/>
    <cellStyle name="Comma 27 2 2 2 6 2" xfId="25923" xr:uid="{B66CC3EC-324E-408B-82F2-51D7F1B5C852}"/>
    <cellStyle name="Comma 27 2 2 2 7" xfId="9639" xr:uid="{2E712DDC-E8CF-4BBB-B574-CAEBA216F323}"/>
    <cellStyle name="Comma 27 2 2 2 8" xfId="18705" xr:uid="{B3EB3446-7F1B-46E7-9489-07BCE558C7C8}"/>
    <cellStyle name="Comma 27 2 2 3" xfId="3919" xr:uid="{8593FDCC-BFBE-4C56-9688-C367E8D04D91}"/>
    <cellStyle name="Comma 27 2 2 3 2" xfId="8057" xr:uid="{7605283F-9E6B-4597-A7BB-B24C683AF037}"/>
    <cellStyle name="Comma 27 2 2 3 2 2" xfId="15998" xr:uid="{65A8BC98-9E1D-49E5-84C7-CFADAD6EB947}"/>
    <cellStyle name="Comma 27 2 2 3 2 2 2" xfId="25014" xr:uid="{251E58E1-2295-4FB6-92B2-A7F930B829CD}"/>
    <cellStyle name="Comma 27 2 2 3 2 3" xfId="11964" xr:uid="{3BD00826-7DF5-4052-9C60-F9D599A8A8D4}"/>
    <cellStyle name="Comma 27 2 2 3 2 4" xfId="21030" xr:uid="{0A090D81-82F9-4939-94E0-226DD02273CC}"/>
    <cellStyle name="Comma 27 2 2 3 3" xfId="5656" xr:uid="{F476E85D-0F19-4DE8-A587-D3BB465EAE12}"/>
    <cellStyle name="Comma 27 2 2 3 3 2" xfId="13810" xr:uid="{742AB923-0326-445D-AAC7-D3F9C5BE62D3}"/>
    <cellStyle name="Comma 27 2 2 3 3 3" xfId="22832" xr:uid="{6DB2078D-0B1A-4FD6-BECE-484EA1F7E31F}"/>
    <cellStyle name="Comma 27 2 2 3 4" xfId="9979" xr:uid="{AE0B00D3-E783-446B-8076-FC18B7D7185E}"/>
    <cellStyle name="Comma 27 2 2 3 5" xfId="19045" xr:uid="{81C80321-4C03-46A8-AB8D-2638B6304D37}"/>
    <cellStyle name="Comma 27 2 2 4" xfId="3187" xr:uid="{1F1B7A4E-56C9-4A84-B6A4-89FD2AD1F6D7}"/>
    <cellStyle name="Comma 27 2 2 4 2" xfId="7389" xr:uid="{8EF8C365-3BD9-4C67-A2A5-1E1842ADC6B9}"/>
    <cellStyle name="Comma 27 2 2 4 2 2" xfId="15343" xr:uid="{EAFF1199-BBC8-426E-AAD5-245779C4C9EE}"/>
    <cellStyle name="Comma 27 2 2 4 2 3" xfId="24360" xr:uid="{9094351F-B4D6-4F77-B633-EE787B2C6BEA}"/>
    <cellStyle name="Comma 27 2 2 4 3" xfId="11415" xr:uid="{8A065E7A-FF81-4560-B327-157AC2BF07B4}"/>
    <cellStyle name="Comma 27 2 2 4 4" xfId="20481" xr:uid="{169E665F-C7DC-499C-97A2-7976ED310914}"/>
    <cellStyle name="Comma 27 2 2 5" xfId="6240" xr:uid="{8308AD48-7DCC-42A7-99FB-B6082F3F681B}"/>
    <cellStyle name="Comma 27 2 2 5 2" xfId="14519" xr:uid="{F3C40F5E-8938-419D-8771-930785213CF2}"/>
    <cellStyle name="Comma 27 2 2 5 2 2" xfId="23541" xr:uid="{D309AD44-2A14-4C55-97D2-3B8B496D87C0}"/>
    <cellStyle name="Comma 27 2 2 5 3" xfId="10421" xr:uid="{0A4A320D-FAC2-4F0C-A0CC-6741F78E681D}"/>
    <cellStyle name="Comma 27 2 2 5 4" xfId="19487" xr:uid="{068C444D-910F-47AD-9834-1DE1DBAE1C74}"/>
    <cellStyle name="Comma 27 2 2 6" xfId="5106" xr:uid="{CF6376AC-EF8D-4D49-98E2-87EF677B6750}"/>
    <cellStyle name="Comma 27 2 2 6 2" xfId="12991" xr:uid="{5EDF56CD-BFF8-42A6-BBD0-CA25FE453D23}"/>
    <cellStyle name="Comma 27 2 2 6 3" xfId="22018" xr:uid="{443722C9-24CB-4BC0-A4C6-ADDD471A9BFC}"/>
    <cellStyle name="Comma 27 2 2 7" xfId="16693" xr:uid="{12F785A0-E176-4395-B730-4718289AB90E}"/>
    <cellStyle name="Comma 27 2 2 7 2" xfId="25714" xr:uid="{8AB51263-BD27-46DF-9B60-9DDD16A169A1}"/>
    <cellStyle name="Comma 27 2 2 8" xfId="9430" xr:uid="{DC2FCC41-9C74-4831-9B74-5AFCB1CFE2A5}"/>
    <cellStyle name="Comma 27 2 2 9" xfId="18496" xr:uid="{B4D116A5-CC25-4DFF-B905-87F76ABEC0F6}"/>
    <cellStyle name="Comma 27 2 3" xfId="3762" xr:uid="{F263EDE3-D6C4-4E6D-84C1-D5D69196A285}"/>
    <cellStyle name="Comma 27 2 3 2" xfId="7902" xr:uid="{89503D3F-2EA3-4246-A5BB-789DC9726130}"/>
    <cellStyle name="Comma 27 2 3 2 2" xfId="15842" xr:uid="{45E5702F-7233-4669-B430-F78496DD8C4D}"/>
    <cellStyle name="Comma 27 2 3 2 2 2" xfId="24858" xr:uid="{2A7C31DF-FB0B-47B7-B30A-CC15C3589533}"/>
    <cellStyle name="Comma 27 2 3 2 3" xfId="11852" xr:uid="{9927CA6C-CDB0-4603-B0E0-5C8F3ED4B8B5}"/>
    <cellStyle name="Comma 27 2 3 2 4" xfId="20918" xr:uid="{A6831509-0295-46EC-9A76-9C53DDB7B30F}"/>
    <cellStyle name="Comma 27 2 3 3" xfId="5544" xr:uid="{3B69DCDA-2D0F-4A45-AE7A-A10CF32AFC66}"/>
    <cellStyle name="Comma 27 2 3 3 2" xfId="13654" xr:uid="{6DA362DC-6A42-4E95-92EF-351316074C5B}"/>
    <cellStyle name="Comma 27 2 3 3 3" xfId="22676" xr:uid="{587C3419-C574-4813-AC2D-CB975352D484}"/>
    <cellStyle name="Comma 27 2 3 4" xfId="9867" xr:uid="{74C012EB-8E79-4373-9D1B-22E9D7DCE5B2}"/>
    <cellStyle name="Comma 27 2 3 5" xfId="18933" xr:uid="{D90831DE-CEC4-4ECA-AE8C-52378BA02016}"/>
    <cellStyle name="Comma 27 2 4" xfId="2755" xr:uid="{5F402727-3B18-43A9-B64B-2AC431E13C98}"/>
    <cellStyle name="Comma 27 2 4 2" xfId="6957" xr:uid="{A9039B20-ADB0-47AD-84BB-B10612B6D034}"/>
    <cellStyle name="Comma 27 2 4 2 2" xfId="15078" xr:uid="{319BBAC2-80E7-4FC1-B1E7-51C423B4A0DF}"/>
    <cellStyle name="Comma 27 2 4 2 3" xfId="24097" xr:uid="{DAB312F4-E855-48AF-942B-DD05A604E377}"/>
    <cellStyle name="Comma 27 2 4 3" xfId="10983" xr:uid="{A8421CF4-64F0-431E-B83A-C040E944FF5B}"/>
    <cellStyle name="Comma 27 2 4 4" xfId="20049" xr:uid="{A2CF25FF-1753-40B3-BD3B-65A5E871D086}"/>
    <cellStyle name="Comma 27 2 5" xfId="6081" xr:uid="{E6C0B783-3A1B-4E6B-B37C-4B0713C4C607}"/>
    <cellStyle name="Comma 27 2 5 2" xfId="14363" xr:uid="{465A9335-4A47-4658-A6B7-6819F78B66CD}"/>
    <cellStyle name="Comma 27 2 5 2 2" xfId="23385" xr:uid="{F0636E01-8295-4FB7-97A7-4752A8CECDA7}"/>
    <cellStyle name="Comma 27 2 5 3" xfId="10309" xr:uid="{C806934E-6C1A-4895-BBA7-566CB08618C8}"/>
    <cellStyle name="Comma 27 2 5 4" xfId="19375" xr:uid="{C98A4552-568A-4B94-89D8-41F3A8AC8547}"/>
    <cellStyle name="Comma 27 2 6" xfId="4674" xr:uid="{1DF1333C-3625-4E0E-A4A6-1F4E1878019F}"/>
    <cellStyle name="Comma 27 2 6 2" xfId="12659" xr:uid="{DC105C0E-F32C-491A-825E-E4C067B7A548}"/>
    <cellStyle name="Comma 27 2 6 3" xfId="21694" xr:uid="{4E1CC589-B7AA-461D-A49C-18286B359470}"/>
    <cellStyle name="Comma 27 2 7" xfId="15047" xr:uid="{4756B5CE-8326-4A93-BD73-41766606151C}"/>
    <cellStyle name="Comma 27 2 7 2" xfId="24065" xr:uid="{459DEBE5-30D4-4F11-8C13-BE0E4137A4C9}"/>
    <cellStyle name="Comma 27 2 8" xfId="12548" xr:uid="{233CC506-F600-410D-8D15-EF2CCAC99667}"/>
    <cellStyle name="Comma 27 2 8 2" xfId="26343" xr:uid="{AD517A6F-42E9-438F-B8E1-9AD303D08C7C}"/>
    <cellStyle name="Comma 27 2 8 3" xfId="21585" xr:uid="{B5F29040-BCF4-4F72-ACF2-FF7F8D1BC2F2}"/>
    <cellStyle name="Comma 27 2 9" xfId="8998" xr:uid="{C15DC8DB-9DAE-4A0C-8184-BF52CF6AB745}"/>
    <cellStyle name="Comma 27 3" xfId="1554" xr:uid="{CCF9A493-CB63-4B2A-977C-F8BDE2D631F4}"/>
    <cellStyle name="Comma 27 3 2" xfId="1967" xr:uid="{C06661E9-CAF2-4100-BB95-BBEC441A5075}"/>
    <cellStyle name="Comma 27 3 2 2" xfId="4058" xr:uid="{C7234073-AAF3-491A-9DDE-76A52F349EC1}"/>
    <cellStyle name="Comma 27 3 2 2 2" xfId="8195" xr:uid="{7EC59FAA-724D-421E-B653-90E2B15A39BA}"/>
    <cellStyle name="Comma 27 3 2 2 2 2" xfId="16136" xr:uid="{11EB00DD-0DCF-470A-8753-5ACE0BF2489B}"/>
    <cellStyle name="Comma 27 3 2 2 2 2 2" xfId="25152" xr:uid="{7176CDDB-84F2-4C70-AC19-21EA970CF92D}"/>
    <cellStyle name="Comma 27 3 2 2 2 3" xfId="12040" xr:uid="{B20AEB04-CCBD-4FBA-B24F-24533EDAB38B}"/>
    <cellStyle name="Comma 27 3 2 2 2 4" xfId="21106" xr:uid="{BF1FEA40-DCCD-4E45-A976-19F700C712DD}"/>
    <cellStyle name="Comma 27 3 2 2 3" xfId="5732" xr:uid="{E3ED0A43-974A-4A2B-AC25-2DDD613B0CF4}"/>
    <cellStyle name="Comma 27 3 2 2 3 2" xfId="13948" xr:uid="{FB2EA339-1AD4-4CC0-9D42-A7AFB6CE9C34}"/>
    <cellStyle name="Comma 27 3 2 2 3 3" xfId="22970" xr:uid="{D2B9F0B9-A925-478D-95D2-2596083A0C9A}"/>
    <cellStyle name="Comma 27 3 2 2 4" xfId="10055" xr:uid="{0275B1A6-FA9C-45AF-8DEF-286DE11CFCE2}"/>
    <cellStyle name="Comma 27 3 2 2 5" xfId="19121" xr:uid="{A8EE85A5-3D76-480A-8503-1B818563CDED}"/>
    <cellStyle name="Comma 27 3 2 3" xfId="3351" xr:uid="{06D2D6B9-4E5D-4652-AD3A-54BD2EE3506E}"/>
    <cellStyle name="Comma 27 3 2 3 2" xfId="7553" xr:uid="{9CC52892-55AF-4D71-8A9C-2C2872FAE0E8}"/>
    <cellStyle name="Comma 27 3 2 3 2 2" xfId="15465" xr:uid="{00CEAA84-DF91-41A1-B4BA-8019A118BDA1}"/>
    <cellStyle name="Comma 27 3 2 3 2 3" xfId="24481" xr:uid="{10D7941B-7BF4-4DDB-A311-8B30E4D56178}"/>
    <cellStyle name="Comma 27 3 2 3 3" xfId="11579" xr:uid="{DB336381-9CA8-4F47-A7E2-AC477B7CCB49}"/>
    <cellStyle name="Comma 27 3 2 3 4" xfId="20645" xr:uid="{A21400DF-C79B-44B9-A908-6D745D0FC47B}"/>
    <cellStyle name="Comma 27 3 2 4" xfId="6379" xr:uid="{F4B61F3F-44A7-4A00-AA25-23DED567BE61}"/>
    <cellStyle name="Comma 27 3 2 4 2" xfId="14657" xr:uid="{1EB6F4EF-8D74-43D9-8352-03D7792D39EB}"/>
    <cellStyle name="Comma 27 3 2 4 2 2" xfId="23679" xr:uid="{06EB0B37-55DB-4CCA-8845-72DC713F8E12}"/>
    <cellStyle name="Comma 27 3 2 4 3" xfId="10497" xr:uid="{5BF10F10-383A-43FF-8196-405AA2692A44}"/>
    <cellStyle name="Comma 27 3 2 4 4" xfId="19563" xr:uid="{FAB369E1-957C-4935-8D85-BB2256D3DF4C}"/>
    <cellStyle name="Comma 27 3 2 5" xfId="5270" xr:uid="{FE91E420-1D70-4591-A77E-AA8EC3C46B55}"/>
    <cellStyle name="Comma 27 3 2 5 2" xfId="13186" xr:uid="{EF65C489-364F-4541-9BFF-9BF123688112}"/>
    <cellStyle name="Comma 27 3 2 5 3" xfId="22209" xr:uid="{51E5D5CE-399E-4D54-AC81-65A194908444}"/>
    <cellStyle name="Comma 27 3 2 6" xfId="16859" xr:uid="{6A1487DC-2559-4586-8E9D-6358ABC912EF}"/>
    <cellStyle name="Comma 27 3 2 6 2" xfId="25878" xr:uid="{4BEE3EAC-1D22-4FE5-A876-CB8215C8428B}"/>
    <cellStyle name="Comma 27 3 2 7" xfId="9594" xr:uid="{6EF075CE-1B8A-4F08-A7B8-7A0DB1F6B4D6}"/>
    <cellStyle name="Comma 27 3 2 8" xfId="18660" xr:uid="{508F0977-A97D-431E-81B0-27A0B0E15BDF}"/>
    <cellStyle name="Comma 27 3 3" xfId="3873" xr:uid="{7FFA2200-6C43-4789-A95F-05B2DA3CE971}"/>
    <cellStyle name="Comma 27 3 3 2" xfId="8011" xr:uid="{CD3376FA-EF56-4F31-8A4B-19D2BE4AE634}"/>
    <cellStyle name="Comma 27 3 3 2 2" xfId="15952" xr:uid="{B3C66979-A7A1-4954-B83E-3F4FD9F168FA}"/>
    <cellStyle name="Comma 27 3 3 2 2 2" xfId="24968" xr:uid="{63598688-5E07-4A57-B102-A313F1B63CF9}"/>
    <cellStyle name="Comma 27 3 3 2 3" xfId="11919" xr:uid="{D71A3E8F-11D5-4C89-A335-9209F3B92CDE}"/>
    <cellStyle name="Comma 27 3 3 2 4" xfId="20985" xr:uid="{A77F0E72-2C99-43F6-A1A8-1A2A9018878A}"/>
    <cellStyle name="Comma 27 3 3 3" xfId="5611" xr:uid="{E7798084-F743-45AE-887D-4035540317E1}"/>
    <cellStyle name="Comma 27 3 3 3 2" xfId="13764" xr:uid="{B149BE34-7E57-4EA9-BBF4-9445B3754418}"/>
    <cellStyle name="Comma 27 3 3 3 3" xfId="22786" xr:uid="{A8478C5D-78C7-4A4C-90B6-B22D9D9E9AA3}"/>
    <cellStyle name="Comma 27 3 3 4" xfId="9934" xr:uid="{10D2E231-F4DB-4868-82F7-32A6B432ECCF}"/>
    <cellStyle name="Comma 27 3 3 5" xfId="19000" xr:uid="{76D502A3-BC4B-499D-9F49-AC45DDBB87FF}"/>
    <cellStyle name="Comma 27 3 4" xfId="3025" xr:uid="{4A252379-6393-4514-8359-FFDAC1782673}"/>
    <cellStyle name="Comma 27 3 4 2" xfId="7227" xr:uid="{DF9CFBF1-BA16-44C1-A4A0-5765FD327127}"/>
    <cellStyle name="Comma 27 3 4 2 2" xfId="15244" xr:uid="{C1D434EC-9C9C-4B15-B019-CB80CD375841}"/>
    <cellStyle name="Comma 27 3 4 2 3" xfId="24262" xr:uid="{E4F866D3-2625-4F31-99E9-0BDB468A60CF}"/>
    <cellStyle name="Comma 27 3 4 3" xfId="11253" xr:uid="{010A2878-66B4-4A08-A058-8318F4AC2545}"/>
    <cellStyle name="Comma 27 3 4 4" xfId="20319" xr:uid="{ED649BC0-4FA8-4573-99A4-1AF0CB176534}"/>
    <cellStyle name="Comma 27 3 5" xfId="6192" xr:uid="{40E7A44F-EDA7-4672-8853-7045B2A9E7D3}"/>
    <cellStyle name="Comma 27 3 5 2" xfId="14473" xr:uid="{AD9C9FF7-708D-418D-B620-7F01FD88F2CB}"/>
    <cellStyle name="Comma 27 3 5 2 2" xfId="23495" xr:uid="{9F0D9204-5A81-4DDB-BE85-61DAFD9F5C8D}"/>
    <cellStyle name="Comma 27 3 5 3" xfId="10376" xr:uid="{BDB9F5A7-9225-4B0B-A2BB-376C011238AF}"/>
    <cellStyle name="Comma 27 3 5 4" xfId="19442" xr:uid="{458E82EE-0116-42AF-9656-357E949CCE38}"/>
    <cellStyle name="Comma 27 3 6" xfId="4944" xr:uid="{46499A01-F4CC-4399-9E01-94589C3CE8EC}"/>
    <cellStyle name="Comma 27 3 6 2" xfId="12892" xr:uid="{16DB75CF-121B-4E15-9BD0-230DD5EF76C8}"/>
    <cellStyle name="Comma 27 3 6 3" xfId="21921" xr:uid="{EE57D35B-608F-4F32-A901-97C5E64A78A5}"/>
    <cellStyle name="Comma 27 3 7" xfId="16531" xr:uid="{09F85D35-E9AF-4DEA-8CC4-7D4B4DAF37FA}"/>
    <cellStyle name="Comma 27 3 7 2" xfId="25552" xr:uid="{B676BC10-780B-4C97-A78C-4C1C2C832873}"/>
    <cellStyle name="Comma 27 3 8" xfId="9268" xr:uid="{21BA186D-08CF-4C91-9261-E7A8912AFB18}"/>
    <cellStyle name="Comma 27 3 9" xfId="18334" xr:uid="{AC6EA5C7-4828-4C36-81A9-14E704DA5E14}"/>
    <cellStyle name="Comma 27 4" xfId="3716" xr:uid="{6A138A94-7FFD-4999-AC0B-417FE5381551}"/>
    <cellStyle name="Comma 27 4 2" xfId="7856" xr:uid="{FFEA1C66-1A84-497E-AC18-CD56D8A5EE3D}"/>
    <cellStyle name="Comma 27 4 2 2" xfId="15796" xr:uid="{579D84F7-C29C-475E-9BA0-9012BE644017}"/>
    <cellStyle name="Comma 27 4 2 2 2" xfId="24812" xr:uid="{FF3217A8-8C39-48BE-B74A-270ACB833D86}"/>
    <cellStyle name="Comma 27 4 2 3" xfId="11807" xr:uid="{D9D352EA-8332-403A-B6D6-8FF042E66718}"/>
    <cellStyle name="Comma 27 4 2 4" xfId="20873" xr:uid="{50F9F630-48C5-4536-B564-09A7044C4235}"/>
    <cellStyle name="Comma 27 4 3" xfId="5499" xr:uid="{3361E89A-E3E9-4583-9A8C-2F37217357AE}"/>
    <cellStyle name="Comma 27 4 3 2" xfId="13608" xr:uid="{E55D419A-A6CC-480D-A858-A678E0FB5DCF}"/>
    <cellStyle name="Comma 27 4 3 3" xfId="22630" xr:uid="{77F293E8-B4AC-4508-A58A-75D6F3AC709A}"/>
    <cellStyle name="Comma 27 4 4" xfId="9822" xr:uid="{B24DDCB4-F39F-4A8D-8A4E-0E4F7175415C}"/>
    <cellStyle name="Comma 27 4 5" xfId="18888" xr:uid="{691F9335-7888-473F-837D-DFB7BCB990AD}"/>
    <cellStyle name="Comma 27 5" xfId="2595" xr:uid="{B38EEE25-D188-4D61-B5E2-77AF68C085E8}"/>
    <cellStyle name="Comma 27 5 2" xfId="6797" xr:uid="{C697B076-594C-4C97-88FF-F0AC68E2C550}"/>
    <cellStyle name="Comma 27 5 2 2" xfId="14982" xr:uid="{C1D4172A-636E-405F-9123-735CB2D68A05}"/>
    <cellStyle name="Comma 27 5 2 3" xfId="24002" xr:uid="{03EEC579-B7A7-4DE8-9D54-1B47B198DAC7}"/>
    <cellStyle name="Comma 27 5 3" xfId="10823" xr:uid="{057BAA07-9D96-40B2-8318-0DEF474EA700}"/>
    <cellStyle name="Comma 27 5 4" xfId="19889" xr:uid="{41E1B47D-AEE0-4022-95E9-B26F907DDAB0}"/>
    <cellStyle name="Comma 27 6" xfId="6035" xr:uid="{1192E96C-7ECC-419D-BA0B-3EB9C0E6D324}"/>
    <cellStyle name="Comma 27 6 2" xfId="14317" xr:uid="{80F0F9C7-0623-49E4-B7E7-361B3FC2B3AB}"/>
    <cellStyle name="Comma 27 6 2 2" xfId="23339" xr:uid="{0927E70D-98F0-4EDD-88EE-95F63971FBB2}"/>
    <cellStyle name="Comma 27 6 3" xfId="10264" xr:uid="{5FF0A969-5B87-4072-A242-5EA9C4E4777B}"/>
    <cellStyle name="Comma 27 6 4" xfId="19330" xr:uid="{998EA6E1-A58A-4D92-8011-8B6E72296F93}"/>
    <cellStyle name="Comma 27 7" xfId="4514" xr:uid="{33327F7A-C0B7-452C-AE75-706E96FB7714}"/>
    <cellStyle name="Comma 27 7 2" xfId="12560" xr:uid="{546F27AF-4AB9-43B4-8A52-698BDF01C364}"/>
    <cellStyle name="Comma 27 7 3" xfId="21597" xr:uid="{1E882E07-44F7-4F4E-973D-78D74C394F2E}"/>
    <cellStyle name="Comma 27 8" xfId="13033" xr:uid="{FEC9112A-025F-48AE-8B09-DF58BB804C46}"/>
    <cellStyle name="Comma 27 8 2" xfId="22059" xr:uid="{9323F69A-4B7E-472E-ADB9-E15253D78230}"/>
    <cellStyle name="Comma 27 9" xfId="15409" xr:uid="{47C05098-95D8-4FF6-883E-C56127DE8017}"/>
    <cellStyle name="Comma 27 9 2" xfId="26834" xr:uid="{77AFED33-F29D-4220-AA66-0B3EE98E22AD}"/>
    <cellStyle name="Comma 27 9 3" xfId="24425" xr:uid="{1518D366-F97F-4BC6-8EF7-B46BA56460EF}"/>
    <cellStyle name="Comma 28" xfId="1019" xr:uid="{394D33E5-122F-4690-86E0-971E457F4CE5}"/>
    <cellStyle name="Comma 28 10" xfId="8840" xr:uid="{753AF7C7-092A-40EF-B1F6-9864C1705590}"/>
    <cellStyle name="Comma 28 11" xfId="17906" xr:uid="{B4BB450C-7D0C-4CFB-9E5E-30278C71ED59}"/>
    <cellStyle name="Comma 28 2" xfId="1184" xr:uid="{63F0307D-4C8C-486A-A8A9-C08C976782C8}"/>
    <cellStyle name="Comma 28 2 10" xfId="18066" xr:uid="{854EB57C-25F1-4245-95CF-222BBB232B68}"/>
    <cellStyle name="Comma 28 2 2" xfId="1719" xr:uid="{C9AC53C7-663A-4805-8ED2-AEAC9D7AF43A}"/>
    <cellStyle name="Comma 28 2 2 2" xfId="2015" xr:uid="{473C5783-7C54-4910-BF69-2C7E84880D42}"/>
    <cellStyle name="Comma 28 2 2 2 2" xfId="4106" xr:uid="{EB1F471C-C46C-41E1-8601-62D3BF474067}"/>
    <cellStyle name="Comma 28 2 2 2 2 2" xfId="8243" xr:uid="{866DF250-1DEE-4584-973B-1C7C96E68FAF}"/>
    <cellStyle name="Comma 28 2 2 2 2 2 2" xfId="16184" xr:uid="{13C48538-3ADE-4AA5-BBAD-9753CAF541D1}"/>
    <cellStyle name="Comma 28 2 2 2 2 2 2 2" xfId="25200" xr:uid="{D7479953-C168-4852-BB08-66C9B0AE25AC}"/>
    <cellStyle name="Comma 28 2 2 2 2 2 3" xfId="12086" xr:uid="{89CB362A-05AB-49F2-B8EC-A39BFBF36FAF}"/>
    <cellStyle name="Comma 28 2 2 2 2 2 4" xfId="21152" xr:uid="{5DE7BF67-6D4B-4265-9347-4F48EA907080}"/>
    <cellStyle name="Comma 28 2 2 2 2 3" xfId="5778" xr:uid="{59F5D879-0444-4959-A4F6-47A2767BB274}"/>
    <cellStyle name="Comma 28 2 2 2 2 3 2" xfId="13996" xr:uid="{9FEFF9A0-ECB7-4A86-A9EF-5082BBFEF97D}"/>
    <cellStyle name="Comma 28 2 2 2 2 3 3" xfId="23018" xr:uid="{ACA5E3BC-8AD9-4375-8C5D-0F715388133E}"/>
    <cellStyle name="Comma 28 2 2 2 2 4" xfId="10101" xr:uid="{8A56E6F3-0671-44E0-83BC-6A4400BD3DEA}"/>
    <cellStyle name="Comma 28 2 2 2 2 5" xfId="19167" xr:uid="{398A42EB-9B17-4E0D-9A9D-37B5361CF603}"/>
    <cellStyle name="Comma 28 2 2 2 3" xfId="3397" xr:uid="{391071DC-A033-43FD-91C9-5AFC4632DB43}"/>
    <cellStyle name="Comma 28 2 2 2 3 2" xfId="7599" xr:uid="{8C11212A-7171-413A-8A22-2EBEE3E6FC75}"/>
    <cellStyle name="Comma 28 2 2 2 3 2 2" xfId="15511" xr:uid="{FB06D034-884A-416A-8481-0568ED78A39E}"/>
    <cellStyle name="Comma 28 2 2 2 3 2 3" xfId="24527" xr:uid="{D6BEA864-80E6-486F-9A75-D4EA291A4A43}"/>
    <cellStyle name="Comma 28 2 2 2 3 3" xfId="11625" xr:uid="{9A0752E5-7D21-45BC-A3B4-021BD5601B1B}"/>
    <cellStyle name="Comma 28 2 2 2 3 4" xfId="20691" xr:uid="{FF1AB3EA-0FC4-41AB-8955-CDA92E8D6E5B}"/>
    <cellStyle name="Comma 28 2 2 2 4" xfId="6427" xr:uid="{BFE8F422-63E3-474F-AB40-35BD916EFE49}"/>
    <cellStyle name="Comma 28 2 2 2 4 2" xfId="14705" xr:uid="{68BFED8A-DD49-4C0D-8BC9-82361C648C1C}"/>
    <cellStyle name="Comma 28 2 2 2 4 2 2" xfId="23727" xr:uid="{AF1C41CA-7F14-4194-BFD8-2A7AE491F7B5}"/>
    <cellStyle name="Comma 28 2 2 2 4 3" xfId="10543" xr:uid="{F9EB284F-47C1-47D8-AE04-EB43791A08E9}"/>
    <cellStyle name="Comma 28 2 2 2 4 4" xfId="19609" xr:uid="{5951F1DE-DA9A-4E98-B217-0633FBF2BD36}"/>
    <cellStyle name="Comma 28 2 2 2 5" xfId="5316" xr:uid="{182DEBF3-F378-4611-8DD0-48D502C987E5}"/>
    <cellStyle name="Comma 28 2 2 2 5 2" xfId="13234" xr:uid="{DDB52F00-B6E8-45CF-86F7-D59BCD35BDE2}"/>
    <cellStyle name="Comma 28 2 2 2 5 3" xfId="22257" xr:uid="{F463DE65-87D0-46C6-BE4F-4556F7C2B67F}"/>
    <cellStyle name="Comma 28 2 2 2 6" xfId="16905" xr:uid="{9C28C6F1-BEA9-4C3A-B875-F85FB4C18B6F}"/>
    <cellStyle name="Comma 28 2 2 2 6 2" xfId="25924" xr:uid="{178A4546-4F31-41AF-A7EC-FBDEC63D06A5}"/>
    <cellStyle name="Comma 28 2 2 2 7" xfId="9640" xr:uid="{116F0C9A-8443-4646-9989-591838842AAA}"/>
    <cellStyle name="Comma 28 2 2 2 8" xfId="18706" xr:uid="{CA2B9000-495C-49B6-845D-7BBCAB349AE2}"/>
    <cellStyle name="Comma 28 2 2 3" xfId="3920" xr:uid="{A2B40740-792B-4587-A3D5-7037B00A6419}"/>
    <cellStyle name="Comma 28 2 2 3 2" xfId="8058" xr:uid="{AA6E7384-9CF1-449E-94A6-B8E34D724138}"/>
    <cellStyle name="Comma 28 2 2 3 2 2" xfId="15999" xr:uid="{7E005418-769A-42F8-B609-68B96C39CFB9}"/>
    <cellStyle name="Comma 28 2 2 3 2 2 2" xfId="25015" xr:uid="{3F9CA50D-D766-41C3-A30C-DC5D0390022D}"/>
    <cellStyle name="Comma 28 2 2 3 2 3" xfId="11965" xr:uid="{EED591B5-E0A0-4EC9-A589-162A6A99D7C7}"/>
    <cellStyle name="Comma 28 2 2 3 2 4" xfId="21031" xr:uid="{5384205E-A3CA-409A-BB6F-8D132FC0FF60}"/>
    <cellStyle name="Comma 28 2 2 3 3" xfId="5657" xr:uid="{14379912-C95F-46EE-86D7-1495DE56F920}"/>
    <cellStyle name="Comma 28 2 2 3 3 2" xfId="13811" xr:uid="{981DB821-C220-4744-8D40-76389A372D8C}"/>
    <cellStyle name="Comma 28 2 2 3 3 3" xfId="22833" xr:uid="{E584E98E-D087-4765-8E6E-7987E42DB2AE}"/>
    <cellStyle name="Comma 28 2 2 3 4" xfId="9980" xr:uid="{4B4EA3B6-1D27-46F4-A8F0-EA355A91FE4C}"/>
    <cellStyle name="Comma 28 2 2 3 5" xfId="19046" xr:uid="{8E579A0F-CD6C-4F93-A89E-CCE96A0D0333}"/>
    <cellStyle name="Comma 28 2 2 4" xfId="3189" xr:uid="{94B47DAB-73A4-47F9-97BF-6F7156BD03E5}"/>
    <cellStyle name="Comma 28 2 2 4 2" xfId="7391" xr:uid="{584BB761-A4D8-47C3-AC38-50AD09B1CDFD}"/>
    <cellStyle name="Comma 28 2 2 4 2 2" xfId="15344" xr:uid="{8BEAA155-63D9-41D2-BA74-425774E7591D}"/>
    <cellStyle name="Comma 28 2 2 4 2 3" xfId="24361" xr:uid="{752D5BCB-8CF3-4AA3-94EF-62DA46356BA2}"/>
    <cellStyle name="Comma 28 2 2 4 3" xfId="11417" xr:uid="{E36CF334-8D97-4334-8261-DD30B4F7A109}"/>
    <cellStyle name="Comma 28 2 2 4 4" xfId="20483" xr:uid="{995DA312-A80A-4A9F-8C07-9E6C6786474B}"/>
    <cellStyle name="Comma 28 2 2 5" xfId="6241" xr:uid="{67E39D44-FE55-42C3-8BD0-F88E0CD030FA}"/>
    <cellStyle name="Comma 28 2 2 5 2" xfId="14520" xr:uid="{2FE9D104-2925-4C7C-A92C-3A70DDD55091}"/>
    <cellStyle name="Comma 28 2 2 5 2 2" xfId="23542" xr:uid="{90EBCC02-82E9-4EA4-A84C-748A5800010E}"/>
    <cellStyle name="Comma 28 2 2 5 3" xfId="10422" xr:uid="{33E4A5F7-B38C-40A8-8A8A-11ECFB00D0A3}"/>
    <cellStyle name="Comma 28 2 2 5 4" xfId="19488" xr:uid="{3AB8F01E-CD73-4F21-AA93-57CBBAE0CE5C}"/>
    <cellStyle name="Comma 28 2 2 6" xfId="5108" xr:uid="{CC4258F0-10A0-4705-9622-DA6CB715EE79}"/>
    <cellStyle name="Comma 28 2 2 6 2" xfId="12992" xr:uid="{EDA6B58C-EE28-40D3-B3CA-ACACB9C79413}"/>
    <cellStyle name="Comma 28 2 2 6 3" xfId="22019" xr:uid="{E0CA60D2-324E-43A1-8A01-E7C599C41C82}"/>
    <cellStyle name="Comma 28 2 2 7" xfId="16695" xr:uid="{D004DF25-8715-4037-A152-448142067E41}"/>
    <cellStyle name="Comma 28 2 2 7 2" xfId="25716" xr:uid="{060D336F-2496-4FB3-A58C-F7E2DBCDFCD3}"/>
    <cellStyle name="Comma 28 2 2 8" xfId="9432" xr:uid="{6404C2CD-9B76-40AC-8393-0BFF8F7D4E67}"/>
    <cellStyle name="Comma 28 2 2 9" xfId="18498" xr:uid="{CCCB2226-5C0B-4718-B54F-E25DB671887B}"/>
    <cellStyle name="Comma 28 2 3" xfId="3763" xr:uid="{96A1C056-6B1D-497B-90E1-FBA4A9F8C070}"/>
    <cellStyle name="Comma 28 2 3 2" xfId="7903" xr:uid="{8B1DEC89-A537-4004-A97D-DCCB54563E10}"/>
    <cellStyle name="Comma 28 2 3 2 2" xfId="15843" xr:uid="{616EF71F-F526-4323-9C41-7C454AAAB98A}"/>
    <cellStyle name="Comma 28 2 3 2 2 2" xfId="24859" xr:uid="{41BC81B2-37C9-4087-9B0D-04B549E275FA}"/>
    <cellStyle name="Comma 28 2 3 2 3" xfId="11853" xr:uid="{E7DBF5D0-7227-4130-938D-5D8FE21ED2E4}"/>
    <cellStyle name="Comma 28 2 3 2 4" xfId="20919" xr:uid="{60A7C7A6-4433-4482-A258-AA05D5ECEE79}"/>
    <cellStyle name="Comma 28 2 3 3" xfId="5545" xr:uid="{83530526-731D-41A0-94A9-63CDDAC5A284}"/>
    <cellStyle name="Comma 28 2 3 3 2" xfId="13655" xr:uid="{432CA690-AD64-4CA0-9485-6A8D6ED3A928}"/>
    <cellStyle name="Comma 28 2 3 3 3" xfId="22677" xr:uid="{C460EEB0-E990-4846-9EE9-89EBC7A66E7B}"/>
    <cellStyle name="Comma 28 2 3 4" xfId="9868" xr:uid="{0806ADF6-F706-411D-9B2D-F709E5023514}"/>
    <cellStyle name="Comma 28 2 3 5" xfId="18934" xr:uid="{1C241433-0554-4547-9EED-707D667952CC}"/>
    <cellStyle name="Comma 28 2 4" xfId="2757" xr:uid="{2F6C0761-29B3-4503-9556-A8D5EC8C9891}"/>
    <cellStyle name="Comma 28 2 4 2" xfId="6959" xr:uid="{8E343CB3-54AF-4DCE-9500-297D460AB3CB}"/>
    <cellStyle name="Comma 28 2 4 2 2" xfId="15079" xr:uid="{3AE3BFE3-05A0-4CED-A8D7-589912F51EE9}"/>
    <cellStyle name="Comma 28 2 4 2 3" xfId="24098" xr:uid="{B1909299-6D58-473A-8428-5EFE05C18C73}"/>
    <cellStyle name="Comma 28 2 4 3" xfId="10985" xr:uid="{1DAE83F4-E712-4F13-A536-E7A4769F803B}"/>
    <cellStyle name="Comma 28 2 4 4" xfId="20051" xr:uid="{197E14EA-1B40-4846-8128-C798B8540BE3}"/>
    <cellStyle name="Comma 28 2 5" xfId="6082" xr:uid="{B13268DD-D1D7-48E5-BBF0-6C30BEE6FE80}"/>
    <cellStyle name="Comma 28 2 5 2" xfId="14364" xr:uid="{9CC0EF06-9773-462C-98D7-3E924199662E}"/>
    <cellStyle name="Comma 28 2 5 2 2" xfId="23386" xr:uid="{CE739144-CFC4-4D7D-87C3-B194E67B6C9C}"/>
    <cellStyle name="Comma 28 2 5 3" xfId="10310" xr:uid="{53E41AE6-F32A-4FEE-95F0-4B8AF4E30E7A}"/>
    <cellStyle name="Comma 28 2 5 4" xfId="19376" xr:uid="{91B51161-B40A-400A-8436-930D0FEB3B67}"/>
    <cellStyle name="Comma 28 2 6" xfId="4676" xr:uid="{A8FFAD2F-5315-440B-A0BB-A137A9FA4B32}"/>
    <cellStyle name="Comma 28 2 6 2" xfId="12660" xr:uid="{B1260C26-A949-49F2-AE5C-5F64E4832105}"/>
    <cellStyle name="Comma 28 2 6 3" xfId="21695" xr:uid="{F01C1F74-2338-4648-9990-4C5F4CE76E80}"/>
    <cellStyle name="Comma 28 2 7" xfId="12957" xr:uid="{DA2FFBB0-7AE7-49DB-9B29-AE48CDB4C960}"/>
    <cellStyle name="Comma 28 2 7 2" xfId="21985" xr:uid="{94E4C173-9048-42D6-9628-469FF1315497}"/>
    <cellStyle name="Comma 28 2 8" xfId="15182" xr:uid="{2101610A-832D-4077-88C8-D200F475774D}"/>
    <cellStyle name="Comma 28 2 8 2" xfId="26817" xr:uid="{8512DD81-39E0-4650-9259-ED8C9F7F1C46}"/>
    <cellStyle name="Comma 28 2 8 3" xfId="24199" xr:uid="{5D42CD0D-F4BF-4708-8B30-5FB565AADA4D}"/>
    <cellStyle name="Comma 28 2 9" xfId="9000" xr:uid="{7D33182A-479A-453E-A6F4-50EE8212195B}"/>
    <cellStyle name="Comma 28 3" xfId="1556" xr:uid="{178A0415-C06E-437B-9B7E-6D7BC48EE3E4}"/>
    <cellStyle name="Comma 28 3 2" xfId="1968" xr:uid="{E0CA2F72-0FF6-4853-ADFA-5E68B582C3F5}"/>
    <cellStyle name="Comma 28 3 2 2" xfId="4059" xr:uid="{437BFA0D-511B-447C-89EA-88D6868BAE1B}"/>
    <cellStyle name="Comma 28 3 2 2 2" xfId="8196" xr:uid="{001B96E9-507D-4C7E-B10E-B9A08B7B4FEA}"/>
    <cellStyle name="Comma 28 3 2 2 2 2" xfId="16137" xr:uid="{52F86BF8-34CE-4C14-96CB-DFB7C29542E4}"/>
    <cellStyle name="Comma 28 3 2 2 2 2 2" xfId="25153" xr:uid="{6807A931-EE1A-47A1-8CFE-E200F5601503}"/>
    <cellStyle name="Comma 28 3 2 2 2 3" xfId="12041" xr:uid="{2040B559-2222-4B72-A5DE-3D301278F271}"/>
    <cellStyle name="Comma 28 3 2 2 2 4" xfId="21107" xr:uid="{EBB30C0B-022D-4EC0-93C9-85026D96D73B}"/>
    <cellStyle name="Comma 28 3 2 2 3" xfId="5733" xr:uid="{318D07F5-5867-4800-8A81-B00CCC3FF3F7}"/>
    <cellStyle name="Comma 28 3 2 2 3 2" xfId="13949" xr:uid="{481ECBBB-3E4C-4275-B4E3-6FAF2900E0F5}"/>
    <cellStyle name="Comma 28 3 2 2 3 3" xfId="22971" xr:uid="{88941A1F-D9E1-4C9A-96C6-2E96E6E60FB3}"/>
    <cellStyle name="Comma 28 3 2 2 4" xfId="10056" xr:uid="{4D5E13A1-FAC6-4377-85DC-544100A76168}"/>
    <cellStyle name="Comma 28 3 2 2 5" xfId="19122" xr:uid="{0997B6A9-17EF-4AE3-BAD8-B6622B0D7F92}"/>
    <cellStyle name="Comma 28 3 2 3" xfId="3352" xr:uid="{C5F4FAEC-2458-44B2-94CD-261F848DCCAF}"/>
    <cellStyle name="Comma 28 3 2 3 2" xfId="7554" xr:uid="{1D4D9B0D-B8A3-4D50-9DAF-DB6C64B445BE}"/>
    <cellStyle name="Comma 28 3 2 3 2 2" xfId="15466" xr:uid="{9CAA65C6-F96E-42CB-8A75-0B8E04764D7A}"/>
    <cellStyle name="Comma 28 3 2 3 2 3" xfId="24482" xr:uid="{2BE2D88A-9A14-4031-9197-FA5D472BB61B}"/>
    <cellStyle name="Comma 28 3 2 3 3" xfId="11580" xr:uid="{8F029E51-9114-4B3E-AD12-D17B6B3DBB1C}"/>
    <cellStyle name="Comma 28 3 2 3 4" xfId="20646" xr:uid="{CCD694C9-4FD7-410C-9CA3-C383BDB397F1}"/>
    <cellStyle name="Comma 28 3 2 4" xfId="6380" xr:uid="{9130BF64-98C9-496B-907A-033E10BAD3FD}"/>
    <cellStyle name="Comma 28 3 2 4 2" xfId="14658" xr:uid="{FC68FCAF-CAE9-43E8-8EE4-756928EE356D}"/>
    <cellStyle name="Comma 28 3 2 4 2 2" xfId="23680" xr:uid="{B483BFDC-1D27-4DF7-A3B6-2ACE260D88CA}"/>
    <cellStyle name="Comma 28 3 2 4 3" xfId="10498" xr:uid="{2A4E07F4-9DAA-48F3-BC80-878245F3BF04}"/>
    <cellStyle name="Comma 28 3 2 4 4" xfId="19564" xr:uid="{D1226C5F-F0BF-4C3F-BA59-55C24889C499}"/>
    <cellStyle name="Comma 28 3 2 5" xfId="5271" xr:uid="{91C0C6D0-18CE-4041-B568-A077CC143B7C}"/>
    <cellStyle name="Comma 28 3 2 5 2" xfId="13187" xr:uid="{9A0A6F4C-47F1-43EA-8B4E-74E7839A8875}"/>
    <cellStyle name="Comma 28 3 2 5 3" xfId="22210" xr:uid="{AAAC9544-1496-492B-8714-59359FBEEAF9}"/>
    <cellStyle name="Comma 28 3 2 6" xfId="16860" xr:uid="{59C5A565-78BB-46DC-948D-4FEE6E027694}"/>
    <cellStyle name="Comma 28 3 2 6 2" xfId="25879" xr:uid="{19D87A26-4296-4A00-A7F7-6EA4CFC03745}"/>
    <cellStyle name="Comma 28 3 2 7" xfId="9595" xr:uid="{CFD85BDD-ACD4-415A-917F-2A2744C4B20A}"/>
    <cellStyle name="Comma 28 3 2 8" xfId="18661" xr:uid="{4D3F0E15-BFAC-4917-9EFE-6CC51DAAB5B1}"/>
    <cellStyle name="Comma 28 3 3" xfId="3874" xr:uid="{85AB222B-BFA1-4C92-A047-DB96AB940E21}"/>
    <cellStyle name="Comma 28 3 3 2" xfId="8012" xr:uid="{B5E0C388-1B11-42D1-9796-A7F7E809936A}"/>
    <cellStyle name="Comma 28 3 3 2 2" xfId="15953" xr:uid="{271488C1-84AD-4233-ADE4-3C763F6C886E}"/>
    <cellStyle name="Comma 28 3 3 2 2 2" xfId="24969" xr:uid="{1A9AA171-35E6-4402-9F2C-54F0A0F8A4FF}"/>
    <cellStyle name="Comma 28 3 3 2 3" xfId="11920" xr:uid="{DCEE0900-A6C6-443D-B396-638C44944BDA}"/>
    <cellStyle name="Comma 28 3 3 2 4" xfId="20986" xr:uid="{6B638D03-6DA6-4302-BCC8-54D0309F437B}"/>
    <cellStyle name="Comma 28 3 3 3" xfId="5612" xr:uid="{4C2E2493-B762-4935-B806-41A88D8D61C4}"/>
    <cellStyle name="Comma 28 3 3 3 2" xfId="13765" xr:uid="{41FC125C-8735-4322-AF6E-D703C5CAEB4A}"/>
    <cellStyle name="Comma 28 3 3 3 3" xfId="22787" xr:uid="{82411D98-4009-479A-9521-6C2CD94362A4}"/>
    <cellStyle name="Comma 28 3 3 4" xfId="9935" xr:uid="{16A7CCC9-A006-4CD5-987B-8F106C7D0F54}"/>
    <cellStyle name="Comma 28 3 3 5" xfId="19001" xr:uid="{8C111ACC-F276-4BA5-A18A-A4B26E12D82E}"/>
    <cellStyle name="Comma 28 3 4" xfId="3027" xr:uid="{C2222BDF-14E8-4AD4-A236-A6795EECC79E}"/>
    <cellStyle name="Comma 28 3 4 2" xfId="7229" xr:uid="{F0478119-4FBC-4FD8-9AEB-A20186AE8C59}"/>
    <cellStyle name="Comma 28 3 4 2 2" xfId="15245" xr:uid="{8AE35EF0-19C6-42EC-A663-81A59CED8854}"/>
    <cellStyle name="Comma 28 3 4 2 3" xfId="24263" xr:uid="{54575E23-91D8-4013-B99E-EB3C0CADA5C9}"/>
    <cellStyle name="Comma 28 3 4 3" xfId="11255" xr:uid="{50A12644-29BE-417A-9C45-BB0C68260669}"/>
    <cellStyle name="Comma 28 3 4 4" xfId="20321" xr:uid="{F3E16235-6347-4DE3-AF00-52FF6C8CE474}"/>
    <cellStyle name="Comma 28 3 5" xfId="6193" xr:uid="{A1012E86-64E3-4465-83F3-4448EA2B4C2D}"/>
    <cellStyle name="Comma 28 3 5 2" xfId="14474" xr:uid="{3D7EC1F9-B2B8-47FF-8E1C-7C166194F764}"/>
    <cellStyle name="Comma 28 3 5 2 2" xfId="23496" xr:uid="{8E4C3097-2034-4D69-99D8-1C76A48B6931}"/>
    <cellStyle name="Comma 28 3 5 3" xfId="10377" xr:uid="{1431A8FB-65BE-4A86-A6D5-A959BDC453FE}"/>
    <cellStyle name="Comma 28 3 5 4" xfId="19443" xr:uid="{553AF2C8-E4FB-4AC6-BFD6-500A272E7789}"/>
    <cellStyle name="Comma 28 3 6" xfId="4946" xr:uid="{1EF0F6AA-6E84-429A-B309-594511D3D771}"/>
    <cellStyle name="Comma 28 3 6 2" xfId="12893" xr:uid="{0A753109-73C2-4852-8EB5-57576A20E265}"/>
    <cellStyle name="Comma 28 3 6 3" xfId="21922" xr:uid="{10755508-2009-49E3-A92F-ED20C1970CC3}"/>
    <cellStyle name="Comma 28 3 7" xfId="16533" xr:uid="{D8B07DBD-BC79-4BF9-BCD1-031EEB67942A}"/>
    <cellStyle name="Comma 28 3 7 2" xfId="25554" xr:uid="{A928567C-0A33-4242-B05E-D68443A605EB}"/>
    <cellStyle name="Comma 28 3 8" xfId="9270" xr:uid="{987B5C84-6257-4C92-A98F-AF3A338B3DBF}"/>
    <cellStyle name="Comma 28 3 9" xfId="18336" xr:uid="{A176AAB7-F898-4532-A884-53F4004204FA}"/>
    <cellStyle name="Comma 28 4" xfId="3717" xr:uid="{51D46BAF-E3B2-4073-A162-59A5188BB31B}"/>
    <cellStyle name="Comma 28 4 2" xfId="7857" xr:uid="{08BA0636-2916-46C4-8827-93A6D1A8D3AA}"/>
    <cellStyle name="Comma 28 4 2 2" xfId="15797" xr:uid="{0ECA8E25-89E3-4C4A-9B61-833DBE908E1B}"/>
    <cellStyle name="Comma 28 4 2 2 2" xfId="24813" xr:uid="{71FC02F3-CDD4-4E52-835F-AA1BC584A6E9}"/>
    <cellStyle name="Comma 28 4 2 3" xfId="11808" xr:uid="{0FD00FB7-4E32-4B6E-83C1-0ED743F975F5}"/>
    <cellStyle name="Comma 28 4 2 4" xfId="20874" xr:uid="{56D76655-ADA9-4A4E-824E-1F546CE6536A}"/>
    <cellStyle name="Comma 28 4 3" xfId="5500" xr:uid="{9728C023-91F6-4F62-9D58-9C7B6322D4E2}"/>
    <cellStyle name="Comma 28 4 3 2" xfId="13609" xr:uid="{2D2A4862-2BB1-494D-9812-AA6F0F150C5E}"/>
    <cellStyle name="Comma 28 4 3 3" xfId="22631" xr:uid="{936CBB0B-7211-411D-A679-F875BB7AD440}"/>
    <cellStyle name="Comma 28 4 4" xfId="9823" xr:uid="{6BA2AC13-2BCA-4718-8422-D95FC7510C9D}"/>
    <cellStyle name="Comma 28 4 5" xfId="18889" xr:uid="{9A6FAD8E-C20E-4129-9CA6-E762DF1C0209}"/>
    <cellStyle name="Comma 28 5" xfId="2597" xr:uid="{D3F77FBA-4FFF-4307-B15D-D4F7A01E50C9}"/>
    <cellStyle name="Comma 28 5 2" xfId="6799" xr:uid="{D2E6E01D-F1E6-4D9A-96E9-1C363A5CA197}"/>
    <cellStyle name="Comma 28 5 2 2" xfId="14983" xr:uid="{6B2A6AC7-9003-4D45-B661-701D7B6277C1}"/>
    <cellStyle name="Comma 28 5 2 3" xfId="24003" xr:uid="{1DE8AD46-7F55-4335-8B1B-CE8A2BBECBBA}"/>
    <cellStyle name="Comma 28 5 3" xfId="10825" xr:uid="{CE2867C9-E1E9-4744-9FFE-79EF1F15EBE6}"/>
    <cellStyle name="Comma 28 5 4" xfId="19891" xr:uid="{377F85BB-D75B-4B2E-86E7-AD74F97B9F36}"/>
    <cellStyle name="Comma 28 6" xfId="6036" xr:uid="{2D96981B-7474-4CCC-AA95-5BEBB52279F1}"/>
    <cellStyle name="Comma 28 6 2" xfId="14318" xr:uid="{0F028E3F-50FD-41E1-A472-00AA8D440288}"/>
    <cellStyle name="Comma 28 6 2 2" xfId="23340" xr:uid="{45E5A94C-608A-4168-8942-0C7F696BC515}"/>
    <cellStyle name="Comma 28 6 3" xfId="10265" xr:uid="{C2717683-8A53-4C24-80B2-A3B6F219B44B}"/>
    <cellStyle name="Comma 28 6 4" xfId="19331" xr:uid="{070B97C7-CA72-4F43-A8BB-F0F03244BD62}"/>
    <cellStyle name="Comma 28 7" xfId="4516" xr:uid="{E74F9DBD-11E0-4E1E-8A4D-CEC7BF20C4A4}"/>
    <cellStyle name="Comma 28 7 2" xfId="12561" xr:uid="{248824D9-F2E1-42A2-B5D6-E6BEF7BB5BE1}"/>
    <cellStyle name="Comma 28 7 3" xfId="21598" xr:uid="{A11EAB15-D851-484C-B2DE-BC517BBEF2EE}"/>
    <cellStyle name="Comma 28 8" xfId="15042" xr:uid="{03C9DD9F-89F5-4748-9BF8-D25FB6277216}"/>
    <cellStyle name="Comma 28 8 2" xfId="24060" xr:uid="{146C17D8-A33E-47C0-9BA0-AC57404E0BE5}"/>
    <cellStyle name="Comma 28 9" xfId="12731" xr:uid="{63A0D65E-7A63-4C68-B33E-1C98C25078CE}"/>
    <cellStyle name="Comma 28 9 2" xfId="25388" xr:uid="{4C699FF5-C6E9-4E8B-BFAB-805F00BFE573}"/>
    <cellStyle name="Comma 28 9 3" xfId="21765" xr:uid="{C21CAF8B-9309-444D-BFE5-BE4738EAE5C7}"/>
    <cellStyle name="Comma 29" xfId="847" xr:uid="{58A267CD-12D2-4369-82CE-F2AC8981FD1F}"/>
    <cellStyle name="Comma 29 10" xfId="8742" xr:uid="{1EF15751-AED1-418C-BC93-5629E036B4C2}"/>
    <cellStyle name="Comma 29 11" xfId="17808" xr:uid="{68F37D47-2006-4BFF-B508-EF407493FA28}"/>
    <cellStyle name="Comma 29 2" xfId="1086" xr:uid="{798C9C0E-CB4F-4289-81CE-8892E13FD513}"/>
    <cellStyle name="Comma 29 2 10" xfId="17968" xr:uid="{A1DA01DD-FF82-48DE-B9BE-7125BB634F5D}"/>
    <cellStyle name="Comma 29 2 2" xfId="1621" xr:uid="{A5C343FC-331D-4D73-B870-EE1124C88A28}"/>
    <cellStyle name="Comma 29 2 2 2" xfId="1991" xr:uid="{67E62CBE-5709-4407-AAAE-FEBAFB54EC84}"/>
    <cellStyle name="Comma 29 2 2 2 2" xfId="4082" xr:uid="{E8D4D5B7-7482-4331-8ECF-F2A31968CA95}"/>
    <cellStyle name="Comma 29 2 2 2 2 2" xfId="8219" xr:uid="{60B1069C-C259-4A07-9A27-8519C399FE31}"/>
    <cellStyle name="Comma 29 2 2 2 2 2 2" xfId="16160" xr:uid="{6B1995C2-4B7A-4BA6-853F-BBA89019CD6F}"/>
    <cellStyle name="Comma 29 2 2 2 2 2 2 2" xfId="25176" xr:uid="{DC640564-D9D3-4EC7-8127-8940146029C0}"/>
    <cellStyle name="Comma 29 2 2 2 2 2 3" xfId="12063" xr:uid="{C992B865-5813-4BCE-BBC9-E64BE20761EC}"/>
    <cellStyle name="Comma 29 2 2 2 2 2 4" xfId="21129" xr:uid="{82FB61A4-D931-4A47-8443-50CDFE500521}"/>
    <cellStyle name="Comma 29 2 2 2 2 3" xfId="5755" xr:uid="{EBFAEAD4-2BD6-4C71-A750-ABE489CBDA1F}"/>
    <cellStyle name="Comma 29 2 2 2 2 3 2" xfId="13972" xr:uid="{5B2FB34F-7B01-450C-B665-3F99CF54D953}"/>
    <cellStyle name="Comma 29 2 2 2 2 3 3" xfId="22994" xr:uid="{9C570EC8-93E5-4728-9222-AA1578A5296A}"/>
    <cellStyle name="Comma 29 2 2 2 2 4" xfId="10078" xr:uid="{F01F1A31-4518-48C9-A877-B93C430160B1}"/>
    <cellStyle name="Comma 29 2 2 2 2 5" xfId="19144" xr:uid="{865A96DB-588B-411B-B649-4D3CC58B13D9}"/>
    <cellStyle name="Comma 29 2 2 2 3" xfId="3374" xr:uid="{59B65C85-7837-42F7-9E74-0AB4A8321D0D}"/>
    <cellStyle name="Comma 29 2 2 2 3 2" xfId="7576" xr:uid="{73522E08-E6DC-4872-B4C9-1512535C8E40}"/>
    <cellStyle name="Comma 29 2 2 2 3 2 2" xfId="15488" xr:uid="{F6DB7EE2-7208-4A23-A5CC-0CBD385E7507}"/>
    <cellStyle name="Comma 29 2 2 2 3 2 3" xfId="24504" xr:uid="{A79AB677-659D-476D-8138-F274C69B1D0E}"/>
    <cellStyle name="Comma 29 2 2 2 3 3" xfId="11602" xr:uid="{353CCF60-0D28-4FDB-83C7-1449010C1EDB}"/>
    <cellStyle name="Comma 29 2 2 2 3 4" xfId="20668" xr:uid="{F54866A5-08BA-4C55-9CFB-9722377BD700}"/>
    <cellStyle name="Comma 29 2 2 2 4" xfId="6403" xr:uid="{9C2D33A8-EAF4-4B1F-A9D8-FD9BA728834A}"/>
    <cellStyle name="Comma 29 2 2 2 4 2" xfId="14681" xr:uid="{CB5D2FC9-0E3F-4F32-B039-3961BB58BDCB}"/>
    <cellStyle name="Comma 29 2 2 2 4 2 2" xfId="23703" xr:uid="{D19DB677-347D-4580-9361-6F4BEED5E4C0}"/>
    <cellStyle name="Comma 29 2 2 2 4 3" xfId="10520" xr:uid="{371E8E7E-1DF7-4B96-B5C0-282B3D25682D}"/>
    <cellStyle name="Comma 29 2 2 2 4 4" xfId="19586" xr:uid="{10E75879-2949-4491-A6D7-3DCCDFB27F8F}"/>
    <cellStyle name="Comma 29 2 2 2 5" xfId="5293" xr:uid="{E14465FC-82A3-4381-930F-CB2CC0E4EF3B}"/>
    <cellStyle name="Comma 29 2 2 2 5 2" xfId="13210" xr:uid="{4E00807C-CFDD-455F-841B-B8B89A0CD625}"/>
    <cellStyle name="Comma 29 2 2 2 5 3" xfId="22233" xr:uid="{999DB8C3-844B-4B02-8392-0823DD2DFBC0}"/>
    <cellStyle name="Comma 29 2 2 2 6" xfId="16882" xr:uid="{66A4F0B0-B459-42D3-B7A9-0FD8BBDF3385}"/>
    <cellStyle name="Comma 29 2 2 2 6 2" xfId="25901" xr:uid="{298C1F07-E03C-4EB9-85D1-55E5D9BF010D}"/>
    <cellStyle name="Comma 29 2 2 2 7" xfId="9617" xr:uid="{AB887DF9-36E1-4A91-A947-BFEA14435029}"/>
    <cellStyle name="Comma 29 2 2 2 8" xfId="18683" xr:uid="{C4036B5A-A19D-42EB-ABE6-AC79C6D5A329}"/>
    <cellStyle name="Comma 29 2 2 3" xfId="3897" xr:uid="{6FAC1D0F-A91E-499C-9673-4728CB671682}"/>
    <cellStyle name="Comma 29 2 2 3 2" xfId="8035" xr:uid="{3B42AD16-5C31-4A16-B646-F5702F1D4D96}"/>
    <cellStyle name="Comma 29 2 2 3 2 2" xfId="15976" xr:uid="{17E2B50F-292F-4219-B3CF-75FBCEBE384E}"/>
    <cellStyle name="Comma 29 2 2 3 2 2 2" xfId="24992" xr:uid="{58612900-C91E-4545-8F94-959D2414E051}"/>
    <cellStyle name="Comma 29 2 2 3 2 3" xfId="11942" xr:uid="{307AF5AE-1137-40A9-88F3-64CDACBE000A}"/>
    <cellStyle name="Comma 29 2 2 3 2 4" xfId="21008" xr:uid="{95102F4D-439F-4355-B963-0B4295D888F9}"/>
    <cellStyle name="Comma 29 2 2 3 3" xfId="5634" xr:uid="{DE3B5075-1D01-4AF6-BCEE-4BEF3D2E3790}"/>
    <cellStyle name="Comma 29 2 2 3 3 2" xfId="13788" xr:uid="{46E109B6-5A55-49B4-87EA-31B26993DC80}"/>
    <cellStyle name="Comma 29 2 2 3 3 3" xfId="22810" xr:uid="{E2F4A74D-03F0-467C-82B0-4E85EEABA75E}"/>
    <cellStyle name="Comma 29 2 2 3 4" xfId="9957" xr:uid="{78A78E11-F91D-4651-BC92-D4A0A58426F0}"/>
    <cellStyle name="Comma 29 2 2 3 5" xfId="19023" xr:uid="{0C2774C7-C85F-4D82-996F-28BE9486D1B6}"/>
    <cellStyle name="Comma 29 2 2 4" xfId="3091" xr:uid="{993AE181-93AD-41A8-8E70-4754C5F7CCBD}"/>
    <cellStyle name="Comma 29 2 2 4 2" xfId="7293" xr:uid="{FD2974AF-A3CD-4FC9-A003-0CF7908CEAE2}"/>
    <cellStyle name="Comma 29 2 2 4 2 2" xfId="15283" xr:uid="{286ECE74-E8D1-4465-B7D5-0DFC9D42E823}"/>
    <cellStyle name="Comma 29 2 2 4 2 3" xfId="24301" xr:uid="{9DB3C956-FD26-4C77-938A-9469B1B4DA3B}"/>
    <cellStyle name="Comma 29 2 2 4 3" xfId="11319" xr:uid="{56CCB81C-2BE1-49FD-9C9D-A7E7634682BF}"/>
    <cellStyle name="Comma 29 2 2 4 4" xfId="20385" xr:uid="{AB1C9405-07A2-4D78-904D-658E151B2BEB}"/>
    <cellStyle name="Comma 29 2 2 5" xfId="6217" xr:uid="{40626310-4F34-4D02-A077-68842634205A}"/>
    <cellStyle name="Comma 29 2 2 5 2" xfId="14497" xr:uid="{FC3A4C59-65F5-4BD0-9DD4-B496072ADDC4}"/>
    <cellStyle name="Comma 29 2 2 5 2 2" xfId="23519" xr:uid="{C3BFBF8D-165C-49D4-9557-8D0867E05871}"/>
    <cellStyle name="Comma 29 2 2 5 3" xfId="10399" xr:uid="{BED3625E-26CB-4BF7-9212-B28240B5379D}"/>
    <cellStyle name="Comma 29 2 2 5 4" xfId="19465" xr:uid="{30009B4C-63F1-43B6-9C26-419DCA3412B0}"/>
    <cellStyle name="Comma 29 2 2 6" xfId="5010" xr:uid="{F6FD6878-60E4-4606-9023-BD595C914219}"/>
    <cellStyle name="Comma 29 2 2 6 2" xfId="12927" xr:uid="{10393AD5-04F3-4B82-B45B-886CFD8F9BF8}"/>
    <cellStyle name="Comma 29 2 2 6 3" xfId="21955" xr:uid="{FFBF8E7B-4C63-4C16-AE9C-A2656994B95C}"/>
    <cellStyle name="Comma 29 2 2 7" xfId="16597" xr:uid="{42A3AC11-482B-49B9-96AF-CAA02E954990}"/>
    <cellStyle name="Comma 29 2 2 7 2" xfId="25618" xr:uid="{CD2CD728-3D9D-49FF-A1FA-E656312D6DE2}"/>
    <cellStyle name="Comma 29 2 2 8" xfId="9334" xr:uid="{CBF86D50-8A10-4B53-9168-7DC9271284D6}"/>
    <cellStyle name="Comma 29 2 2 9" xfId="18400" xr:uid="{2A6C953D-FD33-45A2-A8A3-215961334CFF}"/>
    <cellStyle name="Comma 29 2 3" xfId="3740" xr:uid="{F9928030-36CF-43D5-9EC6-E3BAAD8AFF83}"/>
    <cellStyle name="Comma 29 2 3 2" xfId="7880" xr:uid="{2F7C3E82-DAF7-4E8A-922C-5EB33C330A46}"/>
    <cellStyle name="Comma 29 2 3 2 2" xfId="15820" xr:uid="{55486E0A-6C39-43D2-9EAE-F936BB825E6B}"/>
    <cellStyle name="Comma 29 2 3 2 2 2" xfId="24836" xr:uid="{A579F24D-0270-4239-9050-3E3AD8B70BDA}"/>
    <cellStyle name="Comma 29 2 3 2 3" xfId="11830" xr:uid="{69C68E8A-8D3C-46C2-B74F-063D0612DFD0}"/>
    <cellStyle name="Comma 29 2 3 2 4" xfId="20896" xr:uid="{C4795478-88F3-46B8-8406-F6665D887419}"/>
    <cellStyle name="Comma 29 2 3 3" xfId="5522" xr:uid="{399265FB-3751-4537-BA9B-2F12495B2E84}"/>
    <cellStyle name="Comma 29 2 3 3 2" xfId="13632" xr:uid="{AE57DCC4-A415-48FD-A68E-49465DDABE2C}"/>
    <cellStyle name="Comma 29 2 3 3 3" xfId="22654" xr:uid="{FA411C28-AE26-46DA-B54C-948B3C333C92}"/>
    <cellStyle name="Comma 29 2 3 4" xfId="9845" xr:uid="{9C26D25D-4431-4A7E-9F98-9E0C081A9EBF}"/>
    <cellStyle name="Comma 29 2 3 5" xfId="18911" xr:uid="{334CFC70-9A56-4B47-9D72-9C67C52AC0D9}"/>
    <cellStyle name="Comma 29 2 4" xfId="2659" xr:uid="{5C092452-99B0-4FA7-B89B-EE9F614EFFAA}"/>
    <cellStyle name="Comma 29 2 4 2" xfId="6861" xr:uid="{BD5A3F1A-EEA9-4735-AFCE-1FCFA475C93A}"/>
    <cellStyle name="Comma 29 2 4 2 2" xfId="15018" xr:uid="{7D4C6A05-8B04-42BC-89EE-FFCF06AB4181}"/>
    <cellStyle name="Comma 29 2 4 2 3" xfId="24037" xr:uid="{7AAFE17B-080B-4536-91AA-95571312C156}"/>
    <cellStyle name="Comma 29 2 4 3" xfId="10887" xr:uid="{C8650F83-BF64-4648-81FB-BF9767CEC718}"/>
    <cellStyle name="Comma 29 2 4 4" xfId="19953" xr:uid="{7DAD8562-AB2A-40D6-8081-E2396017333A}"/>
    <cellStyle name="Comma 29 2 5" xfId="6059" xr:uid="{C82E0656-B284-4ED2-83CC-E33025A0A1DC}"/>
    <cellStyle name="Comma 29 2 5 2" xfId="14341" xr:uid="{C1F78EBC-77CE-470F-8CE3-7A7370363649}"/>
    <cellStyle name="Comma 29 2 5 2 2" xfId="23363" xr:uid="{1DDC626A-73C3-4532-BF4B-E0EE1700A521}"/>
    <cellStyle name="Comma 29 2 5 3" xfId="10287" xr:uid="{6F23AD0E-DFB5-4C0F-8BCE-0564B2B933B4}"/>
    <cellStyle name="Comma 29 2 5 4" xfId="19353" xr:uid="{465E8022-C7FD-422E-A3BC-B127C0F086EF}"/>
    <cellStyle name="Comma 29 2 6" xfId="4578" xr:uid="{2EB2BD9F-246A-42C8-93D1-6846D7AF3143}"/>
    <cellStyle name="Comma 29 2 6 2" xfId="12598" xr:uid="{3AD33AA6-D28E-45F3-82FB-D1401AAAD04F}"/>
    <cellStyle name="Comma 29 2 6 3" xfId="21635" xr:uid="{7B1D3E80-757D-4ED6-A580-96F1EC53D5EE}"/>
    <cellStyle name="Comma 29 2 7" xfId="13029" xr:uid="{FC20EB0C-D841-414A-9189-30A547925520}"/>
    <cellStyle name="Comma 29 2 7 2" xfId="22056" xr:uid="{2B99832B-645A-4DDD-8563-6E8E504E9E0A}"/>
    <cellStyle name="Comma 29 2 8" xfId="15015" xr:uid="{3E3D04F5-CA87-4CB1-93E5-D2AFA9731181}"/>
    <cellStyle name="Comma 29 2 8 2" xfId="26805" xr:uid="{5922EBA8-D1EA-475D-B269-34D57B35B16F}"/>
    <cellStyle name="Comma 29 2 8 3" xfId="24035" xr:uid="{3D9426AB-4881-433C-B061-256BE3AD99ED}"/>
    <cellStyle name="Comma 29 2 9" xfId="8902" xr:uid="{EEEE8798-C199-4C90-966F-C6CD8F698BC9}"/>
    <cellStyle name="Comma 29 3" xfId="1451" xr:uid="{5A95EB2A-84A5-428B-AFA2-E425635B5C9C}"/>
    <cellStyle name="Comma 29 3 2" xfId="1937" xr:uid="{20CA482B-3107-43A6-B40A-54C081A5159A}"/>
    <cellStyle name="Comma 29 3 2 2" xfId="4028" xr:uid="{E756BFF8-431D-4D26-9174-F1C19B40AC63}"/>
    <cellStyle name="Comma 29 3 2 2 2" xfId="8165" xr:uid="{832459DF-4B3F-484A-9D5E-D98B8CBF66C1}"/>
    <cellStyle name="Comma 29 3 2 2 2 2" xfId="16106" xr:uid="{082DD58A-BC83-4F93-A531-E6027CABB325}"/>
    <cellStyle name="Comma 29 3 2 2 2 2 2" xfId="25122" xr:uid="{BC0189A0-E382-4B02-BFF3-67B0317105AE}"/>
    <cellStyle name="Comma 29 3 2 2 2 3" xfId="12018" xr:uid="{DB8A9FC7-8B82-415C-8A0B-C55357BFA535}"/>
    <cellStyle name="Comma 29 3 2 2 2 4" xfId="21084" xr:uid="{4887DD74-82D8-43DF-A8A1-006419B2FE65}"/>
    <cellStyle name="Comma 29 3 2 2 3" xfId="5710" xr:uid="{BE161A3C-1D21-488B-A07A-4451522D4562}"/>
    <cellStyle name="Comma 29 3 2 2 3 2" xfId="13918" xr:uid="{2675E7D2-05CB-4563-8DF1-DA6E94782FCC}"/>
    <cellStyle name="Comma 29 3 2 2 3 3" xfId="22940" xr:uid="{386CF230-0000-4781-BE72-435F2EE9CEEC}"/>
    <cellStyle name="Comma 29 3 2 2 4" xfId="10033" xr:uid="{4B70B6A1-8E56-492D-88D9-192636557FEC}"/>
    <cellStyle name="Comma 29 3 2 2 5" xfId="19099" xr:uid="{D2031C34-061F-4969-98CA-9CECD1E11EBC}"/>
    <cellStyle name="Comma 29 3 2 3" xfId="3329" xr:uid="{D513A6ED-FBAA-4A43-8F62-4BB10EA4ED2B}"/>
    <cellStyle name="Comma 29 3 2 3 2" xfId="7531" xr:uid="{DE41CC45-38CC-404D-8391-CAA599F5802F}"/>
    <cellStyle name="Comma 29 3 2 3 2 2" xfId="15443" xr:uid="{7B938FE6-CFF3-400E-87B4-B5DC35F27848}"/>
    <cellStyle name="Comma 29 3 2 3 2 3" xfId="24459" xr:uid="{1E1DD9C6-AFB8-4776-AB84-F782FC301DCF}"/>
    <cellStyle name="Comma 29 3 2 3 3" xfId="11557" xr:uid="{FFD4DE32-0EA2-43A1-BA6D-F27B15788983}"/>
    <cellStyle name="Comma 29 3 2 3 4" xfId="20623" xr:uid="{618AA3F4-A3E6-49BE-98CD-7C6662B81F15}"/>
    <cellStyle name="Comma 29 3 2 4" xfId="6349" xr:uid="{825EE9D7-951E-42D6-A8C6-51F329D1916F}"/>
    <cellStyle name="Comma 29 3 2 4 2" xfId="14627" xr:uid="{3972CDB2-90C2-49B2-B12E-F50D8616E87C}"/>
    <cellStyle name="Comma 29 3 2 4 2 2" xfId="23649" xr:uid="{9563F237-D1F1-4758-A280-B3E13A69638C}"/>
    <cellStyle name="Comma 29 3 2 4 3" xfId="10475" xr:uid="{376FC10E-FEC7-445B-B508-062BCE565843}"/>
    <cellStyle name="Comma 29 3 2 4 4" xfId="19541" xr:uid="{F0042772-31F2-494C-BBC3-70F7A852D546}"/>
    <cellStyle name="Comma 29 3 2 5" xfId="5248" xr:uid="{967E16FD-DD1A-4856-BF56-F53433EFCD7D}"/>
    <cellStyle name="Comma 29 3 2 5 2" xfId="13156" xr:uid="{6F668391-CDF5-4FD5-99F8-7E1472BB410C}"/>
    <cellStyle name="Comma 29 3 2 5 3" xfId="22179" xr:uid="{12BCC735-9D15-49A1-A14C-06C887BE3161}"/>
    <cellStyle name="Comma 29 3 2 6" xfId="16837" xr:uid="{9199FD23-206C-40B2-A6B8-15089EEC4B09}"/>
    <cellStyle name="Comma 29 3 2 6 2" xfId="25856" xr:uid="{728D8669-06D8-472B-A3AD-5F6D315C1A48}"/>
    <cellStyle name="Comma 29 3 2 7" xfId="9572" xr:uid="{A326AB54-C8A4-4C9C-9001-6F1458E51821}"/>
    <cellStyle name="Comma 29 3 2 8" xfId="18638" xr:uid="{622E3192-21C0-4B9D-B58F-89A6EE56D7E2}"/>
    <cellStyle name="Comma 29 3 3" xfId="3843" xr:uid="{AC752718-DDEA-4AAC-8C02-F44FD23A8F8E}"/>
    <cellStyle name="Comma 29 3 3 2" xfId="7981" xr:uid="{BE92277A-D9D7-4611-A1E3-8A69298F64EA}"/>
    <cellStyle name="Comma 29 3 3 2 2" xfId="15922" xr:uid="{FF2DB64F-C34A-4415-B301-D2930B6C335A}"/>
    <cellStyle name="Comma 29 3 3 2 2 2" xfId="24938" xr:uid="{CBA3DE0A-17CB-448D-A226-6B2644203423}"/>
    <cellStyle name="Comma 29 3 3 2 3" xfId="11897" xr:uid="{3346BD4C-B5E0-44B8-86F6-8808AAF58803}"/>
    <cellStyle name="Comma 29 3 3 2 4" xfId="20963" xr:uid="{B5C6EA2D-CD19-41C2-936C-07B34A2552F5}"/>
    <cellStyle name="Comma 29 3 3 3" xfId="5589" xr:uid="{C9E43E24-2BF6-45A8-A4BE-544647911BD3}"/>
    <cellStyle name="Comma 29 3 3 3 2" xfId="13734" xr:uid="{D5140A47-2DCC-4620-913E-34D31619C72C}"/>
    <cellStyle name="Comma 29 3 3 3 3" xfId="22756" xr:uid="{99CEBA2C-10CD-47F7-91C5-A57E84480367}"/>
    <cellStyle name="Comma 29 3 3 4" xfId="9912" xr:uid="{8811CC08-3F19-4E26-9B9F-C63C308E5D72}"/>
    <cellStyle name="Comma 29 3 3 5" xfId="18978" xr:uid="{98CAF559-2EE3-4A17-A23F-05D6B37E8344}"/>
    <cellStyle name="Comma 29 3 4" xfId="2929" xr:uid="{70864D40-BEFC-4CC7-AB45-75DFE55CDF43}"/>
    <cellStyle name="Comma 29 3 4 2" xfId="7131" xr:uid="{9E2D78E0-7C3A-4480-BA39-F50CE08052E7}"/>
    <cellStyle name="Comma 29 3 4 2 2" xfId="15181" xr:uid="{F5878C92-F44F-4548-BB8B-73B9880ACDDF}"/>
    <cellStyle name="Comma 29 3 4 2 3" xfId="24198" xr:uid="{F3D4AE72-5F08-4DC5-8555-ED0684F5A63F}"/>
    <cellStyle name="Comma 29 3 4 3" xfId="11157" xr:uid="{C3BFDB89-13A4-477B-B1C2-941D295EDB1C}"/>
    <cellStyle name="Comma 29 3 4 4" xfId="20223" xr:uid="{93074E05-7BBD-4B05-BB8B-9CEC7B1E0665}"/>
    <cellStyle name="Comma 29 3 5" xfId="6162" xr:uid="{FF03BA7D-A307-49B6-8644-6132F2B751D9}"/>
    <cellStyle name="Comma 29 3 5 2" xfId="14443" xr:uid="{DE8049D9-EE46-4237-A43F-2C1FAF14A5C0}"/>
    <cellStyle name="Comma 29 3 5 2 2" xfId="23465" xr:uid="{6849E5C1-1A91-412E-B718-0DB9FB93CAC4}"/>
    <cellStyle name="Comma 29 3 5 3" xfId="10354" xr:uid="{A1AC1C69-3705-473B-904E-7C7DC282AEF5}"/>
    <cellStyle name="Comma 29 3 5 4" xfId="19420" xr:uid="{4F702C79-AD79-4C97-8F13-9F49A262A1E4}"/>
    <cellStyle name="Comma 29 3 6" xfId="4848" xr:uid="{B160F497-93A8-4946-87E5-186F3E9985F1}"/>
    <cellStyle name="Comma 29 3 6 2" xfId="12820" xr:uid="{854227D5-9366-421B-8686-B689A49E8D7B}"/>
    <cellStyle name="Comma 29 3 6 3" xfId="21852" xr:uid="{6D3A2760-06D3-4066-9D25-E6FFE4FF27E0}"/>
    <cellStyle name="Comma 29 3 7" xfId="14882" xr:uid="{9D49D7F2-B535-42AB-AD35-9FAFC3AFF42F}"/>
    <cellStyle name="Comma 29 3 7 2" xfId="23903" xr:uid="{B784567A-E5D9-4D9F-8687-60FFCDB9B09E}"/>
    <cellStyle name="Comma 29 3 8" xfId="9172" xr:uid="{BDB24BEB-C2B0-4DD5-BA16-6327FE4A4DC1}"/>
    <cellStyle name="Comma 29 3 9" xfId="18238" xr:uid="{F55B23A0-D01D-4FEB-8F62-C4263693ADED}"/>
    <cellStyle name="Comma 29 4" xfId="3685" xr:uid="{7A55FE43-C299-49E7-8B20-DA7A90118D17}"/>
    <cellStyle name="Comma 29 4 2" xfId="7825" xr:uid="{9FD36906-11EB-4650-A4FB-317A8CEF1FD4}"/>
    <cellStyle name="Comma 29 4 2 2" xfId="15766" xr:uid="{E0ACC13F-6123-4A45-BD45-85234E736816}"/>
    <cellStyle name="Comma 29 4 2 2 2" xfId="24782" xr:uid="{4F494547-EFA5-4398-A75B-2766B82ED7C7}"/>
    <cellStyle name="Comma 29 4 2 3" xfId="11784" xr:uid="{10D8A4EB-1160-4B1C-8F47-48DDBDA65115}"/>
    <cellStyle name="Comma 29 4 2 4" xfId="20850" xr:uid="{F595531D-B0F8-4258-98DA-7A7EDD7A0510}"/>
    <cellStyle name="Comma 29 4 3" xfId="5476" xr:uid="{F4EDBD3C-F0EB-44C9-9410-BDBB67A59C9E}"/>
    <cellStyle name="Comma 29 4 3 2" xfId="13577" xr:uid="{929ADA19-A1A9-4418-B948-3CBE9EC4C30A}"/>
    <cellStyle name="Comma 29 4 3 3" xfId="22599" xr:uid="{ECCB3E94-7860-4F39-9DEB-3B2BE20B2856}"/>
    <cellStyle name="Comma 29 4 4" xfId="9799" xr:uid="{42FF6D28-DF67-4536-8492-0909C3E4FA43}"/>
    <cellStyle name="Comma 29 4 5" xfId="18865" xr:uid="{D62C05B7-53B4-439B-A9E9-F7E249860CA4}"/>
    <cellStyle name="Comma 29 5" xfId="2499" xr:uid="{374C0E7F-2FAC-4A2A-9A57-F9819BE7B34F}"/>
    <cellStyle name="Comma 29 5 2" xfId="6701" xr:uid="{8D585587-47D4-4132-84E9-689A9D93CFD1}"/>
    <cellStyle name="Comma 29 5 2 2" xfId="14925" xr:uid="{08E1BA80-FD4F-4D60-9638-53D79CB043A1}"/>
    <cellStyle name="Comma 29 5 2 3" xfId="23945" xr:uid="{5FACEEC1-EF9F-444F-9A57-6EC8E0F6DE20}"/>
    <cellStyle name="Comma 29 5 3" xfId="10727" xr:uid="{FEEE2C2C-DFB4-48DA-93B3-492452BC9BA9}"/>
    <cellStyle name="Comma 29 5 4" xfId="19793" xr:uid="{5E00DEE2-B3AB-499F-A06E-F0C54C1DE9FE}"/>
    <cellStyle name="Comma 29 6" xfId="6005" xr:uid="{7C00AD0C-C0A6-42DB-80A5-1D7F70D74177}"/>
    <cellStyle name="Comma 29 6 2" xfId="14287" xr:uid="{899C74C0-FBCB-4399-A381-5E9DC9D7E703}"/>
    <cellStyle name="Comma 29 6 2 2" xfId="23309" xr:uid="{686662BA-27CA-4037-A7B2-67830F755678}"/>
    <cellStyle name="Comma 29 6 3" xfId="10242" xr:uid="{8770393B-0E65-40DF-AD32-5370359FCEBC}"/>
    <cellStyle name="Comma 29 6 4" xfId="19308" xr:uid="{8BD5C4A0-3C96-4F97-A241-35CF63C37E2D}"/>
    <cellStyle name="Comma 29 7" xfId="4417" xr:uid="{CA165F50-D4A0-4B27-A6E9-834B0681DE64}"/>
    <cellStyle name="Comma 29 7 2" xfId="12468" xr:uid="{D527C9C9-B687-426F-859E-25AD6256315C}"/>
    <cellStyle name="Comma 29 7 3" xfId="21510" xr:uid="{B9A00775-9EF7-4800-9487-37B55A85B08F}"/>
    <cellStyle name="Comma 29 8" xfId="13037" xr:uid="{5326B4BE-8912-4BA9-8CFC-AE0CE0230A7A}"/>
    <cellStyle name="Comma 29 8 2" xfId="22063" xr:uid="{092C5264-D937-4322-8DA4-F259E3F6DD65}"/>
    <cellStyle name="Comma 29 9" xfId="12391" xr:uid="{32DA9F83-49A1-4700-BD36-FD060A50B43F}"/>
    <cellStyle name="Comma 29 9 2" xfId="25374" xr:uid="{D95C9407-182A-4338-8B4D-13D6FE765314}"/>
    <cellStyle name="Comma 29 9 3" xfId="21443" xr:uid="{46DD1AAF-4BD9-4485-B6F9-95F8DDAF1721}"/>
    <cellStyle name="Comma 298" xfId="296" xr:uid="{92FA1539-FF80-4B10-BD92-B1749382939A}"/>
    <cellStyle name="Comma 298 2" xfId="3565" xr:uid="{3E8731F9-88C2-486D-B18C-1EC1D72A9810}"/>
    <cellStyle name="Comma 298 2 2" xfId="7724" xr:uid="{73AEF716-3CF1-4D8D-AF5B-572FC6A03954}"/>
    <cellStyle name="Comma 298 2 2 2" xfId="15657" xr:uid="{DD9BA6D6-CE1C-4CA6-A83B-A210C6725DCB}"/>
    <cellStyle name="Comma 298 2 2 2 2" xfId="24672" xr:uid="{C32E6B10-F73E-4157-A929-CE38681E1CD1}"/>
    <cellStyle name="Comma 298 2 3" xfId="13459" xr:uid="{CDFA816D-C358-49F6-A6DF-18BDBF8CB891}"/>
    <cellStyle name="Comma 298 2 3 2" xfId="22482" xr:uid="{44071E19-786A-4487-8EBD-94DCFEC6FB53}"/>
    <cellStyle name="Comma 298 3" xfId="5903" xr:uid="{A4A7D3D1-3C67-4923-847B-49A0AF715DA8}"/>
    <cellStyle name="Comma 298 3 2" xfId="14188" xr:uid="{3B941A11-F764-4C15-B16D-216B93264426}"/>
    <cellStyle name="Comma 298 3 2 2" xfId="23210" xr:uid="{862E24E6-884C-45E7-A910-4085A4592F41}"/>
    <cellStyle name="Comma 298 4" xfId="12280" xr:uid="{C460A8F2-1916-46F3-810C-02E830B591A5}"/>
    <cellStyle name="Comma 298 4 2" xfId="21337" xr:uid="{F08C08B1-0220-4AB1-8193-D8EC038045C6}"/>
    <cellStyle name="Comma 3" xfId="59" xr:uid="{45477773-5F07-47EF-9694-8DC2EBAA42BC}"/>
    <cellStyle name="Comma 3 10" xfId="8423" xr:uid="{CF6513E6-535B-464E-9E57-5B67F2882C6F}"/>
    <cellStyle name="Comma 3 10 2" xfId="16337" xr:uid="{649462D9-01DA-49A1-9361-7C0BEF791D4A}"/>
    <cellStyle name="Comma 3 10 2 2" xfId="25354" xr:uid="{39051793-7C62-4ADE-8A54-414F82A4F93B}"/>
    <cellStyle name="Comma 3 11" xfId="8540" xr:uid="{D4793547-C729-4512-A419-756183A43F36}"/>
    <cellStyle name="Comma 3 11 2" xfId="16403" xr:uid="{C4161DAA-8C54-40EB-B633-7A55E82FD32C}"/>
    <cellStyle name="Comma 3 11 2 2" xfId="25422" xr:uid="{0E73DEF8-2548-4D79-A4FE-D8DF80D6F50D}"/>
    <cellStyle name="Comma 3 12" xfId="12251" xr:uid="{D38EB5F5-8ABB-4A88-9F94-3DD91CB11017}"/>
    <cellStyle name="Comma 3 12 2" xfId="17254" xr:uid="{2F29EF24-0C0B-498F-B325-BA0271420E33}"/>
    <cellStyle name="Comma 3 12 2 2" xfId="26322" xr:uid="{F20A7938-1C4A-4FD7-BF8C-B5E5C5170288}"/>
    <cellStyle name="Comma 3 13" xfId="12416" xr:uid="{C26D2858-58FB-4ADD-97E4-14E4FCC12E26}"/>
    <cellStyle name="Comma 3 13 2" xfId="26045" xr:uid="{CEC6ED1D-6397-48E4-8F6E-1FBD3DABB2E9}"/>
    <cellStyle name="Comma 3 14" xfId="221" xr:uid="{D5D0033C-A63A-4210-8DD3-20D9DFA45FED}"/>
    <cellStyle name="Comma 3 15" xfId="26959" xr:uid="{F5B76DC2-E5CE-4DB8-A907-C4A1CE5ABA78}"/>
    <cellStyle name="Comma 3 16" xfId="27148" xr:uid="{8FDF524C-8DBE-4384-8B21-95B7DE86862B}"/>
    <cellStyle name="Comma 3 17" xfId="306" xr:uid="{CF1B749F-CFB6-4BF6-801A-A89A072AAD25}"/>
    <cellStyle name="Comma 3 17 2" xfId="3569" xr:uid="{F3428EF4-8537-4995-84F2-D665911BCA53}"/>
    <cellStyle name="Comma 3 17 2 2" xfId="7728" xr:uid="{7BAFD8E5-9CA7-43DD-A30F-EB59058D762F}"/>
    <cellStyle name="Comma 3 17 2 2 2" xfId="15661" xr:uid="{CE658A72-D225-4529-A3EE-250D948D38CF}"/>
    <cellStyle name="Comma 3 17 2 2 2 2" xfId="24676" xr:uid="{BF5D06B4-FB18-4AA4-80F4-F7A7ED43F73B}"/>
    <cellStyle name="Comma 3 17 2 3" xfId="13463" xr:uid="{9265624F-65F1-4D78-8D95-BB91C5992972}"/>
    <cellStyle name="Comma 3 17 2 3 2" xfId="22486" xr:uid="{1C845577-16C9-4DA4-A5AD-7AF26BE1EB66}"/>
    <cellStyle name="Comma 3 17 3" xfId="5907" xr:uid="{3B014FEA-C686-426F-AEB4-3734C9AA02FF}"/>
    <cellStyle name="Comma 3 17 3 2" xfId="14192" xr:uid="{1E361F79-2A52-4B5D-97EA-AF23CE5D2929}"/>
    <cellStyle name="Comma 3 17 3 2 2" xfId="23214" xr:uid="{35720321-2144-4887-A5D3-DD8EA6675D02}"/>
    <cellStyle name="Comma 3 17 4" xfId="12265" xr:uid="{D5C5B12E-8F20-418C-BB8F-2AA0D6EFC74E}"/>
    <cellStyle name="Comma 3 17 4 2" xfId="21324" xr:uid="{DCD00889-ED61-431E-9667-FDB74D556621}"/>
    <cellStyle name="Comma 3 18" xfId="27211" xr:uid="{09E0E197-DA1E-4FD7-9884-807B71FA2672}"/>
    <cellStyle name="Comma 3 19" xfId="27298" xr:uid="{BC182AD7-25EB-4231-AE7D-30954559F0A4}"/>
    <cellStyle name="Comma 3 2" xfId="33" xr:uid="{4FBC4E0E-837C-4E27-A964-FC1DA228AB10}"/>
    <cellStyle name="Comma 3 2 10" xfId="8434" xr:uid="{0EA362B6-B970-4C63-8C5F-DF408EBDFB84}"/>
    <cellStyle name="Comma 3 2 10 2" xfId="16347" xr:uid="{27E8AF31-549D-4277-97C3-50CE914B18D1}"/>
    <cellStyle name="Comma 3 2 10 2 2" xfId="25364" xr:uid="{0412995E-1086-4ACD-8A90-5A385CA0FDDC}"/>
    <cellStyle name="Comma 3 2 11" xfId="8528" xr:uid="{C0C238EA-5ABA-4E57-9F26-E06A6C1809E4}"/>
    <cellStyle name="Comma 3 2 11 2" xfId="16395" xr:uid="{91731E73-E70E-42AA-BCB8-BD83CABF0A32}"/>
    <cellStyle name="Comma 3 2 11 2 2" xfId="25414" xr:uid="{C0CACAA9-9BB9-4D5C-9824-CDB57F470D4B}"/>
    <cellStyle name="Comma 3 2 11 3" xfId="12204" xr:uid="{61EC274F-FEB9-4A38-A039-6011E04FF873}"/>
    <cellStyle name="Comma 3 2 11 4" xfId="21270" xr:uid="{C1EC7A5F-0F0D-4871-898C-FD6A916C2C9D}"/>
    <cellStyle name="Comma 3 2 12" xfId="8498" xr:uid="{9194E282-FBE0-4977-B32F-AE08D94B9BAC}"/>
    <cellStyle name="Comma 3 2 12 2" xfId="16370" xr:uid="{3B82D361-7468-448C-92AA-764D29591DEB}"/>
    <cellStyle name="Comma 3 2 12 2 2" xfId="25389" xr:uid="{2FE563CB-F243-418F-8D92-EA75397C90CE}"/>
    <cellStyle name="Comma 3 2 13" xfId="12276" xr:uid="{0E4C18C1-E4DF-48DE-8C40-B2439016C97E}"/>
    <cellStyle name="Comma 3 2 13 2" xfId="21333" xr:uid="{7CD96DEC-FA3C-40C5-BB35-26526147FDA3}"/>
    <cellStyle name="Comma 3 2 14" xfId="26861" xr:uid="{45A58FB2-8A65-4E58-8365-2B1DEA346516}"/>
    <cellStyle name="Comma 3 2 15" xfId="222" xr:uid="{7C6BD4C3-7C14-42AC-8FA9-D703320F9032}"/>
    <cellStyle name="Comma 3 2 16" xfId="27130" xr:uid="{3A29C76F-8589-45C6-A297-9A6E2A92D715}"/>
    <cellStyle name="Comma 3 2 17" xfId="27193" xr:uid="{7A106C0E-B03B-4CE8-9FAC-A1DAC540AB93}"/>
    <cellStyle name="Comma 3 2 18" xfId="27280" xr:uid="{AD931729-C388-4AEA-9349-067751B8DAF5}"/>
    <cellStyle name="Comma 3 2 2" xfId="223" xr:uid="{F2926428-0979-4549-B787-ED860ECC207D}"/>
    <cellStyle name="Comma 3 2 2 10" xfId="12413" xr:uid="{2C0DCD5F-3493-441A-AE43-00F82EA67D87}"/>
    <cellStyle name="Comma 3 2 2 10 2" xfId="26162" xr:uid="{10E690B0-9098-4703-8ACE-69828604B4C5}"/>
    <cellStyle name="Comma 3 2 2 11" xfId="26939" xr:uid="{BDA5394A-19D3-45A8-A687-2C0086ABB125}"/>
    <cellStyle name="Comma 3 2 2 2" xfId="782" xr:uid="{75A97009-8126-4613-9E1A-21917F44AB84}"/>
    <cellStyle name="Comma 3 2 2 2 2" xfId="1392" xr:uid="{CF89EBA9-DC9D-4190-832D-D5DF0F5B0D28}"/>
    <cellStyle name="Comma 3 2 2 2 2 2" xfId="1915" xr:uid="{6C8FB78C-3E11-463C-B2A6-D3861DF236F5}"/>
    <cellStyle name="Comma 3 2 2 2 2 2 2" xfId="4006" xr:uid="{3713C972-4F47-4393-8197-9640A2BCFA2F}"/>
    <cellStyle name="Comma 3 2 2 2 2 2 2 2" xfId="8143" xr:uid="{21143ECE-7061-47CB-8A25-85757787AFB5}"/>
    <cellStyle name="Comma 3 2 2 2 2 2 2 2 2" xfId="16084" xr:uid="{871A2DEF-B1E2-4953-B965-CA1FAB1BA89E}"/>
    <cellStyle name="Comma 3 2 2 2 2 2 2 2 2 2" xfId="25100" xr:uid="{D5CF48E0-B3C1-4801-ADC9-3D55029BC231}"/>
    <cellStyle name="Comma 3 2 2 2 2 2 2 3" xfId="13896" xr:uid="{22D74DDA-1F07-4972-AFA6-C23CC2B95ED5}"/>
    <cellStyle name="Comma 3 2 2 2 2 2 2 3 2" xfId="22918" xr:uid="{EC7CB5D1-AB02-42D1-AB38-B3784CBE46AD}"/>
    <cellStyle name="Comma 3 2 2 2 2 2 3" xfId="6327" xr:uid="{9D8BEB9D-4AAB-46AF-A0C9-A711C4901D8D}"/>
    <cellStyle name="Comma 3 2 2 2 2 2 3 2" xfId="14605" xr:uid="{5E59170D-7F58-42C5-A5AA-D4543BE766EE}"/>
    <cellStyle name="Comma 3 2 2 2 2 2 3 2 2" xfId="23627" xr:uid="{4477F658-7006-49E0-85D6-8AFBFABA03FF}"/>
    <cellStyle name="Comma 3 2 2 2 2 2 4" xfId="13134" xr:uid="{06297A83-DD17-4204-8F1A-DA72753AD2AB}"/>
    <cellStyle name="Comma 3 2 2 2 2 2 4 2" xfId="22157" xr:uid="{ECB2BE4F-E536-4DAC-866B-EEB8DFFB0C51}"/>
    <cellStyle name="Comma 3 2 2 2 2 3" xfId="3820" xr:uid="{8F1C131E-E606-4964-88CC-6B077222CEDE}"/>
    <cellStyle name="Comma 3 2 2 2 2 3 2" xfId="7959" xr:uid="{7D0D4967-D460-4867-B3BC-96E7A25EE57D}"/>
    <cellStyle name="Comma 3 2 2 2 2 3 2 2" xfId="15900" xr:uid="{23883CCD-5480-48B9-A62B-F80AD6A13352}"/>
    <cellStyle name="Comma 3 2 2 2 2 3 2 2 2" xfId="24916" xr:uid="{810A8484-90C8-4781-86B2-B2D9D1FDD5D3}"/>
    <cellStyle name="Comma 3 2 2 2 2 3 3" xfId="13712" xr:uid="{9FC9626D-B8CE-4C44-8AAE-488C363AABE0}"/>
    <cellStyle name="Comma 3 2 2 2 2 3 3 2" xfId="22734" xr:uid="{8C23B017-993A-4AEE-9461-3E92020FED99}"/>
    <cellStyle name="Comma 3 2 2 2 2 4" xfId="6139" xr:uid="{E9DD0384-DD64-408D-85C1-37FA61860CBF}"/>
    <cellStyle name="Comma 3 2 2 2 2 4 2" xfId="14421" xr:uid="{D40D1D40-FE4C-4E71-9EF4-BD6206204B53}"/>
    <cellStyle name="Comma 3 2 2 2 2 4 2 2" xfId="23443" xr:uid="{E30D8A73-DA41-40D2-91A9-93F19D5A2C49}"/>
    <cellStyle name="Comma 3 2 2 2 2 5" xfId="12784" xr:uid="{3BE4244E-071B-42CA-9003-7341AA543466}"/>
    <cellStyle name="Comma 3 2 2 2 2 5 2" xfId="21816" xr:uid="{D9EC06F7-8089-461D-B148-3CFE7E895CF5}"/>
    <cellStyle name="Comma 3 2 2 2 3" xfId="3661" xr:uid="{43F7B90E-3AB7-4EEB-BEE5-C97BEF2E54AC}"/>
    <cellStyle name="Comma 3 2 2 2 3 2" xfId="7803" xr:uid="{2C9B6663-DFB3-4D1E-A172-E111C852D2BF}"/>
    <cellStyle name="Comma 3 2 2 2 3 2 2" xfId="15742" xr:uid="{E88859D7-9F90-465C-AFE4-25B8AF2BEDE9}"/>
    <cellStyle name="Comma 3 2 2 2 3 2 2 2" xfId="24758" xr:uid="{9C393B67-3569-448B-904B-7920D40C44E0}"/>
    <cellStyle name="Comma 3 2 2 2 3 3" xfId="13553" xr:uid="{DCBA1BC5-3B79-4198-8096-B7710D9F24BF}"/>
    <cellStyle name="Comma 3 2 2 2 3 3 2" xfId="22575" xr:uid="{11AF78F8-D49C-43C5-BC3A-BE99F367C855}"/>
    <cellStyle name="Comma 3 2 2 2 4" xfId="5981" xr:uid="{D5392F89-D476-462D-9BFE-E7BD4721245D}"/>
    <cellStyle name="Comma 3 2 2 2 4 2" xfId="14263" xr:uid="{6B0E0CEC-C266-42E9-873E-B1E698F07688}"/>
    <cellStyle name="Comma 3 2 2 2 4 2 2" xfId="23285" xr:uid="{8CECDD1D-0BAB-4504-A557-2C4F95ABB130}"/>
    <cellStyle name="Comma 3 2 2 2 5" xfId="12437" xr:uid="{F91338FF-1322-43CA-8743-0C958EAF11CE}"/>
    <cellStyle name="Comma 3 2 2 2 5 2" xfId="21479" xr:uid="{05ADE9EC-A5A5-47C6-91D2-C75775F3BA10}"/>
    <cellStyle name="Comma 3 2 2 2 6" xfId="12460" xr:uid="{945D50D6-5120-47B1-9A67-23AB2F3A14E2}"/>
    <cellStyle name="Comma 3 2 2 2 6 2" xfId="26318" xr:uid="{67BC58F7-3DCB-4253-82BE-51F2A86949FD}"/>
    <cellStyle name="Comma 3 2 2 2 7" xfId="27041" xr:uid="{1DB40975-0795-4527-BB10-15F896A88856}"/>
    <cellStyle name="Comma 3 2 2 2 8" xfId="26983" xr:uid="{6E433939-61C8-448A-92DF-87E5D642FB2C}"/>
    <cellStyle name="Comma 3 2 2 3" xfId="1354" xr:uid="{72EC4AFF-7907-4CCD-ACA4-8CF0792F59B6}"/>
    <cellStyle name="Comma 3 2 2 3 2" xfId="1889" xr:uid="{26D27CA3-482A-4287-821A-78F29E4E978C}"/>
    <cellStyle name="Comma 3 2 2 3 2 2" xfId="3980" xr:uid="{98461FEF-44A7-479D-AE55-262B74A7FE26}"/>
    <cellStyle name="Comma 3 2 2 3 2 2 2" xfId="8117" xr:uid="{24AE401C-9516-4BDC-BEC8-E15C7EE165CA}"/>
    <cellStyle name="Comma 3 2 2 3 2 2 2 2" xfId="16058" xr:uid="{A3AC2BFC-A2B9-4963-95F9-132108BC46AB}"/>
    <cellStyle name="Comma 3 2 2 3 2 2 2 2 2" xfId="25074" xr:uid="{5C9E6BD9-BD22-4C0B-9849-6B064BE56831}"/>
    <cellStyle name="Comma 3 2 2 3 2 2 3" xfId="13870" xr:uid="{9B829150-0594-496E-933C-74CEF1AC166F}"/>
    <cellStyle name="Comma 3 2 2 3 2 2 3 2" xfId="22892" xr:uid="{5BEDF421-BA74-4132-862C-59339366AA0B}"/>
    <cellStyle name="Comma 3 2 2 3 2 3" xfId="6301" xr:uid="{BDF3267F-ACA2-4C54-AEB4-C14507FDB5C7}"/>
    <cellStyle name="Comma 3 2 2 3 2 3 2" xfId="14579" xr:uid="{E3FDB764-60F5-4ACB-9571-8A82A8FCB3B7}"/>
    <cellStyle name="Comma 3 2 2 3 2 3 2 2" xfId="23601" xr:uid="{E789CF53-FB25-4252-AA37-50A8FE4CF8A7}"/>
    <cellStyle name="Comma 3 2 2 3 2 4" xfId="13108" xr:uid="{E2E1AD6D-13BF-41BB-B676-FA8168C6347C}"/>
    <cellStyle name="Comma 3 2 2 3 2 4 2" xfId="22131" xr:uid="{5F9CA8DC-4CA0-47EB-B570-311284670342}"/>
    <cellStyle name="Comma 3 2 2 3 3" xfId="3794" xr:uid="{6550DFB1-D5C1-4A11-9601-D8A0D2FA71B4}"/>
    <cellStyle name="Comma 3 2 2 3 3 2" xfId="7933" xr:uid="{236EAD3B-4538-4D2F-B1D1-7DBA327E964B}"/>
    <cellStyle name="Comma 3 2 2 3 3 2 2" xfId="15874" xr:uid="{7A0D6100-8862-449C-ACFE-B9B115292832}"/>
    <cellStyle name="Comma 3 2 2 3 3 2 2 2" xfId="24890" xr:uid="{545D2EA4-E7E7-4547-B9B8-AF91C4403606}"/>
    <cellStyle name="Comma 3 2 2 3 3 3" xfId="13686" xr:uid="{324F6209-357B-47FA-91A8-1DCC696627E1}"/>
    <cellStyle name="Comma 3 2 2 3 3 3 2" xfId="22708" xr:uid="{444DEAFD-6CF0-4042-B056-BAFA46B31666}"/>
    <cellStyle name="Comma 3 2 2 3 4" xfId="6113" xr:uid="{43F012DB-4C14-49F1-A642-FA7F43E18AE6}"/>
    <cellStyle name="Comma 3 2 2 3 4 2" xfId="14395" xr:uid="{345B5660-3A77-41C7-B479-D672F07D0B39}"/>
    <cellStyle name="Comma 3 2 2 3 4 2 2" xfId="23417" xr:uid="{616E5CFB-A5CD-478E-801D-88E20F7E2539}"/>
    <cellStyle name="Comma 3 2 2 3 5" xfId="12758" xr:uid="{012D268E-3667-42AC-9BAD-53F921250D61}"/>
    <cellStyle name="Comma 3 2 2 3 5 2" xfId="21790" xr:uid="{77D0E7E5-78EB-40D9-9893-C76A865FB2CD}"/>
    <cellStyle name="Comma 3 2 2 4" xfId="2176" xr:uid="{906450E0-BA50-4210-BB64-5442F32846CE}"/>
    <cellStyle name="Comma 3 2 2 4 2" xfId="4192" xr:uid="{02C79850-6CA6-4D66-9EBC-9E500CC75FC4}"/>
    <cellStyle name="Comma 3 2 2 4 2 2" xfId="8327" xr:uid="{715535D0-FC43-41D5-BFC7-2979AE118D71}"/>
    <cellStyle name="Comma 3 2 2 4 2 2 2" xfId="16270" xr:uid="{DC8CF669-7ECF-4710-BA82-08756E66756F}"/>
    <cellStyle name="Comma 3 2 2 4 2 2 2 2" xfId="25286" xr:uid="{FE2E136E-DF02-4D60-A015-DD4CF11637A8}"/>
    <cellStyle name="Comma 3 2 2 4 2 3" xfId="14082" xr:uid="{1A20AEE0-3A44-4233-B1BA-D1DC5BDC4E66}"/>
    <cellStyle name="Comma 3 2 2 4 2 3 2" xfId="23104" xr:uid="{36AF6425-D139-4E93-A7C2-E94DAEA5630E}"/>
    <cellStyle name="Comma 3 2 2 4 3" xfId="3443" xr:uid="{20525917-E5A8-4C3C-AC3B-B55B685B0AE5}"/>
    <cellStyle name="Comma 3 2 2 4 3 2" xfId="15555" xr:uid="{DBBEFB85-7194-4832-9298-C10BFB0F520E}"/>
    <cellStyle name="Comma 3 2 2 4 3 2 2" xfId="24571" xr:uid="{70759CB1-1E7D-453A-BCDE-55EE22226AB5}"/>
    <cellStyle name="Comma 3 2 2 4 4" xfId="6513" xr:uid="{228B653C-4BEC-4650-841E-57ED5D03B30F}"/>
    <cellStyle name="Comma 3 2 2 4 4 2" xfId="14791" xr:uid="{91903F02-046B-430A-9CBA-F22F262CA205}"/>
    <cellStyle name="Comma 3 2 2 4 4 2 2" xfId="23813" xr:uid="{29C9848D-4729-48B3-853E-66390C85F7F9}"/>
    <cellStyle name="Comma 3 2 2 4 5" xfId="13327" xr:uid="{E8FE0EA6-6A9A-46CB-8745-9C3234CEBDF1}"/>
    <cellStyle name="Comma 3 2 2 4 5 2" xfId="22352" xr:uid="{CD5BBE76-2C83-426E-AAF9-F42288550395}"/>
    <cellStyle name="Comma 3 2 2 5" xfId="479" xr:uid="{1AD1D810-FD1B-4B2E-AE0D-04C077B401EE}"/>
    <cellStyle name="Comma 3 2 2 5 2" xfId="3634" xr:uid="{3899D2C5-6761-400E-96F1-CFAA8895E872}"/>
    <cellStyle name="Comma 3 2 2 5 2 2" xfId="15718" xr:uid="{F505C039-2D6D-4AA3-9AEA-27033F4EA091}"/>
    <cellStyle name="Comma 3 2 2 5 2 2 2" xfId="24734" xr:uid="{C5D05B16-7D97-4C08-9287-4CD88B07D899}"/>
    <cellStyle name="Comma 3 2 2 5 3" xfId="5956" xr:uid="{A3D74675-640D-4972-B6AB-67AF6DB6269E}"/>
    <cellStyle name="Comma 3 2 2 5 3 2" xfId="14239" xr:uid="{4CE590FE-16A0-4A5E-B96E-AF12E8962A81}"/>
    <cellStyle name="Comma 3 2 2 5 3 2 2" xfId="23261" xr:uid="{6D72A695-A452-4883-AACD-0A09E3975543}"/>
    <cellStyle name="Comma 3 2 2 5 4" xfId="13527" xr:uid="{3E67BCD6-D42F-4F9D-83E0-D9DEB7A77FE0}"/>
    <cellStyle name="Comma 3 2 2 5 4 2" xfId="22549" xr:uid="{B71158F8-D200-4362-B687-777919E0FAB1}"/>
    <cellStyle name="Comma 3 2 2 6" xfId="3535" xr:uid="{25FC0ADD-E73F-4516-B7BE-591E60AE5F79}"/>
    <cellStyle name="Comma 3 2 2 6 2" xfId="7695" xr:uid="{3119924C-7C8E-4094-B834-2EFF57DBE49F}"/>
    <cellStyle name="Comma 3 2 2 6 2 2" xfId="15629" xr:uid="{CC16AF12-3E9F-437E-AA56-55867155BE27}"/>
    <cellStyle name="Comma 3 2 2 6 2 2 2" xfId="24644" xr:uid="{E328BC2F-038E-4A39-80F4-10AB330346A6}"/>
    <cellStyle name="Comma 3 2 2 6 3" xfId="13430" xr:uid="{496F0551-A9E2-4CBE-955A-331BE1EBE932}"/>
    <cellStyle name="Comma 3 2 2 6 3 2" xfId="22453" xr:uid="{EC879DAB-C5BA-4B67-9A14-6027670B8805}"/>
    <cellStyle name="Comma 3 2 2 7" xfId="5876" xr:uid="{3D234546-22B0-4EB8-8A5F-4E2B03B8ED26}"/>
    <cellStyle name="Comma 3 2 2 7 2" xfId="14161" xr:uid="{809CAE11-3181-4177-9C4C-6755F9F3B3A7}"/>
    <cellStyle name="Comma 3 2 2 7 2 2" xfId="23183" xr:uid="{A6BB62B8-AA56-4DA2-81BA-1D4B374F3974}"/>
    <cellStyle name="Comma 3 2 2 8" xfId="8569" xr:uid="{317F04C7-D4E1-4924-B9C0-F4C716CAA890}"/>
    <cellStyle name="Comma 3 2 2 8 2" xfId="16427" xr:uid="{C5E69B09-AA1B-46F9-9C56-64EA15EC83A3}"/>
    <cellStyle name="Comma 3 2 2 8 2 2" xfId="25446" xr:uid="{C5117119-4452-4744-B473-3F17873C7D29}"/>
    <cellStyle name="Comma 3 2 2 8 3" xfId="12230" xr:uid="{E35D6689-6AC1-45F9-A3D3-48120F73B8D0}"/>
    <cellStyle name="Comma 3 2 2 8 4" xfId="21296" xr:uid="{FF25176B-FECD-43C6-B8B6-47DCD754765A}"/>
    <cellStyle name="Comma 3 2 2 9" xfId="12373" xr:uid="{2A5E9B9A-0B9C-4588-8823-3122378F2060}"/>
    <cellStyle name="Comma 3 2 2 9 2" xfId="21426" xr:uid="{81237556-1A70-446B-A48B-598F74928D7A}"/>
    <cellStyle name="Comma 3 2 3" xfId="224" xr:uid="{F474B9D6-7048-417F-8368-2F79254ACB17}"/>
    <cellStyle name="Comma 3 2 3 2" xfId="1437" xr:uid="{DCBE8A45-5654-4024-A4A6-138B7DE32DDC}"/>
    <cellStyle name="Comma 3 2 3 2 2" xfId="1932" xr:uid="{F5A45EB1-B12F-4412-A977-AC5642406508}"/>
    <cellStyle name="Comma 3 2 3 2 2 2" xfId="4023" xr:uid="{5C2E9E23-4F6E-4F59-92AC-167EDE4D3171}"/>
    <cellStyle name="Comma 3 2 3 2 2 2 2" xfId="8160" xr:uid="{9BB83269-DB85-4E5E-8FCB-FCE92E970E45}"/>
    <cellStyle name="Comma 3 2 3 2 2 2 2 2" xfId="16101" xr:uid="{D8A8FF67-1B7C-4071-A301-26779A164038}"/>
    <cellStyle name="Comma 3 2 3 2 2 2 2 2 2" xfId="25117" xr:uid="{1DCBC07E-91E1-4D91-A429-BD1C59837C9E}"/>
    <cellStyle name="Comma 3 2 3 2 2 2 3" xfId="13913" xr:uid="{CFCF7F26-D80A-4655-9AE7-AE435E458A42}"/>
    <cellStyle name="Comma 3 2 3 2 2 2 3 2" xfId="22935" xr:uid="{9960E282-18FE-4D07-AC31-1F7622C64445}"/>
    <cellStyle name="Comma 3 2 3 2 2 3" xfId="6344" xr:uid="{C57E93B7-F6B0-4C14-B2FE-3A42F3CBA9EF}"/>
    <cellStyle name="Comma 3 2 3 2 2 3 2" xfId="14622" xr:uid="{C9BE2CA3-B89A-433D-8D9C-1F8E587496D1}"/>
    <cellStyle name="Comma 3 2 3 2 2 3 2 2" xfId="23644" xr:uid="{0F9782C2-C09C-4630-8E52-851C5B3DE65E}"/>
    <cellStyle name="Comma 3 2 3 2 2 4" xfId="13151" xr:uid="{3935765E-E622-4BC1-9984-AD0299212DCA}"/>
    <cellStyle name="Comma 3 2 3 2 2 4 2" xfId="22174" xr:uid="{9F3AB2A0-56B5-44D9-88DE-A879AD3EE801}"/>
    <cellStyle name="Comma 3 2 3 2 3" xfId="3838" xr:uid="{BCD7B352-662B-4647-AEB5-CB2C2C17D839}"/>
    <cellStyle name="Comma 3 2 3 2 3 2" xfId="7976" xr:uid="{2BB9DCDC-6B35-4399-829A-F33F846C4C44}"/>
    <cellStyle name="Comma 3 2 3 2 3 2 2" xfId="15917" xr:uid="{5E9A6824-DDEE-4479-896B-061247BEEE7B}"/>
    <cellStyle name="Comma 3 2 3 2 3 2 2 2" xfId="24933" xr:uid="{505FA27A-2A59-480B-A805-0005ABE97545}"/>
    <cellStyle name="Comma 3 2 3 2 3 3" xfId="13729" xr:uid="{AD0C5846-40CE-4CBD-953B-BCB39AC487FF}"/>
    <cellStyle name="Comma 3 2 3 2 3 3 2" xfId="22751" xr:uid="{D0E45785-94D7-4444-8F20-92932BB00F8C}"/>
    <cellStyle name="Comma 3 2 3 2 4" xfId="6157" xr:uid="{4B945F3D-B405-4366-B562-B6382A89867F}"/>
    <cellStyle name="Comma 3 2 3 2 4 2" xfId="14438" xr:uid="{C2245623-72E7-4319-B1B3-DD5E3C2858FC}"/>
    <cellStyle name="Comma 3 2 3 2 4 2 2" xfId="23460" xr:uid="{E30EF640-E1ED-4841-8DAC-8B77A3C3A0C7}"/>
    <cellStyle name="Comma 3 2 3 2 5" xfId="12813" xr:uid="{DE01B2E7-F298-4551-908B-4D8EDB0448BE}"/>
    <cellStyle name="Comma 3 2 3 2 5 2" xfId="21846" xr:uid="{8D9B51EC-3C8E-4781-A29B-C2B0BFBA0AC1}"/>
    <cellStyle name="Comma 3 2 3 2 6" xfId="27000" xr:uid="{396EB3F2-6BA3-46EA-A34A-42828BCA15E6}"/>
    <cellStyle name="Comma 3 2 3 2 7" xfId="26913" xr:uid="{5FFA2C36-9DE7-42F1-9B15-4C21980C4C30}"/>
    <cellStyle name="Comma 3 2 3 3" xfId="1868" xr:uid="{EB8337EC-6A74-4CD1-9C65-C2517C94C025}"/>
    <cellStyle name="Comma 3 2 3 3 2" xfId="3959" xr:uid="{FE0DF221-BF54-4DD9-B33A-8F9D9C74C6E7}"/>
    <cellStyle name="Comma 3 2 3 3 2 2" xfId="8096" xr:uid="{B1AB212A-5E89-4663-B886-E6599F49FCA1}"/>
    <cellStyle name="Comma 3 2 3 3 2 2 2" xfId="16037" xr:uid="{5C34DCF8-C1A1-461D-BE68-F90B5A974456}"/>
    <cellStyle name="Comma 3 2 3 3 2 2 2 2" xfId="25053" xr:uid="{F7E29548-249C-46C4-AD1D-52E6C72BAF8A}"/>
    <cellStyle name="Comma 3 2 3 3 2 3" xfId="13849" xr:uid="{6412BB51-BD3E-4C62-808F-CFF78F8A40C3}"/>
    <cellStyle name="Comma 3 2 3 3 2 3 2" xfId="22871" xr:uid="{385CC540-B9C6-48EF-94D3-AB1D0227B974}"/>
    <cellStyle name="Comma 3 2 3 3 3" xfId="6280" xr:uid="{83113BEB-BF78-4E06-A089-1A6EFD5B2DCB}"/>
    <cellStyle name="Comma 3 2 3 3 3 2" xfId="14558" xr:uid="{58AD74E5-E04B-420C-866E-4A76F112EED5}"/>
    <cellStyle name="Comma 3 2 3 3 3 2 2" xfId="23580" xr:uid="{F013CBAD-BA37-4474-B07E-AEA9044E9C54}"/>
    <cellStyle name="Comma 3 2 3 3 4" xfId="13087" xr:uid="{20BE8758-B112-428E-BB73-62FF03360FA5}"/>
    <cellStyle name="Comma 3 2 3 3 4 2" xfId="22110" xr:uid="{336DFF83-931E-49C7-860E-B22E38A04459}"/>
    <cellStyle name="Comma 3 2 3 4" xfId="2177" xr:uid="{13EA81FD-2DDA-4938-946E-B2C964C4A873}"/>
    <cellStyle name="Comma 3 2 3 4 2" xfId="4193" xr:uid="{0A1CFBA7-BD7A-4A9B-BA11-C4E1AEACE0B7}"/>
    <cellStyle name="Comma 3 2 3 4 2 2" xfId="8328" xr:uid="{FE31C051-99EA-45DF-BDE0-8A868B23DF85}"/>
    <cellStyle name="Comma 3 2 3 4 2 2 2" xfId="16271" xr:uid="{EC16CF6D-488B-41EA-9F70-C10199711898}"/>
    <cellStyle name="Comma 3 2 3 4 2 2 2 2" xfId="25287" xr:uid="{D276CEF8-4442-427E-8644-D8C944B2BFD2}"/>
    <cellStyle name="Comma 3 2 3 4 2 3" xfId="14083" xr:uid="{74EE935B-1083-42FA-AA8C-589EBAFED698}"/>
    <cellStyle name="Comma 3 2 3 4 2 3 2" xfId="23105" xr:uid="{890591B3-20CD-42D1-8030-7C90D68085FB}"/>
    <cellStyle name="Comma 3 2 3 4 3" xfId="3444" xr:uid="{0F6B0532-3D40-4F6A-8F65-1DB17DCD8EEB}"/>
    <cellStyle name="Comma 3 2 3 4 3 2" xfId="15556" xr:uid="{49AFFFDB-6EB2-4C60-8D39-753F8A1A6C80}"/>
    <cellStyle name="Comma 3 2 3 4 3 2 2" xfId="24572" xr:uid="{C1F47FEC-95FB-4471-AB8F-BE96E8642E7E}"/>
    <cellStyle name="Comma 3 2 3 4 4" xfId="6514" xr:uid="{B5766A04-0D2B-424F-BDF0-424F910BC31A}"/>
    <cellStyle name="Comma 3 2 3 4 4 2" xfId="14792" xr:uid="{2FEF9959-3C2A-4884-9819-959DCC7C9442}"/>
    <cellStyle name="Comma 3 2 3 4 4 2 2" xfId="23814" xr:uid="{FB367A82-647D-4741-B9B9-F942BC420C04}"/>
    <cellStyle name="Comma 3 2 3 4 5" xfId="13328" xr:uid="{58035B39-A2B0-4990-BC5B-A02EF5001342}"/>
    <cellStyle name="Comma 3 2 3 4 5 2" xfId="22353" xr:uid="{94A2D384-D5A9-47A5-9F2E-CBDD7D78DCA6}"/>
    <cellStyle name="Comma 3 2 3 5" xfId="832" xr:uid="{596F6DAF-2DF4-4EF2-8741-D3B352F6057C}"/>
    <cellStyle name="Comma 3 2 3 5 2" xfId="3680" xr:uid="{4DFDC2F5-8B29-40E7-88E1-D344C44488C7}"/>
    <cellStyle name="Comma 3 2 3 5 2 2" xfId="15761" xr:uid="{F9EC1242-CB0F-4D3C-AE3C-DE5CD5A7940C}"/>
    <cellStyle name="Comma 3 2 3 5 2 2 2" xfId="24777" xr:uid="{2B37E166-5319-4C71-B1E5-5E7BF35D87DE}"/>
    <cellStyle name="Comma 3 2 3 5 3" xfId="6000" xr:uid="{E6016D69-9252-480A-A085-8CA75A4194E9}"/>
    <cellStyle name="Comma 3 2 3 5 3 2" xfId="14282" xr:uid="{C787D19E-2BC3-4246-A88D-DE44342C02AE}"/>
    <cellStyle name="Comma 3 2 3 5 3 2 2" xfId="23304" xr:uid="{A0CF6CD8-A5CF-42D1-A6FD-637146398A46}"/>
    <cellStyle name="Comma 3 2 3 5 4" xfId="13572" xr:uid="{90CEE2CB-8B4F-4F22-80E7-E5426E7B8F5D}"/>
    <cellStyle name="Comma 3 2 3 5 4 2" xfId="22594" xr:uid="{CDE58B1C-CDD7-4485-BB21-79556CAC19AF}"/>
    <cellStyle name="Comma 3 2 3 6" xfId="3536" xr:uid="{67FBABB5-7773-4C22-BF20-8D4FE47DFDD6}"/>
    <cellStyle name="Comma 3 2 3 6 2" xfId="7696" xr:uid="{8CCDFF03-69F1-4335-84F5-5DF57A6D952F}"/>
    <cellStyle name="Comma 3 2 3 6 2 2" xfId="15630" xr:uid="{80851BCF-DE17-4D3B-BAA9-39A7072FE8A6}"/>
    <cellStyle name="Comma 3 2 3 6 2 2 2" xfId="24645" xr:uid="{95B987A8-5F4D-4A71-9F7B-E60544419D3D}"/>
    <cellStyle name="Comma 3 2 3 6 3" xfId="13431" xr:uid="{73CB137E-0183-4433-8F46-184A54A08D43}"/>
    <cellStyle name="Comma 3 2 3 6 3 2" xfId="22454" xr:uid="{EE719264-DD98-4ECE-9E75-EB94AB055927}"/>
    <cellStyle name="Comma 3 2 3 7" xfId="5877" xr:uid="{CE7FFB07-DFDB-4E5F-BCAB-BD27A95263B2}"/>
    <cellStyle name="Comma 3 2 3 7 2" xfId="14162" xr:uid="{78663C54-38C2-484B-8E1A-0165737BFE5F}"/>
    <cellStyle name="Comma 3 2 3 7 2 2" xfId="23184" xr:uid="{8A1C7D03-B7CF-4A3B-BCD3-45E57BE2F8EE}"/>
    <cellStyle name="Comma 3 2 3 8" xfId="12459" xr:uid="{FC4C84EC-00C2-426D-A1CD-FBA806056028}"/>
    <cellStyle name="Comma 3 2 3 8 2" xfId="21502" xr:uid="{BE1273A3-4B6F-4C81-A009-349BD9A4DBD0}"/>
    <cellStyle name="Comma 3 2 3 9" xfId="27024" xr:uid="{D4DD70D3-5BF5-435C-AB3D-994314979C11}"/>
    <cellStyle name="Comma 3 2 4" xfId="225" xr:uid="{B6E413D5-3516-42F8-8702-10BFCD06D81E}"/>
    <cellStyle name="Comma 3 2 4 2" xfId="2178" xr:uid="{F564BD8F-9FC0-4432-9BAB-0F576E4F36E4}"/>
    <cellStyle name="Comma 3 2 4 2 2" xfId="4194" xr:uid="{557BD336-0A14-4873-BEDD-D626F78ADB3C}"/>
    <cellStyle name="Comma 3 2 4 2 2 2" xfId="8329" xr:uid="{E6F6F8EA-6DF7-4124-9DEF-0C0E2DCBA4F5}"/>
    <cellStyle name="Comma 3 2 4 2 2 2 2" xfId="16272" xr:uid="{8A3DE0EA-7686-4C94-B189-68F52270EBAB}"/>
    <cellStyle name="Comma 3 2 4 2 2 2 2 2" xfId="25288" xr:uid="{D9F9FD5D-CBE2-4FBF-BD08-D5641EEC0217}"/>
    <cellStyle name="Comma 3 2 4 2 2 3" xfId="14084" xr:uid="{A048A716-053B-4B60-B75C-477BC19FB903}"/>
    <cellStyle name="Comma 3 2 4 2 2 3 2" xfId="23106" xr:uid="{DB8EAD00-1E88-42B2-B879-1B51CB476D17}"/>
    <cellStyle name="Comma 3 2 4 2 3" xfId="3445" xr:uid="{F30AEF1B-FD96-4642-869A-2BFB781CF165}"/>
    <cellStyle name="Comma 3 2 4 2 3 2" xfId="15557" xr:uid="{1B786F61-10B3-4074-8392-71495F769D6A}"/>
    <cellStyle name="Comma 3 2 4 2 3 2 2" xfId="24573" xr:uid="{4C0BAB9C-63DC-45F2-95B2-730AA096442E}"/>
    <cellStyle name="Comma 3 2 4 2 4" xfId="6515" xr:uid="{59041D1A-B81C-4FC1-BC77-8124ECE34CDE}"/>
    <cellStyle name="Comma 3 2 4 2 4 2" xfId="14793" xr:uid="{2449411A-C944-4A8F-A12F-A1F48B7CAEA1}"/>
    <cellStyle name="Comma 3 2 4 2 4 2 2" xfId="23815" xr:uid="{2B8C8213-828E-4A2D-AAFE-D311C4F70F0C}"/>
    <cellStyle name="Comma 3 2 4 2 5" xfId="13329" xr:uid="{6455E237-6BF4-4311-A0A8-0A6D66ED3F83}"/>
    <cellStyle name="Comma 3 2 4 2 5 2" xfId="22354" xr:uid="{0B0BBF7A-9F68-4B1E-B9D6-117CC21E4148}"/>
    <cellStyle name="Comma 3 2 4 2 6" xfId="26944" xr:uid="{C2EDEE05-F3CD-428B-AA0D-EC078337DCE3}"/>
    <cellStyle name="Comma 3 2 4 3" xfId="478" xr:uid="{26E6CFBB-3248-4877-9CA7-201122223E6C}"/>
    <cellStyle name="Comma 3 2 4 4" xfId="3537" xr:uid="{DA64E7DD-52E9-4F5D-AB48-EB0910AEC821}"/>
    <cellStyle name="Comma 3 2 4 4 2" xfId="7697" xr:uid="{7CEC6F01-9205-4273-B591-9C85F484FFA3}"/>
    <cellStyle name="Comma 3 2 4 4 2 2" xfId="15631" xr:uid="{D5052DB5-CBF2-4154-AABF-4260A7E8531A}"/>
    <cellStyle name="Comma 3 2 4 4 2 2 2" xfId="24646" xr:uid="{55A969D4-7C4C-4897-9559-BF62E432A646}"/>
    <cellStyle name="Comma 3 2 4 4 3" xfId="13432" xr:uid="{DC4910BA-C499-4BA6-BBE8-03BB3F48D26D}"/>
    <cellStyle name="Comma 3 2 4 4 3 2" xfId="22455" xr:uid="{162808E5-15A2-43E7-AAAF-F3744E2D377F}"/>
    <cellStyle name="Comma 3 2 4 5" xfId="5878" xr:uid="{E84B78C9-BAC0-4E0A-B117-1DF31A73D9EF}"/>
    <cellStyle name="Comma 3 2 4 5 2" xfId="14163" xr:uid="{0EDB9E85-7D75-424C-A021-15B1E006EAE0}"/>
    <cellStyle name="Comma 3 2 4 5 2 2" xfId="23185" xr:uid="{13F59CED-F64C-4CF3-84FB-783BB16962D6}"/>
    <cellStyle name="Comma 3 2 4 6" xfId="26952" xr:uid="{4D10B8A4-D776-4A23-A2C4-9F05F2CD28CE}"/>
    <cellStyle name="Comma 3 2 5" xfId="2175" xr:uid="{4B3B125D-7FCF-49BC-A35C-F40A71FF729A}"/>
    <cellStyle name="Comma 3 2 5 2" xfId="4191" xr:uid="{BC49B186-ADC8-4554-BABC-A222E623CE6D}"/>
    <cellStyle name="Comma 3 2 5 2 2" xfId="8326" xr:uid="{2CD2064A-150F-410C-A5EC-95D396725D57}"/>
    <cellStyle name="Comma 3 2 5 2 2 2" xfId="16269" xr:uid="{612389EA-E124-4A3B-BCA6-326E7E44DF11}"/>
    <cellStyle name="Comma 3 2 5 2 2 2 2" xfId="25285" xr:uid="{F1B343DA-C7BF-4D13-A569-7D03D2133341}"/>
    <cellStyle name="Comma 3 2 5 2 3" xfId="14081" xr:uid="{D34962BB-0B8E-4C03-BE10-B249CF916E1F}"/>
    <cellStyle name="Comma 3 2 5 2 3 2" xfId="23103" xr:uid="{89D1F171-FE3A-446B-A349-A6430E729BB3}"/>
    <cellStyle name="Comma 3 2 5 3" xfId="3442" xr:uid="{FCAF97B7-E2CC-44FF-A731-4724458E7EA8}"/>
    <cellStyle name="Comma 3 2 5 3 2" xfId="15554" xr:uid="{D4F78681-4D1A-4A08-989C-F1C2C2E98B4B}"/>
    <cellStyle name="Comma 3 2 5 3 2 2" xfId="24570" xr:uid="{7B92FB93-8C9A-496A-94BE-59C0D8595021}"/>
    <cellStyle name="Comma 3 2 5 4" xfId="6512" xr:uid="{5FA0FA48-F1A8-4D4B-8643-FA3321EA3AF9}"/>
    <cellStyle name="Comma 3 2 5 4 2" xfId="14790" xr:uid="{7487A0B6-FB1C-462B-9091-CEA6A47A9203}"/>
    <cellStyle name="Comma 3 2 5 4 2 2" xfId="23812" xr:uid="{D54F61A1-9403-4246-88BA-EBF5E7CF133E}"/>
    <cellStyle name="Comma 3 2 5 5" xfId="13326" xr:uid="{3F1390C5-CB9D-492F-AB81-F55901C49ED0}"/>
    <cellStyle name="Comma 3 2 5 5 2" xfId="22351" xr:uid="{F89D4BE4-20BB-4D6B-9241-0110E5A5CDC6}"/>
    <cellStyle name="Comma 3 2 5 6" xfId="26904" xr:uid="{F210E37B-342F-4099-9323-1DE59AF0051A}"/>
    <cellStyle name="Comma 3 2 6" xfId="2253" xr:uid="{625E36FB-9695-424D-B3F7-126D4400B1F6}"/>
    <cellStyle name="Comma 3 2 6 2" xfId="4222" xr:uid="{62CE3951-5A51-4DA6-96BB-DAB1A2462660}"/>
    <cellStyle name="Comma 3 2 6 2 2" xfId="8354" xr:uid="{9AF9D9DB-B2B4-4C9D-9473-FF91BD9A1BDE}"/>
    <cellStyle name="Comma 3 2 6 2 2 2" xfId="16299" xr:uid="{A3483372-A275-434B-99CA-85E6631240B5}"/>
    <cellStyle name="Comma 3 2 6 2 2 2 2" xfId="25315" xr:uid="{445E3FCA-851B-4477-9CE2-38C5673CA905}"/>
    <cellStyle name="Comma 3 2 6 2 3" xfId="14112" xr:uid="{D10EF7C5-3686-4B08-9342-2D58A1112A01}"/>
    <cellStyle name="Comma 3 2 6 2 3 2" xfId="23134" xr:uid="{CA8BD13D-28AB-4161-AAB8-7212F3822591}"/>
    <cellStyle name="Comma 3 2 6 3" xfId="3475" xr:uid="{319226B8-0199-43CB-B50B-B777099BE6C9}"/>
    <cellStyle name="Comma 3 2 6 3 2" xfId="15582" xr:uid="{5BD5DED8-A868-48B0-8ED9-D1B094685385}"/>
    <cellStyle name="Comma 3 2 6 3 2 2" xfId="24598" xr:uid="{04EFA01B-CD1F-4C45-A2CE-8A5C547CE8D5}"/>
    <cellStyle name="Comma 3 2 6 4" xfId="6542" xr:uid="{5EE3F0F2-D1DB-4617-90C1-5A9872B5B014}"/>
    <cellStyle name="Comma 3 2 6 4 2" xfId="14820" xr:uid="{4189DFAB-C81F-4DE9-81D1-AEA0E2B6C361}"/>
    <cellStyle name="Comma 3 2 6 4 2 2" xfId="23842" xr:uid="{9EA9530F-A4A1-4D60-A53C-23B498927323}"/>
    <cellStyle name="Comma 3 2 6 5" xfId="13368" xr:uid="{A1E4205C-FEC9-48A0-A877-C464381036E6}"/>
    <cellStyle name="Comma 3 2 6 5 2" xfId="22392" xr:uid="{AED701F4-DF0C-42D0-A8CF-A18FFA6382B8}"/>
    <cellStyle name="Comma 3 2 7" xfId="356" xr:uid="{E1459F39-AC09-4598-8B34-7D634CF01998}"/>
    <cellStyle name="Comma 3 2 7 2" xfId="3600" xr:uid="{B2AD1AC2-5AF1-4613-A355-70943E61BFD7}"/>
    <cellStyle name="Comma 3 2 7 2 2" xfId="15691" xr:uid="{431B475D-32DC-4C95-8947-C12305AFD244}"/>
    <cellStyle name="Comma 3 2 7 2 2 2" xfId="24706" xr:uid="{C61302F3-4DC2-49FF-A274-CEEB105A9DF3}"/>
    <cellStyle name="Comma 3 2 7 3" xfId="5939" xr:uid="{BA8F42BD-C307-461E-8EEB-E21152B5E5B8}"/>
    <cellStyle name="Comma 3 2 7 3 2" xfId="14222" xr:uid="{51BB0744-4688-448F-8C09-7D50C689FEFB}"/>
    <cellStyle name="Comma 3 2 7 3 2 2" xfId="23244" xr:uid="{1B72D079-3A82-4968-A2A5-2450CA2B3044}"/>
    <cellStyle name="Comma 3 2 7 4" xfId="13493" xr:uid="{DD8051F5-11BD-46E7-8682-F60CC040C0D5}"/>
    <cellStyle name="Comma 3 2 7 4 2" xfId="22516" xr:uid="{879FEC96-A410-4B32-95F4-FC1EAD038D65}"/>
    <cellStyle name="Comma 3 2 8" xfId="3534" xr:uid="{57BCFEEB-3528-4723-A051-9E8D853F0C2F}"/>
    <cellStyle name="Comma 3 2 8 2" xfId="7694" xr:uid="{B401FB89-92B0-4EF8-A3AC-47091CAAF1EB}"/>
    <cellStyle name="Comma 3 2 8 2 2" xfId="15628" xr:uid="{17DC13C4-EF91-476B-A0FB-A5747D342BE8}"/>
    <cellStyle name="Comma 3 2 8 2 2 2" xfId="24643" xr:uid="{C7576A2D-7724-4B46-8702-F2E4C40B117B}"/>
    <cellStyle name="Comma 3 2 8 3" xfId="13429" xr:uid="{3DAB15D9-FF53-4461-B54F-3E01026EE040}"/>
    <cellStyle name="Comma 3 2 8 3 2" xfId="22452" xr:uid="{76A02D55-F2A2-4BA2-B337-7107FE65EE20}"/>
    <cellStyle name="Comma 3 2 9" xfId="5875" xr:uid="{05EDE536-B8F1-470A-859E-48E1090799D9}"/>
    <cellStyle name="Comma 3 2 9 2" xfId="14160" xr:uid="{5BA15F76-1E17-4B0D-81DE-2E1727894144}"/>
    <cellStyle name="Comma 3 2 9 2 2" xfId="23182" xr:uid="{545DB81D-3A09-4B0A-8A2D-DFDD779A0F18}"/>
    <cellStyle name="Comma 3 3" xfId="226" xr:uid="{22236D27-B63C-41D5-A544-F4E4063D7319}"/>
    <cellStyle name="Comma 3 3 10" xfId="14962" xr:uid="{1EFB6E84-415E-47D0-93FD-5363C9490649}"/>
    <cellStyle name="Comma 3 3 10 2" xfId="23982" xr:uid="{F1191258-78D7-4833-ADA7-F7C2AC11E1EF}"/>
    <cellStyle name="Comma 3 3 11" xfId="12557" xr:uid="{7A47026C-BFC4-4491-AC28-A9584EFEAFB2}"/>
    <cellStyle name="Comma 3 3 11 2" xfId="26436" xr:uid="{D9295C5D-9F93-4D14-860F-227B6E03C112}"/>
    <cellStyle name="Comma 3 3 11 3" xfId="21594" xr:uid="{01E969F5-5BDE-4117-B945-14B31263EBFE}"/>
    <cellStyle name="Comma 3 3 2" xfId="1077" xr:uid="{613B119A-1628-44FD-80C9-D391C349F46A}"/>
    <cellStyle name="Comma 3 3 2 10" xfId="8893" xr:uid="{FB1884A1-26F7-44E6-ACA1-6B7E5666356E}"/>
    <cellStyle name="Comma 3 3 2 11" xfId="17959" xr:uid="{E5740052-DAAE-4988-B758-87095C186403}"/>
    <cellStyle name="Comma 3 3 2 2" xfId="1612" xr:uid="{0DC1E8FE-4489-4FC9-8BD7-02FE5F26CE22}"/>
    <cellStyle name="Comma 3 3 2 2 2" xfId="1988" xr:uid="{18AB8911-9D56-4BCD-8214-58EBCA0948B5}"/>
    <cellStyle name="Comma 3 3 2 2 2 2" xfId="4079" xr:uid="{91FAD58F-2A98-4E97-9E9D-29F4A811F537}"/>
    <cellStyle name="Comma 3 3 2 2 2 2 2" xfId="8216" xr:uid="{5FC6892D-073A-422E-880F-1C7DFE3384E6}"/>
    <cellStyle name="Comma 3 3 2 2 2 2 2 2" xfId="16157" xr:uid="{B0C24709-44AA-40E4-A827-CEA399D621BE}"/>
    <cellStyle name="Comma 3 3 2 2 2 2 2 2 2" xfId="25173" xr:uid="{B442539F-BFCF-431F-A4DD-75D85BBA7189}"/>
    <cellStyle name="Comma 3 3 2 2 2 2 2 3" xfId="12060" xr:uid="{F2AA8C9A-F07C-4C9F-9883-8D83702D4FD5}"/>
    <cellStyle name="Comma 3 3 2 2 2 2 2 4" xfId="21126" xr:uid="{0FD5B5FF-B2DA-4B82-B53C-1DBCA46E0AE5}"/>
    <cellStyle name="Comma 3 3 2 2 2 2 3" xfId="5752" xr:uid="{24F583B1-4434-4624-A233-91579F31AE03}"/>
    <cellStyle name="Comma 3 3 2 2 2 2 3 2" xfId="13969" xr:uid="{0D068420-B2E4-421C-BBF8-BB06DD0D02BC}"/>
    <cellStyle name="Comma 3 3 2 2 2 2 3 3" xfId="22991" xr:uid="{A3C04696-789C-473B-8FBF-E699D1DEABB2}"/>
    <cellStyle name="Comma 3 3 2 2 2 2 4" xfId="10075" xr:uid="{93A9E56E-C5C4-47EB-8E76-5BBCBFEFF892}"/>
    <cellStyle name="Comma 3 3 2 2 2 2 5" xfId="19141" xr:uid="{3506FD82-101A-4321-A40F-AD7941702052}"/>
    <cellStyle name="Comma 3 3 2 2 2 3" xfId="3371" xr:uid="{7EBBFB40-6873-468F-9360-4B1ECE43CE56}"/>
    <cellStyle name="Comma 3 3 2 2 2 3 2" xfId="7573" xr:uid="{8C1C7FE0-F2BA-4A29-864E-637712F00F6D}"/>
    <cellStyle name="Comma 3 3 2 2 2 3 2 2" xfId="15485" xr:uid="{7EA2360C-183A-4830-B8B9-4E078BD6AB7B}"/>
    <cellStyle name="Comma 3 3 2 2 2 3 2 3" xfId="24501" xr:uid="{B917699D-C869-4139-B054-2ADABF0F0725}"/>
    <cellStyle name="Comma 3 3 2 2 2 3 3" xfId="11599" xr:uid="{37C663C8-557A-41A0-8461-3800A409EE51}"/>
    <cellStyle name="Comma 3 3 2 2 2 3 4" xfId="20665" xr:uid="{90472195-D3B0-4D5C-B460-86924B7DA3A6}"/>
    <cellStyle name="Comma 3 3 2 2 2 4" xfId="6400" xr:uid="{ADFFCFE0-0B2C-455F-A65E-BF124CFE0DEC}"/>
    <cellStyle name="Comma 3 3 2 2 2 4 2" xfId="14678" xr:uid="{F830E288-C79A-4EE4-BDC0-76F9518F75FF}"/>
    <cellStyle name="Comma 3 3 2 2 2 4 2 2" xfId="23700" xr:uid="{521CAE74-713F-4BBB-89DB-374E8A88DB1F}"/>
    <cellStyle name="Comma 3 3 2 2 2 4 3" xfId="10517" xr:uid="{C21EB153-1380-4E27-83DC-B61C8632BE2D}"/>
    <cellStyle name="Comma 3 3 2 2 2 4 4" xfId="19583" xr:uid="{BC141941-1C81-4A5E-BDAD-C6A307504431}"/>
    <cellStyle name="Comma 3 3 2 2 2 5" xfId="5290" xr:uid="{6C75576C-6D29-4BA0-97D2-5835107218C1}"/>
    <cellStyle name="Comma 3 3 2 2 2 5 2" xfId="13207" xr:uid="{AC833E1D-59B4-4E22-BB4D-47918A3914CE}"/>
    <cellStyle name="Comma 3 3 2 2 2 5 3" xfId="22230" xr:uid="{24184689-2B25-4293-8502-CD9828B6619D}"/>
    <cellStyle name="Comma 3 3 2 2 2 6" xfId="16879" xr:uid="{B42DE00F-B04A-4C05-8E0C-7B722F765B8C}"/>
    <cellStyle name="Comma 3 3 2 2 2 6 2" xfId="25898" xr:uid="{DDE18196-DDDC-49A9-9DF7-F9A093C72576}"/>
    <cellStyle name="Comma 3 3 2 2 2 7" xfId="9614" xr:uid="{317E4DAB-1A98-4E97-B49C-63CB84A28A35}"/>
    <cellStyle name="Comma 3 3 2 2 2 8" xfId="18680" xr:uid="{B3E79FF3-56FA-4648-818B-8336BF7017B8}"/>
    <cellStyle name="Comma 3 3 2 2 3" xfId="3894" xr:uid="{C0029954-983D-4C7E-ACBC-136AA4B940C1}"/>
    <cellStyle name="Comma 3 3 2 2 3 2" xfId="8032" xr:uid="{4867DF46-AE90-4C43-AE1D-92BD0E008BBA}"/>
    <cellStyle name="Comma 3 3 2 2 3 2 2" xfId="15973" xr:uid="{A08D0AC8-03B8-4A2F-ACE4-8DEC361B6328}"/>
    <cellStyle name="Comma 3 3 2 2 3 2 2 2" xfId="24989" xr:uid="{8C228027-CC5D-4D1C-A90D-EF5E7301E1F5}"/>
    <cellStyle name="Comma 3 3 2 2 3 2 3" xfId="11939" xr:uid="{A08EA202-671E-47F8-8BB1-AF48012E59F9}"/>
    <cellStyle name="Comma 3 3 2 2 3 2 4" xfId="21005" xr:uid="{5FA0FB17-73B3-420E-B7F4-1E5B022774C8}"/>
    <cellStyle name="Comma 3 3 2 2 3 3" xfId="5631" xr:uid="{27309198-0FE4-49CD-844E-8E4F87567CE9}"/>
    <cellStyle name="Comma 3 3 2 2 3 3 2" xfId="13785" xr:uid="{80E0CCCC-5319-4446-A9A7-8F1C94C4540C}"/>
    <cellStyle name="Comma 3 3 2 2 3 3 3" xfId="22807" xr:uid="{C8B6BC85-334D-412E-8068-4CF0B3237B92}"/>
    <cellStyle name="Comma 3 3 2 2 3 4" xfId="9954" xr:uid="{D3FCBDE8-EB04-412F-8314-E10A56044147}"/>
    <cellStyle name="Comma 3 3 2 2 3 5" xfId="19020" xr:uid="{A34DD7FC-419A-47CA-AD14-B7F777C5CC17}"/>
    <cellStyle name="Comma 3 3 2 2 4" xfId="3082" xr:uid="{B5CC0052-4A8E-43F0-8C64-78A32724EEA4}"/>
    <cellStyle name="Comma 3 3 2 2 4 2" xfId="7284" xr:uid="{2EF3C1A9-EDC1-4E6C-A572-C1B9D13CD6F5}"/>
    <cellStyle name="Comma 3 3 2 2 4 2 2" xfId="15278" xr:uid="{A11C6386-5BD8-4432-8362-45FDDF5C8E10}"/>
    <cellStyle name="Comma 3 3 2 2 4 2 3" xfId="24296" xr:uid="{E20CF59E-8B80-489C-B4CA-1560F7B18AC5}"/>
    <cellStyle name="Comma 3 3 2 2 4 3" xfId="11310" xr:uid="{C779E65E-31DE-49A0-8CAE-9B37D5E65184}"/>
    <cellStyle name="Comma 3 3 2 2 4 4" xfId="20376" xr:uid="{FA56C053-8F04-4E3F-95C1-B760940662A8}"/>
    <cellStyle name="Comma 3 3 2 2 5" xfId="6214" xr:uid="{40D15AF1-CE86-452F-AEB9-9C1B0D8DC7A5}"/>
    <cellStyle name="Comma 3 3 2 2 5 2" xfId="14494" xr:uid="{9DD84118-6703-4155-B6F8-E7D58D97BB04}"/>
    <cellStyle name="Comma 3 3 2 2 5 2 2" xfId="23516" xr:uid="{60102E51-6708-4E04-BFC3-39ABC869F669}"/>
    <cellStyle name="Comma 3 3 2 2 5 3" xfId="10396" xr:uid="{382CD862-F146-428A-842E-5C82DC9ED6C6}"/>
    <cellStyle name="Comma 3 3 2 2 5 4" xfId="19462" xr:uid="{20A36488-D69F-4F50-8641-BE6ECE553B38}"/>
    <cellStyle name="Comma 3 3 2 2 6" xfId="5001" xr:uid="{CB7A58B6-426A-4FE4-BF48-C468E205C914}"/>
    <cellStyle name="Comma 3 3 2 2 6 2" xfId="12923" xr:uid="{21D0A6C2-EA92-4FDA-9AB8-E64D07962406}"/>
    <cellStyle name="Comma 3 3 2 2 6 3" xfId="21952" xr:uid="{594F55B8-9C98-401E-BF47-D92B2B6D53A3}"/>
    <cellStyle name="Comma 3 3 2 2 7" xfId="16588" xr:uid="{C3D16656-A8B2-4FA9-9D02-7BA2F10EC99F}"/>
    <cellStyle name="Comma 3 3 2 2 7 2" xfId="25609" xr:uid="{C0D64D60-4E71-49B1-93A5-9B5FD4F65DA1}"/>
    <cellStyle name="Comma 3 3 2 2 8" xfId="9325" xr:uid="{DCD038E9-C996-4EB2-A3CF-D7A5B740FF6C}"/>
    <cellStyle name="Comma 3 3 2 2 9" xfId="18391" xr:uid="{175B9753-B165-4C38-9A4B-7AE56C676268}"/>
    <cellStyle name="Comma 3 3 2 3" xfId="3737" xr:uid="{000821A0-10A6-4287-9F89-AE56298216DA}"/>
    <cellStyle name="Comma 3 3 2 3 2" xfId="7877" xr:uid="{49349250-BC95-4DAA-9AB2-F6F700AA0DF3}"/>
    <cellStyle name="Comma 3 3 2 3 2 2" xfId="15817" xr:uid="{BA0A07C1-801B-4AA6-AA71-2F9AEAC35DC2}"/>
    <cellStyle name="Comma 3 3 2 3 2 2 2" xfId="24833" xr:uid="{B92575FD-6BA4-4EFA-B09B-3A7E881D16D1}"/>
    <cellStyle name="Comma 3 3 2 3 2 3" xfId="11827" xr:uid="{17BC5C49-9163-403F-86C8-005E80F7DD27}"/>
    <cellStyle name="Comma 3 3 2 3 2 4" xfId="20893" xr:uid="{7696C05F-9FA8-4DB4-B391-87C83588093D}"/>
    <cellStyle name="Comma 3 3 2 3 3" xfId="5519" xr:uid="{7D6B8B5D-C4FF-450D-813B-F34CE3E8E89F}"/>
    <cellStyle name="Comma 3 3 2 3 3 2" xfId="13629" xr:uid="{706E7B46-84E9-4726-B8F0-7D2B07C30718}"/>
    <cellStyle name="Comma 3 3 2 3 3 3" xfId="22651" xr:uid="{6F36C976-DAE9-47A4-AA02-52FC3622A13C}"/>
    <cellStyle name="Comma 3 3 2 3 4" xfId="9842" xr:uid="{101EA994-C636-449D-8361-5160FF8C2133}"/>
    <cellStyle name="Comma 3 3 2 3 5" xfId="18908" xr:uid="{6AC5433F-44AF-4F18-A6FF-150597A7BB7F}"/>
    <cellStyle name="Comma 3 3 2 4" xfId="2650" xr:uid="{A6F780DE-785C-4C27-96B4-85918517197F}"/>
    <cellStyle name="Comma 3 3 2 4 2" xfId="6852" xr:uid="{0BE1A0F6-FCFE-4433-8C81-1127637577B4}"/>
    <cellStyle name="Comma 3 3 2 4 2 2" xfId="15013" xr:uid="{FFD8CC03-4CFC-4AB5-A87A-302870E4CFCC}"/>
    <cellStyle name="Comma 3 3 2 4 2 3" xfId="24033" xr:uid="{0D6555CA-64A6-4BFD-9648-656264A69077}"/>
    <cellStyle name="Comma 3 3 2 4 3" xfId="10878" xr:uid="{3E11809A-3BA2-4320-B8B5-7A20E048AA29}"/>
    <cellStyle name="Comma 3 3 2 4 4" xfId="19944" xr:uid="{EF68C0FC-7700-4658-A19A-7C404118E3A3}"/>
    <cellStyle name="Comma 3 3 2 5" xfId="6056" xr:uid="{307E5A1A-D22D-48CD-8E4A-69407FC77B22}"/>
    <cellStyle name="Comma 3 3 2 5 2" xfId="14338" xr:uid="{D313F78B-0E11-4BD6-8E7A-694130777652}"/>
    <cellStyle name="Comma 3 3 2 5 2 2" xfId="23360" xr:uid="{8724785D-E841-41BA-98FD-4742C07722CE}"/>
    <cellStyle name="Comma 3 3 2 5 3" xfId="10284" xr:uid="{A830096B-3EA8-4072-AFB0-24D535DF3466}"/>
    <cellStyle name="Comma 3 3 2 5 4" xfId="19350" xr:uid="{DED32F44-E651-4EBD-87E3-A9B7183BC184}"/>
    <cellStyle name="Comma 3 3 2 6" xfId="8565" xr:uid="{2FB4B2A4-3171-4033-9A83-FE1AE3091433}"/>
    <cellStyle name="Comma 3 3 2 6 2" xfId="16424" xr:uid="{B152E38F-34F3-4F74-9D9D-F56FC45DAD0C}"/>
    <cellStyle name="Comma 3 3 2 6 2 2" xfId="25443" xr:uid="{21781C59-75C5-4B25-A489-14655F8F5A7B}"/>
    <cellStyle name="Comma 3 3 2 6 3" xfId="12226" xr:uid="{AD9BC24F-0D5C-436F-A399-535B1C9F5C24}"/>
    <cellStyle name="Comma 3 3 2 6 4" xfId="21292" xr:uid="{1A5084DB-C5C1-4D22-811F-A18CC9E74142}"/>
    <cellStyle name="Comma 3 3 2 7" xfId="4569" xr:uid="{1B9FFC59-6FEF-4A40-964F-17CC06FB5D5D}"/>
    <cellStyle name="Comma 3 3 2 7 2" xfId="12594" xr:uid="{CA5010E8-3C1F-4688-BC71-765E45B351CA}"/>
    <cellStyle name="Comma 3 3 2 7 3" xfId="21631" xr:uid="{F82FFB54-2A2B-4A1F-8E59-C8EBFD532958}"/>
    <cellStyle name="Comma 3 3 2 8" xfId="15312" xr:uid="{1C507EA2-8FF0-4A70-A01D-E66B3EBEE215}"/>
    <cellStyle name="Comma 3 3 2 8 2" xfId="24330" xr:uid="{0EA1FDAD-2BBC-4040-93D6-A1951E53B344}"/>
    <cellStyle name="Comma 3 3 2 9" xfId="12817" xr:uid="{33147FAA-E366-4A6E-91C7-24199A9AD0AD}"/>
    <cellStyle name="Comma 3 3 2 9 2" xfId="26463" xr:uid="{F0216BED-BE44-41A9-A9A2-8A04FCFBBA6E}"/>
    <cellStyle name="Comma 3 3 2 9 3" xfId="21850" xr:uid="{9C84126E-FC93-45C0-8DEE-A8B8A3ED8959}"/>
    <cellStyle name="Comma 3 3 3" xfId="1196" xr:uid="{FD0B50FB-29CC-4FE6-A73A-E465057D6140}"/>
    <cellStyle name="Comma 3 3 3 10" xfId="18078" xr:uid="{284E49E8-515A-40D4-B11A-AC298E7E4EA2}"/>
    <cellStyle name="Comma 3 3 3 2" xfId="1731" xr:uid="{5A042DD1-0C9A-438E-A079-0428C34F4CFB}"/>
    <cellStyle name="Comma 3 3 3 2 2" xfId="2020" xr:uid="{1C54BB9B-C4C6-4A8A-896E-E276896F3BC3}"/>
    <cellStyle name="Comma 3 3 3 2 2 2" xfId="4111" xr:uid="{42AEAA1D-CBEE-4D99-ACA1-43BF56A05803}"/>
    <cellStyle name="Comma 3 3 3 2 2 2 2" xfId="8248" xr:uid="{739FF281-7D68-4672-8362-B3D7E9327128}"/>
    <cellStyle name="Comma 3 3 3 2 2 2 2 2" xfId="16189" xr:uid="{5A49F1A0-6099-46F7-9EC1-6C22E138F1C6}"/>
    <cellStyle name="Comma 3 3 3 2 2 2 2 2 2" xfId="25205" xr:uid="{E8744958-1B01-45AD-8AB8-6E4D345D6384}"/>
    <cellStyle name="Comma 3 3 3 2 2 2 2 3" xfId="12091" xr:uid="{431FA04D-5C1C-44B4-A0C1-3C46503A7CE1}"/>
    <cellStyle name="Comma 3 3 3 2 2 2 2 4" xfId="21157" xr:uid="{D94B5C87-7623-4EDA-BFBB-74968914C514}"/>
    <cellStyle name="Comma 3 3 3 2 2 2 3" xfId="5783" xr:uid="{8D77F62A-14C2-4698-B9F9-24BB31BB3AB6}"/>
    <cellStyle name="Comma 3 3 3 2 2 2 3 2" xfId="14001" xr:uid="{01039D46-BF74-4853-9977-593A8E7C94A7}"/>
    <cellStyle name="Comma 3 3 3 2 2 2 3 3" xfId="23023" xr:uid="{8EDD2AC0-5D52-4AB5-8380-523E36C0079B}"/>
    <cellStyle name="Comma 3 3 3 2 2 2 4" xfId="10106" xr:uid="{8C679E3D-2F85-4F80-AF39-A9A283167CA5}"/>
    <cellStyle name="Comma 3 3 3 2 2 2 5" xfId="19172" xr:uid="{96B41BD2-4053-4005-BCDE-0CCAA9C2016F}"/>
    <cellStyle name="Comma 3 3 3 2 2 3" xfId="3402" xr:uid="{9C262232-4E71-43D7-82F5-177401E23138}"/>
    <cellStyle name="Comma 3 3 3 2 2 3 2" xfId="7604" xr:uid="{6BE0A0F1-2B43-4222-9946-C63F1459A429}"/>
    <cellStyle name="Comma 3 3 3 2 2 3 2 2" xfId="15516" xr:uid="{95020986-141F-49F4-9C92-DCC8192D1300}"/>
    <cellStyle name="Comma 3 3 3 2 2 3 2 3" xfId="24532" xr:uid="{07C0D89B-2979-4C4E-8D44-FEFE9B42AF1C}"/>
    <cellStyle name="Comma 3 3 3 2 2 3 3" xfId="11630" xr:uid="{D3E11501-8D75-4160-983E-0BD69921D5F7}"/>
    <cellStyle name="Comma 3 3 3 2 2 3 4" xfId="20696" xr:uid="{400CF0DC-B9D7-4F66-85D6-82C911CBCCD9}"/>
    <cellStyle name="Comma 3 3 3 2 2 4" xfId="6432" xr:uid="{F11F3458-6D38-48D5-B5A6-6F86145C924A}"/>
    <cellStyle name="Comma 3 3 3 2 2 4 2" xfId="14710" xr:uid="{87D653DF-7CA2-43D3-9AF6-28FB06E7EA33}"/>
    <cellStyle name="Comma 3 3 3 2 2 4 2 2" xfId="23732" xr:uid="{B45E2F47-AF3A-42BC-A875-9DADEE0B8734}"/>
    <cellStyle name="Comma 3 3 3 2 2 4 3" xfId="10548" xr:uid="{4310FE77-065D-4962-B50F-DCFD418E42F7}"/>
    <cellStyle name="Comma 3 3 3 2 2 4 4" xfId="19614" xr:uid="{A4B175EA-3347-4334-A904-F5F0E29A7809}"/>
    <cellStyle name="Comma 3 3 3 2 2 5" xfId="5321" xr:uid="{5AD6EE00-85E3-4A6D-97DD-92CE1CC84D83}"/>
    <cellStyle name="Comma 3 3 3 2 2 5 2" xfId="13239" xr:uid="{E2BBD4C5-E9A7-449D-8D81-A241CF5E13AA}"/>
    <cellStyle name="Comma 3 3 3 2 2 5 3" xfId="22262" xr:uid="{D8B7A0A8-465B-490B-8F2B-AD709A2C742C}"/>
    <cellStyle name="Comma 3 3 3 2 2 6" xfId="16910" xr:uid="{CADE23FC-F3BB-4AAA-9AAE-F3378414709F}"/>
    <cellStyle name="Comma 3 3 3 2 2 6 2" xfId="25929" xr:uid="{F915F068-7A2E-4307-BF2A-111E117ECB52}"/>
    <cellStyle name="Comma 3 3 3 2 2 7" xfId="9645" xr:uid="{646C42CF-CF55-4EF7-85D8-0A48764053BD}"/>
    <cellStyle name="Comma 3 3 3 2 2 8" xfId="18711" xr:uid="{5308982E-C8E6-4F9F-8955-12423822A35C}"/>
    <cellStyle name="Comma 3 3 3 2 3" xfId="3925" xr:uid="{8347C184-FC94-48C8-8356-BE0454160A04}"/>
    <cellStyle name="Comma 3 3 3 2 3 2" xfId="8063" xr:uid="{4490DFD4-1280-416D-AB17-407E21AB4E70}"/>
    <cellStyle name="Comma 3 3 3 2 3 2 2" xfId="16004" xr:uid="{3244AD01-68E6-4E27-ACC7-A5739A9C2988}"/>
    <cellStyle name="Comma 3 3 3 2 3 2 2 2" xfId="25020" xr:uid="{0CC765A5-B418-42B1-88CD-3E8224E8C0D6}"/>
    <cellStyle name="Comma 3 3 3 2 3 2 3" xfId="11970" xr:uid="{7269988F-4463-4B5C-8D64-579855C8F5CC}"/>
    <cellStyle name="Comma 3 3 3 2 3 2 4" xfId="21036" xr:uid="{2FCEF605-8849-4F17-9D91-B80A75E24AB2}"/>
    <cellStyle name="Comma 3 3 3 2 3 3" xfId="5662" xr:uid="{CA921215-9C26-48A9-9513-538287590719}"/>
    <cellStyle name="Comma 3 3 3 2 3 3 2" xfId="13816" xr:uid="{8A0A1216-0ABF-449F-B471-A25743B60B7C}"/>
    <cellStyle name="Comma 3 3 3 2 3 3 3" xfId="22838" xr:uid="{F0DC9D6F-5FF6-4EAB-8681-A9186EF1708A}"/>
    <cellStyle name="Comma 3 3 3 2 3 4" xfId="9985" xr:uid="{33B41887-D746-4CC4-A30D-0C7FB1A03B68}"/>
    <cellStyle name="Comma 3 3 3 2 3 5" xfId="19051" xr:uid="{5DB83858-6DDD-45D6-9840-39C5E86D0C3F}"/>
    <cellStyle name="Comma 3 3 3 2 4" xfId="3201" xr:uid="{485F9E00-EBC7-4AF5-B47A-A38D8C2AE585}"/>
    <cellStyle name="Comma 3 3 3 2 4 2" xfId="7403" xr:uid="{BB5CF777-287C-47CC-AA9B-FA13A2793552}"/>
    <cellStyle name="Comma 3 3 3 2 4 2 2" xfId="15350" xr:uid="{AEB0CE83-4086-4192-B4E5-298F6335DE6E}"/>
    <cellStyle name="Comma 3 3 3 2 4 2 3" xfId="24367" xr:uid="{B23810D5-1EC8-4A26-BFB3-F1AB663F4AE5}"/>
    <cellStyle name="Comma 3 3 3 2 4 3" xfId="11429" xr:uid="{597C8595-73FC-4E50-9742-5721BBE0205F}"/>
    <cellStyle name="Comma 3 3 3 2 4 4" xfId="20495" xr:uid="{F41A56D4-D0CA-47F2-A333-386FCADD3DDC}"/>
    <cellStyle name="Comma 3 3 3 2 5" xfId="6246" xr:uid="{3BCE0462-116A-4FFB-A0A7-3E01464EC5B7}"/>
    <cellStyle name="Comma 3 3 3 2 5 2" xfId="14525" xr:uid="{18F956B4-2A72-4E7A-AB92-C8A7C5118B29}"/>
    <cellStyle name="Comma 3 3 3 2 5 2 2" xfId="23547" xr:uid="{7DA68B7D-64AA-4971-A6BA-7D8EE9238F6F}"/>
    <cellStyle name="Comma 3 3 3 2 5 3" xfId="10427" xr:uid="{8DC477E2-C2F1-41E8-971E-83F17240EDAC}"/>
    <cellStyle name="Comma 3 3 3 2 5 4" xfId="19493" xr:uid="{A8735344-6F2E-47F5-9BB4-8290AC728A77}"/>
    <cellStyle name="Comma 3 3 3 2 6" xfId="5120" xr:uid="{4617AE97-1BE8-4E24-9C36-8039B206CABB}"/>
    <cellStyle name="Comma 3 3 3 2 6 2" xfId="12997" xr:uid="{887E6285-19F4-4B9D-9975-67504E3050C2}"/>
    <cellStyle name="Comma 3 3 3 2 6 3" xfId="22024" xr:uid="{E062DB28-82E7-4537-9309-E8E0490F21B4}"/>
    <cellStyle name="Comma 3 3 3 2 7" xfId="16707" xr:uid="{31083FAB-C516-4DC5-B655-7E715D2213D8}"/>
    <cellStyle name="Comma 3 3 3 2 7 2" xfId="25728" xr:uid="{D14C9EC3-F6C6-423A-8771-E96EC6CA35AC}"/>
    <cellStyle name="Comma 3 3 3 2 8" xfId="9444" xr:uid="{F6F262EC-8006-437B-BC16-BA7A50B8AE30}"/>
    <cellStyle name="Comma 3 3 3 2 9" xfId="18510" xr:uid="{1E54CFAB-CD3A-41FC-9B97-0F99957A5BFA}"/>
    <cellStyle name="Comma 3 3 3 3" xfId="3768" xr:uid="{36091D13-29DD-40CB-8BEA-5AC35607595A}"/>
    <cellStyle name="Comma 3 3 3 3 2" xfId="7908" xr:uid="{CBAA87E8-C4C5-47FA-AA8E-4863B02574D3}"/>
    <cellStyle name="Comma 3 3 3 3 2 2" xfId="15848" xr:uid="{92827284-6A3A-45D6-A890-2729189362A4}"/>
    <cellStyle name="Comma 3 3 3 3 2 2 2" xfId="24864" xr:uid="{0FDD910C-0CEA-4E8A-A3BC-37D0269D8FA3}"/>
    <cellStyle name="Comma 3 3 3 3 2 3" xfId="11858" xr:uid="{15B9C9FD-B8AC-4BCD-8480-8B8E6713BFF8}"/>
    <cellStyle name="Comma 3 3 3 3 2 4" xfId="20924" xr:uid="{92249625-DD44-4A8D-96B9-A333D3F26B85}"/>
    <cellStyle name="Comma 3 3 3 3 3" xfId="5550" xr:uid="{14AA258D-0D65-4C3C-8422-8E4AC5345B2F}"/>
    <cellStyle name="Comma 3 3 3 3 3 2" xfId="13660" xr:uid="{7720FB66-0865-4D2F-9159-9FE700A68B1D}"/>
    <cellStyle name="Comma 3 3 3 3 3 3" xfId="22682" xr:uid="{F88AD7A5-82CB-4B6C-BC26-5C2C35E0E0FE}"/>
    <cellStyle name="Comma 3 3 3 3 4" xfId="9873" xr:uid="{A5A9FCD8-2209-44AD-B4D7-C3D96ACC2DA3}"/>
    <cellStyle name="Comma 3 3 3 3 5" xfId="18939" xr:uid="{F85F9690-A9DA-415F-AA6E-245FC5E93C4F}"/>
    <cellStyle name="Comma 3 3 3 4" xfId="2769" xr:uid="{8E63076B-08FF-4286-9E53-D4C1106D2347}"/>
    <cellStyle name="Comma 3 3 3 4 2" xfId="6971" xr:uid="{04258420-55A1-471D-8066-3CA8CEE6DF4D}"/>
    <cellStyle name="Comma 3 3 3 4 2 2" xfId="15085" xr:uid="{8AC085E6-0D6A-4C3A-87C3-5D146F8D3413}"/>
    <cellStyle name="Comma 3 3 3 4 2 3" xfId="24104" xr:uid="{7326C878-8BF7-4492-B075-D792194EA4BE}"/>
    <cellStyle name="Comma 3 3 3 4 3" xfId="10997" xr:uid="{4BFBFC9E-AE0D-47F3-9774-E57A4DF0BA59}"/>
    <cellStyle name="Comma 3 3 3 4 4" xfId="20063" xr:uid="{A5DAC740-085F-4485-9415-125C2F6679F9}"/>
    <cellStyle name="Comma 3 3 3 5" xfId="6087" xr:uid="{71FD2055-6ADE-4002-9D9A-22DFFDAC9C4D}"/>
    <cellStyle name="Comma 3 3 3 5 2" xfId="14369" xr:uid="{FDB5EFAE-4EA2-43EC-8E7F-95AF8D5CFC89}"/>
    <cellStyle name="Comma 3 3 3 5 2 2" xfId="23391" xr:uid="{02E5A5E9-BB06-4CFC-9669-8676499F98D9}"/>
    <cellStyle name="Comma 3 3 3 5 3" xfId="10315" xr:uid="{DB70A918-B251-4FBA-85EB-A99DDBDBF3FF}"/>
    <cellStyle name="Comma 3 3 3 5 4" xfId="19381" xr:uid="{C3E41CF5-F85A-43E9-9EA3-AA876163D7E6}"/>
    <cellStyle name="Comma 3 3 3 6" xfId="4688" xr:uid="{442C78FB-2887-4DFA-A8C4-A1CA68611AFD}"/>
    <cellStyle name="Comma 3 3 3 6 2" xfId="12667" xr:uid="{957E56A5-53F8-4850-9C7A-285F53356B3D}"/>
    <cellStyle name="Comma 3 3 3 6 3" xfId="21702" xr:uid="{C1E66309-E324-47B7-9E36-65DCDF1611C6}"/>
    <cellStyle name="Comma 3 3 3 7" xfId="12947" xr:uid="{EFA9E6D0-7DE9-4384-897B-BADCBE5A9533}"/>
    <cellStyle name="Comma 3 3 3 7 2" xfId="21975" xr:uid="{8FE16953-FB0E-43A2-8909-CB960FBAB089}"/>
    <cellStyle name="Comma 3 3 3 8" xfId="16380" xr:uid="{AACCCF18-529D-4DAB-864F-3C8716617EE6}"/>
    <cellStyle name="Comma 3 3 3 8 2" xfId="26841" xr:uid="{3490B1B2-64E2-4495-99F1-11811486E6E7}"/>
    <cellStyle name="Comma 3 3 3 8 3" xfId="25399" xr:uid="{4F53A2E6-7369-4B45-B19C-7ABA18290159}"/>
    <cellStyle name="Comma 3 3 3 9" xfId="9012" xr:uid="{DFF43C39-0B9C-45A0-A243-9BEA2CC7FABC}"/>
    <cellStyle name="Comma 3 3 4" xfId="1442" xr:uid="{5381BD57-CEF5-44BF-91DE-E3326ECBAB8C}"/>
    <cellStyle name="Comma 3 3 4 2" xfId="1934" xr:uid="{EE95AC18-BF4B-4EFE-86E5-DCE77134BD26}"/>
    <cellStyle name="Comma 3 3 4 2 2" xfId="4025" xr:uid="{43071FF9-75FB-44A2-9F84-C10E27C6C1EC}"/>
    <cellStyle name="Comma 3 3 4 2 2 2" xfId="8162" xr:uid="{61C307AB-63EC-4C6A-8E5C-05D11977CC62}"/>
    <cellStyle name="Comma 3 3 4 2 2 2 2" xfId="16103" xr:uid="{C5094C05-74CD-4092-9A1F-122170C6B210}"/>
    <cellStyle name="Comma 3 3 4 2 2 2 2 2" xfId="25119" xr:uid="{5FEF635C-6A97-4321-811B-990BEF620EF0}"/>
    <cellStyle name="Comma 3 3 4 2 2 2 3" xfId="12015" xr:uid="{026D23D9-4EEF-4922-A5DE-AAEC0AE84079}"/>
    <cellStyle name="Comma 3 3 4 2 2 2 4" xfId="21081" xr:uid="{E5AA7B10-40C0-44BE-96F4-819AB15D1179}"/>
    <cellStyle name="Comma 3 3 4 2 2 3" xfId="5707" xr:uid="{08C84243-5F7A-491E-906C-531605B1C50F}"/>
    <cellStyle name="Comma 3 3 4 2 2 3 2" xfId="13915" xr:uid="{CDF2AE4D-86A2-464D-B995-B7BA2F748E66}"/>
    <cellStyle name="Comma 3 3 4 2 2 3 3" xfId="22937" xr:uid="{E667057A-8880-4B37-BDF7-2A9817B36AD6}"/>
    <cellStyle name="Comma 3 3 4 2 2 4" xfId="10030" xr:uid="{27CAD8C4-9C86-4708-80D8-5EC0B94FE320}"/>
    <cellStyle name="Comma 3 3 4 2 2 5" xfId="19096" xr:uid="{2C7C9338-D1D9-499D-B9D1-6F26F9C1B294}"/>
    <cellStyle name="Comma 3 3 4 2 3" xfId="3326" xr:uid="{77B335F8-6977-4C2A-B326-5E8A8086808E}"/>
    <cellStyle name="Comma 3 3 4 2 3 2" xfId="7528" xr:uid="{76786193-A37A-4144-BA79-A7C429F781B0}"/>
    <cellStyle name="Comma 3 3 4 2 3 2 2" xfId="15440" xr:uid="{329B4AF2-F8D5-4E35-94B0-ADC30ECC7319}"/>
    <cellStyle name="Comma 3 3 4 2 3 2 3" xfId="24456" xr:uid="{CA57CD49-F704-46D6-9A5C-7153FDA18CCF}"/>
    <cellStyle name="Comma 3 3 4 2 3 3" xfId="11554" xr:uid="{52804DB0-F86A-42B1-A6AF-44F66BB3919A}"/>
    <cellStyle name="Comma 3 3 4 2 3 4" xfId="20620" xr:uid="{51AABF4E-1FF8-49F7-85C7-0B3A6678497A}"/>
    <cellStyle name="Comma 3 3 4 2 4" xfId="6346" xr:uid="{AE4BA6F0-6621-40D6-809B-F617A1EE1361}"/>
    <cellStyle name="Comma 3 3 4 2 4 2" xfId="14624" xr:uid="{81B354A2-C5D3-4D8F-832F-58BE0E3FB3BD}"/>
    <cellStyle name="Comma 3 3 4 2 4 2 2" xfId="23646" xr:uid="{7BBF1301-856F-478A-886B-FE87A5494678}"/>
    <cellStyle name="Comma 3 3 4 2 4 3" xfId="10472" xr:uid="{636EBA9D-2252-46AB-997C-F224A2FD5414}"/>
    <cellStyle name="Comma 3 3 4 2 4 4" xfId="19538" xr:uid="{1B8225EC-03F6-437F-AFDD-2ACE52452711}"/>
    <cellStyle name="Comma 3 3 4 2 5" xfId="5245" xr:uid="{CE4971AE-9B39-4005-A00F-A7EB944BD670}"/>
    <cellStyle name="Comma 3 3 4 2 5 2" xfId="13153" xr:uid="{AD167CF3-495A-4805-8355-56322F604F58}"/>
    <cellStyle name="Comma 3 3 4 2 5 3" xfId="22176" xr:uid="{BF88B33B-3AA4-46CD-921A-0AEDEE8F38C8}"/>
    <cellStyle name="Comma 3 3 4 2 6" xfId="16834" xr:uid="{CE93A422-5678-4F28-93F3-F3E53A7E1FA4}"/>
    <cellStyle name="Comma 3 3 4 2 6 2" xfId="25853" xr:uid="{390703A0-A132-4D3B-AC92-40D243CF8708}"/>
    <cellStyle name="Comma 3 3 4 2 7" xfId="9569" xr:uid="{3EBAB37B-242A-4944-AC9E-5FF815A0F4FE}"/>
    <cellStyle name="Comma 3 3 4 2 8" xfId="18635" xr:uid="{9F8CC7C5-8ADC-4C46-ACC0-8914DCB30EC7}"/>
    <cellStyle name="Comma 3 3 4 3" xfId="3840" xr:uid="{00622FC7-C2B6-42CE-AD55-7BDEDAD15E40}"/>
    <cellStyle name="Comma 3 3 4 3 2" xfId="7978" xr:uid="{9CF90C12-B2DC-4DD7-B311-5C2FF127D13D}"/>
    <cellStyle name="Comma 3 3 4 3 2 2" xfId="15919" xr:uid="{D391F7B5-61A2-4E25-A424-836773800413}"/>
    <cellStyle name="Comma 3 3 4 3 2 2 2" xfId="24935" xr:uid="{0DA72F48-B875-433A-B111-00171BEACC42}"/>
    <cellStyle name="Comma 3 3 4 3 2 3" xfId="11894" xr:uid="{4216BE0B-B182-481E-AFA9-DB359CF259FD}"/>
    <cellStyle name="Comma 3 3 4 3 2 4" xfId="20960" xr:uid="{9D221416-AA99-4892-A6F4-5D2A8F9722E0}"/>
    <cellStyle name="Comma 3 3 4 3 3" xfId="5586" xr:uid="{190C3C9D-5AF4-42B3-94F8-B49DDA53FDD8}"/>
    <cellStyle name="Comma 3 3 4 3 3 2" xfId="13731" xr:uid="{B960BAE7-44E4-4969-B50F-4CF77D36863F}"/>
    <cellStyle name="Comma 3 3 4 3 3 3" xfId="22753" xr:uid="{9F80D367-15E0-406C-B837-1C435B11D6A6}"/>
    <cellStyle name="Comma 3 3 4 3 4" xfId="9909" xr:uid="{20B9C1D3-7EE4-43FB-A1B2-E36D1ED50761}"/>
    <cellStyle name="Comma 3 3 4 3 5" xfId="18975" xr:uid="{5CB3F384-87AA-43ED-9A56-C99A752EC799}"/>
    <cellStyle name="Comma 3 3 4 4" xfId="2920" xr:uid="{9ED6E4C4-D69B-4582-9718-98A82472664C}"/>
    <cellStyle name="Comma 3 3 4 4 2" xfId="7122" xr:uid="{B7858A3E-A657-443A-A1E5-066D67821A0B}"/>
    <cellStyle name="Comma 3 3 4 4 2 2" xfId="15177" xr:uid="{399727C8-F75C-4232-A33D-1DC92AA72973}"/>
    <cellStyle name="Comma 3 3 4 4 2 3" xfId="24194" xr:uid="{0063CC2D-1627-488E-9672-D50099CB8DDA}"/>
    <cellStyle name="Comma 3 3 4 4 3" xfId="11148" xr:uid="{38129A01-29EE-43CF-8ED2-E3FCCA572583}"/>
    <cellStyle name="Comma 3 3 4 4 4" xfId="20214" xr:uid="{D05BD1F4-FAF8-4E49-8889-9F65F4032866}"/>
    <cellStyle name="Comma 3 3 4 5" xfId="6159" xr:uid="{BCA03FE2-D6AB-4B39-860D-BC0DC3F68BB4}"/>
    <cellStyle name="Comma 3 3 4 5 2" xfId="14440" xr:uid="{5D26669C-060C-4462-B52F-D4DF0AD71BC8}"/>
    <cellStyle name="Comma 3 3 4 5 2 2" xfId="23462" xr:uid="{E6065AB4-3DAD-4FC1-BD92-1F9DD85B4F0C}"/>
    <cellStyle name="Comma 3 3 4 5 3" xfId="10351" xr:uid="{54D3407D-700B-41F9-8DC4-875DE3623909}"/>
    <cellStyle name="Comma 3 3 4 5 4" xfId="19417" xr:uid="{480FA623-53EC-4032-8995-B51A1E797577}"/>
    <cellStyle name="Comma 3 3 4 6" xfId="4839" xr:uid="{EBF448BC-47AF-4CB8-B7A7-A54E11A84EFD}"/>
    <cellStyle name="Comma 3 3 4 6 2" xfId="12815" xr:uid="{A0CA8E5F-C7E2-4481-A5AF-D81E2AE48826}"/>
    <cellStyle name="Comma 3 3 4 6 3" xfId="21848" xr:uid="{D73C1736-CC7C-4DE9-A2F4-CC19685989FC}"/>
    <cellStyle name="Comma 3 3 4 7" xfId="15376" xr:uid="{5862741A-BF0B-4DFE-869F-823B565204D9}"/>
    <cellStyle name="Comma 3 3 4 7 2" xfId="24393" xr:uid="{3FE31C54-E648-4B78-A028-4C66769AF9A9}"/>
    <cellStyle name="Comma 3 3 4 8" xfId="9163" xr:uid="{C60B7232-8D74-4E97-8C52-5DDDB8AD7A38}"/>
    <cellStyle name="Comma 3 3 4 9" xfId="18229" xr:uid="{0EA1021A-8570-461F-8557-322933D39CF4}"/>
    <cellStyle name="Comma 3 3 5" xfId="838" xr:uid="{860499BD-3BEE-4B36-BC32-64444BAF224B}"/>
    <cellStyle name="Comma 3 3 5 2" xfId="3682" xr:uid="{AC832353-B295-48F6-BD8F-03559D8D2F35}"/>
    <cellStyle name="Comma 3 3 5 2 2" xfId="7822" xr:uid="{AC159CF9-61F3-4046-A4F9-4C113A76230B}"/>
    <cellStyle name="Comma 3 3 5 2 2 2" xfId="15763" xr:uid="{AE0F8EF8-842A-40BA-8ABF-D9EFFE73495D}"/>
    <cellStyle name="Comma 3 3 5 2 2 2 2" xfId="24779" xr:uid="{5B92F818-39C2-49A8-9692-4A08264DB2B0}"/>
    <cellStyle name="Comma 3 3 5 2 2 3" xfId="11781" xr:uid="{55AC6FA9-E6C4-4DB7-9F8F-7D0F9F90CAF1}"/>
    <cellStyle name="Comma 3 3 5 2 2 4" xfId="20847" xr:uid="{D172D9A3-1992-4319-A14E-0D900A341A33}"/>
    <cellStyle name="Comma 3 3 5 2 3" xfId="5473" xr:uid="{5A7E160D-FA71-4E64-AD31-B1B2A555A455}"/>
    <cellStyle name="Comma 3 3 5 2 3 2" xfId="13574" xr:uid="{873B2B1D-8DD5-4558-B9DD-F5453F4123D8}"/>
    <cellStyle name="Comma 3 3 5 2 3 3" xfId="22596" xr:uid="{F6714DBE-FCA6-4DE2-A8CE-9143F0479B9F}"/>
    <cellStyle name="Comma 3 3 5 2 4" xfId="9796" xr:uid="{153FA38E-1663-4198-BEA0-B28CE7EE4707}"/>
    <cellStyle name="Comma 3 3 5 2 5" xfId="18862" xr:uid="{2EED7C0A-CC3C-4B21-A31E-DD7A821D9E37}"/>
    <cellStyle name="Comma 3 3 5 3" xfId="2490" xr:uid="{D4158443-BE57-4004-A89D-7192C5E84D5E}"/>
    <cellStyle name="Comma 3 3 5 3 2" xfId="6692" xr:uid="{64ED0F8C-2F63-40BB-8796-33D2613F61C0}"/>
    <cellStyle name="Comma 3 3 5 3 2 2" xfId="14921" xr:uid="{2D571E3B-BC18-4D9C-B508-8A25CE2E4629}"/>
    <cellStyle name="Comma 3 3 5 3 2 3" xfId="23941" xr:uid="{47D91BA9-CFD3-45F6-B1DF-358424B25324}"/>
    <cellStyle name="Comma 3 3 5 3 3" xfId="10718" xr:uid="{7DDDA9E1-81BB-4E96-B9E6-C027C4F60D66}"/>
    <cellStyle name="Comma 3 3 5 3 4" xfId="19784" xr:uid="{DB6483A8-C706-457F-8103-D207F64E9EB8}"/>
    <cellStyle name="Comma 3 3 5 4" xfId="6002" xr:uid="{4F4BE543-4F20-4AE4-86A0-46C13BE8D6D6}"/>
    <cellStyle name="Comma 3 3 5 4 2" xfId="14284" xr:uid="{616DFA31-C0FB-41D0-8E04-FAF8DC1FE52C}"/>
    <cellStyle name="Comma 3 3 5 4 2 2" xfId="23306" xr:uid="{3C08EA40-9EAC-45E2-A7A6-9E80C9800B69}"/>
    <cellStyle name="Comma 3 3 5 4 3" xfId="10239" xr:uid="{C45E8DDF-F83F-47F0-B9E3-977C5F12BE86}"/>
    <cellStyle name="Comma 3 3 5 4 4" xfId="19305" xr:uid="{A3280C4C-5043-46E2-A424-5128FE8F3763}"/>
    <cellStyle name="Comma 3 3 5 5" xfId="4408" xr:uid="{C5D1BDFE-15D6-46D1-A914-2B98D636EA54}"/>
    <cellStyle name="Comma 3 3 5 5 2" xfId="12465" xr:uid="{EE40DA8B-BF4B-4E04-83B0-92F405E570BE}"/>
    <cellStyle name="Comma 3 3 5 5 3" xfId="21507" xr:uid="{E4BC764A-1DE2-4776-BA66-62B2681D254C}"/>
    <cellStyle name="Comma 3 3 5 6" xfId="8733" xr:uid="{86C04A83-890B-4B77-86F8-F139373A7986}"/>
    <cellStyle name="Comma 3 3 5 7" xfId="17799" xr:uid="{4B1DE720-68E0-4BEF-B715-450153FC08FB}"/>
    <cellStyle name="Comma 3 3 6" xfId="2179" xr:uid="{5A620103-D9A3-4F31-9620-FAFCC702B354}"/>
    <cellStyle name="Comma 3 3 7" xfId="396" xr:uid="{1F4B1050-9508-4E14-BFCA-3466806D0D77}"/>
    <cellStyle name="Comma 3 3 7 2" xfId="3619" xr:uid="{947B5003-FA4E-4D00-8BA0-51BCB67A190F}"/>
    <cellStyle name="Comma 3 3 7 2 2" xfId="15708" xr:uid="{E1EF46CD-4DCD-4582-AF28-05CFBA71C201}"/>
    <cellStyle name="Comma 3 3 7 2 2 2" xfId="24723" xr:uid="{42E4C285-F43C-4A7F-A05C-CA663DF9841C}"/>
    <cellStyle name="Comma 3 3 7 3" xfId="5946" xr:uid="{796D374B-5CAA-4EC5-96C5-E8FA0E7A1942}"/>
    <cellStyle name="Comma 3 3 7 3 2" xfId="14229" xr:uid="{1F13A2EA-F1D7-4F1F-A24B-E5154240A552}"/>
    <cellStyle name="Comma 3 3 7 3 2 2" xfId="23251" xr:uid="{D00B294F-4BCA-4B67-8056-BD442E4F7B0C}"/>
    <cellStyle name="Comma 3 3 7 4" xfId="13512" xr:uid="{6A4CBBB4-0553-4C1B-B8A3-25D62E7BD54E}"/>
    <cellStyle name="Comma 3 3 7 4 2" xfId="22534" xr:uid="{7A70FE98-69C4-4D81-BEAA-BD9479C5E7E2}"/>
    <cellStyle name="Comma 3 3 8" xfId="8522" xr:uid="{7B797DED-34B1-4460-9C6E-A70C09C7AC32}"/>
    <cellStyle name="Comma 3 3 8 2" xfId="16390" xr:uid="{F4146B22-0D97-4E95-B733-D7B640819DE1}"/>
    <cellStyle name="Comma 3 3 8 2 2" xfId="25409" xr:uid="{48EC1394-B464-4F2C-A7BF-035E5DF883F5}"/>
    <cellStyle name="Comma 3 3 8 3" xfId="12200" xr:uid="{E88EDBC5-ECEF-488D-AF5E-4E5EA784F454}"/>
    <cellStyle name="Comma 3 3 8 4" xfId="21266" xr:uid="{564B88A1-6710-4A89-A886-8A9121F0CA42}"/>
    <cellStyle name="Comma 3 3 9" xfId="12334" xr:uid="{D65F7C3B-C1F2-4388-B1D1-C4D49E1034FF}"/>
    <cellStyle name="Comma 3 3 9 2" xfId="21390" xr:uid="{A60A5E18-61E9-4481-8D0F-213AF82B11C1}"/>
    <cellStyle name="Comma 3 4" xfId="77" xr:uid="{41FFDFFC-5BF7-4564-94A4-96025E0F3841}"/>
    <cellStyle name="Comma 3 4 10" xfId="8509" xr:uid="{7F26D789-599D-46F1-90FA-E87EC873D1DB}"/>
    <cellStyle name="Comma 3 4 10 2" xfId="16379" xr:uid="{7CA9CF1D-7A5A-4AC1-A128-F5B7FC52DD77}"/>
    <cellStyle name="Comma 3 4 10 2 2" xfId="25398" xr:uid="{553A10E9-7FDA-4F06-A026-9A01E0F96923}"/>
    <cellStyle name="Comma 3 4 11" xfId="12333" xr:uid="{1BA9B7F2-C5E0-4F64-B25B-89712BDAF131}"/>
    <cellStyle name="Comma 3 4 11 2" xfId="21389" xr:uid="{4E542F56-564C-4BAF-A2E4-BA57137F6D06}"/>
    <cellStyle name="Comma 3 4 12" xfId="26895" xr:uid="{AA8101FC-2460-4DCB-8F05-619A72151649}"/>
    <cellStyle name="Comma 3 4 13" xfId="27164" xr:uid="{DA59CC0A-5520-48D1-9AB6-FC908FB34943}"/>
    <cellStyle name="Comma 3 4 14" xfId="27227" xr:uid="{89C54AF2-DAF7-4ADA-B126-170D746E1074}"/>
    <cellStyle name="Comma 3 4 15" xfId="27314" xr:uid="{8D28860C-09EC-4079-86C8-74945F55C1DD}"/>
    <cellStyle name="Comma 3 4 17" xfId="372" xr:uid="{B085A0BA-40BA-48A4-BFE6-51A4B41B643C}"/>
    <cellStyle name="Comma 3 4 17 2" xfId="3605" xr:uid="{242332C6-9769-4CD3-9AF6-7D5E957972C1}"/>
    <cellStyle name="Comma 3 4 17 2 2" xfId="7759" xr:uid="{DCFAD2DC-AB74-4870-9E24-F666C0873C88}"/>
    <cellStyle name="Comma 3 4 17 2 2 2" xfId="15696" xr:uid="{9C50CB7E-3CB0-4D1B-BDC3-CB8A5E77E619}"/>
    <cellStyle name="Comma 3 4 17 2 2 2 2" xfId="24711" xr:uid="{2B562AE8-32DE-439F-9751-5E201AC081A8}"/>
    <cellStyle name="Comma 3 4 17 2 3" xfId="13498" xr:uid="{8BF60C3C-B846-4EA1-814A-A3653969939A}"/>
    <cellStyle name="Comma 3 4 17 2 3 2" xfId="22521" xr:uid="{E52264C9-F105-426B-A296-769AB1B39E94}"/>
    <cellStyle name="Comma 3 4 17 3" xfId="5944" xr:uid="{9B967B69-BBE8-404D-893D-49AF3DF37D7B}"/>
    <cellStyle name="Comma 3 4 17 3 2" xfId="14227" xr:uid="{2545D9BE-50AC-46BB-B68D-E883922DB254}"/>
    <cellStyle name="Comma 3 4 17 3 2 2" xfId="23249" xr:uid="{3BF09101-F5A2-4739-8FBE-192FD75CD39C}"/>
    <cellStyle name="Comma 3 4 17 4" xfId="12331" xr:uid="{7DCC067A-C857-41A8-96EF-AB4945026F58}"/>
    <cellStyle name="Comma 3 4 17 4 2" xfId="21387" xr:uid="{712B84EC-F871-403A-B7F3-38FB022AD613}"/>
    <cellStyle name="Comma 3 4 2" xfId="45" xr:uid="{ED31E976-7E1E-48FB-8BA7-D652A7418071}"/>
    <cellStyle name="Comma 3 4 2 10" xfId="27200" xr:uid="{75CA8A29-08CF-464E-8F40-958F08D45170}"/>
    <cellStyle name="Comma 3 4 2 11" xfId="27287" xr:uid="{C363ABDA-FA24-45E7-9BA1-5CE143132102}"/>
    <cellStyle name="Comma 3 4 2 2" xfId="1939" xr:uid="{31DCE812-B93B-457D-AABE-CBCDDD301496}"/>
    <cellStyle name="Comma 3 4 2 2 2" xfId="4030" xr:uid="{E3B3C06E-64B6-4C27-BB90-9B2B49A0081A}"/>
    <cellStyle name="Comma 3 4 2 2 2 2" xfId="8167" xr:uid="{A28F968A-18C2-4A6C-B0C8-162397E78D33}"/>
    <cellStyle name="Comma 3 4 2 2 2 2 2" xfId="16108" xr:uid="{7BDE929D-E5C4-4629-9218-B58FFFD8AAB3}"/>
    <cellStyle name="Comma 3 4 2 2 2 2 2 2" xfId="25124" xr:uid="{286A001F-9D45-4329-9A2B-6B142329383A}"/>
    <cellStyle name="Comma 3 4 2 2 2 3" xfId="13920" xr:uid="{6382535C-FD35-4B9C-8749-C9A5F23A6477}"/>
    <cellStyle name="Comma 3 4 2 2 2 3 2" xfId="22942" xr:uid="{37C114C0-2C4C-4272-82B5-2233E39E050B}"/>
    <cellStyle name="Comma 3 4 2 2 3" xfId="6351" xr:uid="{E9AD2410-5407-4618-9041-25802B5053AE}"/>
    <cellStyle name="Comma 3 4 2 2 3 2" xfId="14629" xr:uid="{EA594A64-9494-46BC-8445-8AA80617C0F9}"/>
    <cellStyle name="Comma 3 4 2 2 3 2 2" xfId="23651" xr:uid="{82155BA7-41D1-4C47-A8F1-F06FE8D79760}"/>
    <cellStyle name="Comma 3 4 2 2 4" xfId="13158" xr:uid="{F37EB41E-31D2-4E51-BE41-6437995D0C13}"/>
    <cellStyle name="Comma 3 4 2 2 4 2" xfId="22181" xr:uid="{4DDFCC58-B46D-4AD9-9346-49E8A8609D9D}"/>
    <cellStyle name="Comma 3 4 2 3" xfId="2275" xr:uid="{D32B0E6D-E1D0-4908-A7DB-C2E76E145AAF}"/>
    <cellStyle name="Comma 3 4 2 3 2" xfId="4230" xr:uid="{0FDCA657-8B2C-451E-822B-24EC74A25E66}"/>
    <cellStyle name="Comma 3 4 2 3 2 2" xfId="8362" xr:uid="{D7CC3281-E1A7-4E38-8023-DBFB596240AC}"/>
    <cellStyle name="Comma 3 4 2 3 2 2 2" xfId="16307" xr:uid="{7654E585-0647-488D-86CC-9477804E621F}"/>
    <cellStyle name="Comma 3 4 2 3 2 2 2 2" xfId="25323" xr:uid="{965E82CF-D8CB-4445-9984-CD7FEE43F5F5}"/>
    <cellStyle name="Comma 3 4 2 3 2 3" xfId="14120" xr:uid="{5F054FF4-F0DE-411E-B450-4035E8924BCF}"/>
    <cellStyle name="Comma 3 4 2 3 2 3 2" xfId="23142" xr:uid="{524C5744-6025-4C9E-8B9A-92244C24D099}"/>
    <cellStyle name="Comma 3 4 2 3 3" xfId="3484" xr:uid="{4F34B9F9-E449-4306-BC91-0679F697A036}"/>
    <cellStyle name="Comma 3 4 2 3 3 2" xfId="15589" xr:uid="{B38107D4-96CD-4B70-BC44-75A965612F24}"/>
    <cellStyle name="Comma 3 4 2 3 3 2 2" xfId="24605" xr:uid="{AB980B79-3180-41E4-8618-2D308AE913AF}"/>
    <cellStyle name="Comma 3 4 2 3 4" xfId="6550" xr:uid="{B379A274-C44E-4A85-A889-25FFF6D85642}"/>
    <cellStyle name="Comma 3 4 2 3 4 2" xfId="14828" xr:uid="{C72B37DD-695F-4C97-9B82-6EFC8BF898CD}"/>
    <cellStyle name="Comma 3 4 2 3 4 2 2" xfId="23850" xr:uid="{A28F282E-B158-4688-A79F-3A283301ABAE}"/>
    <cellStyle name="Comma 3 4 2 3 5" xfId="13380" xr:uid="{134C68E9-1B89-494B-AB6E-6C20C87B5BFF}"/>
    <cellStyle name="Comma 3 4 2 3 5 2" xfId="22403" xr:uid="{AD46110F-8AE7-4403-A079-B61B5415A733}"/>
    <cellStyle name="Comma 3 4 2 4" xfId="3845" xr:uid="{286C7938-3D98-4FA3-A6A6-60EA42CE5C25}"/>
    <cellStyle name="Comma 3 4 2 4 2" xfId="7983" xr:uid="{F159E225-048A-4298-917F-815D389B86DB}"/>
    <cellStyle name="Comma 3 4 2 4 2 2" xfId="15924" xr:uid="{0D047718-9410-48DD-9838-BD64AF37CF76}"/>
    <cellStyle name="Comma 3 4 2 4 2 2 2" xfId="24940" xr:uid="{2221B5F6-1FF7-45EF-A4E7-8F025D2B570A}"/>
    <cellStyle name="Comma 3 4 2 4 3" xfId="13736" xr:uid="{564332A5-CB25-43FF-BE04-668EA32B5FD7}"/>
    <cellStyle name="Comma 3 4 2 4 3 2" xfId="22758" xr:uid="{89255F2A-CFB9-4988-85E8-5FF42360D372}"/>
    <cellStyle name="Comma 3 4 2 5" xfId="6164" xr:uid="{132C74C6-809F-4B7B-B2FE-9C770B0D5500}"/>
    <cellStyle name="Comma 3 4 2 5 2" xfId="14445" xr:uid="{7940364A-F488-41AF-B293-3FCA1CF36076}"/>
    <cellStyle name="Comma 3 4 2 5 2 2" xfId="23467" xr:uid="{E8093E79-BFF8-4F78-A8A7-666BF3497B97}"/>
    <cellStyle name="Comma 3 4 2 6" xfId="8564" xr:uid="{9A416CCC-934E-4720-94AB-11E3D4A150E9}"/>
    <cellStyle name="Comma 3 4 2 6 2" xfId="16423" xr:uid="{B0CF7CD3-2348-48B5-8F60-26B864A1DFBF}"/>
    <cellStyle name="Comma 3 4 2 6 2 2" xfId="25442" xr:uid="{33AC31DD-8B1C-417C-B8C9-9D309DAD5AD5}"/>
    <cellStyle name="Comma 3 4 2 7" xfId="12823" xr:uid="{3CEC51E1-834B-4687-8D84-D9288E22CA23}"/>
    <cellStyle name="Comma 3 4 2 7 2" xfId="21855" xr:uid="{A9614AE9-1769-4B5B-8CF9-CA3DAAF845A2}"/>
    <cellStyle name="Comma 3 4 2 8" xfId="27047" xr:uid="{02190B43-C827-4468-8D31-0704D14A1728}"/>
    <cellStyle name="Comma 3 4 2 9" xfId="27137" xr:uid="{29E9EA30-6069-4E0D-BE9E-E2995551495A}"/>
    <cellStyle name="Comma 3 4 3" xfId="46" xr:uid="{B81D5143-D902-4FAA-B6DF-78FF0DE97B2D}"/>
    <cellStyle name="Comma 3 4 3 10" xfId="27138" xr:uid="{39364933-0DD0-49CF-9B9C-0ACE6F7769FB}"/>
    <cellStyle name="Comma 3 4 3 11" xfId="27201" xr:uid="{76F2BC47-CC7C-4D59-BD68-A1A24EE4CA95}"/>
    <cellStyle name="Comma 3 4 3 12" xfId="27288" xr:uid="{C466BBA4-73F8-409A-A6C8-3421FCB8865C}"/>
    <cellStyle name="Comma 3 4 3 2" xfId="2044" xr:uid="{06EBE4A0-FD22-4B8B-A64D-C4972FC42868}"/>
    <cellStyle name="Comma 3 4 3 2 2" xfId="4135" xr:uid="{3BFA9EA2-F963-4DD5-B548-3D6DA6C07B24}"/>
    <cellStyle name="Comma 3 4 3 2 2 2" xfId="8272" xr:uid="{A9629ED8-F743-4AEA-BD49-1293021FD44E}"/>
    <cellStyle name="Comma 3 4 3 2 2 2 2" xfId="16213" xr:uid="{82649B33-7378-4C77-BFA5-F3DD0957BC70}"/>
    <cellStyle name="Comma 3 4 3 2 2 2 2 2" xfId="25229" xr:uid="{A5EA8D8A-8ECD-459D-AB87-9BBF48F1629F}"/>
    <cellStyle name="Comma 3 4 3 2 2 3" xfId="14025" xr:uid="{CA6D7E59-A501-4CD4-BF39-F271316FF944}"/>
    <cellStyle name="Comma 3 4 3 2 2 3 2" xfId="23047" xr:uid="{5F36F1C7-4664-48E9-8295-721E01042957}"/>
    <cellStyle name="Comma 3 4 3 2 3" xfId="6456" xr:uid="{CF547875-B854-4BEE-A223-C6C86EA29698}"/>
    <cellStyle name="Comma 3 4 3 2 3 2" xfId="14734" xr:uid="{2D93166E-B116-469D-9835-EDACE09E39EC}"/>
    <cellStyle name="Comma 3 4 3 2 3 2 2" xfId="23756" xr:uid="{2DEEBBF0-C07C-47D5-9727-5D4B2BB6F6A3}"/>
    <cellStyle name="Comma 3 4 3 2 4" xfId="13263" xr:uid="{4D3961C9-6690-4AFB-BB04-FF555D48771C}"/>
    <cellStyle name="Comma 3 4 3 2 4 2" xfId="22286" xr:uid="{C3B69BBA-F2B8-4ADA-8AC9-33E6108781C6}"/>
    <cellStyle name="Comma 3 4 3 3" xfId="1854" xr:uid="{36D6C7F4-EC98-4867-9FF4-F13C2B8F0DC2}"/>
    <cellStyle name="Comma 3 4 3 3 2" xfId="3950" xr:uid="{7F15DB42-8320-4E43-BEC7-3AFDEFACC8D3}"/>
    <cellStyle name="Comma 3 4 3 3 2 2" xfId="8087" xr:uid="{764C4658-C39B-4C7A-B9C3-C602730A46B0}"/>
    <cellStyle name="Comma 3 4 3 3 2 2 2" xfId="16028" xr:uid="{1DCE9FE1-853B-4717-9414-6826665C5003}"/>
    <cellStyle name="Comma 3 4 3 3 2 2 2 2" xfId="25044" xr:uid="{1E171E91-5689-4A9C-967E-B7A0470900B1}"/>
    <cellStyle name="Comma 3 4 3 3 2 3" xfId="13840" xr:uid="{E1A350D9-FC96-4D93-B1C3-81825654930D}"/>
    <cellStyle name="Comma 3 4 3 3 2 3 2" xfId="22862" xr:uid="{8A8C8AE8-32BF-4E3C-A482-70286FD25682}"/>
    <cellStyle name="Comma 3 4 3 3 3" xfId="6271" xr:uid="{E0E4A9D8-7BC8-4E9B-9FAC-F486EA9FC532}"/>
    <cellStyle name="Comma 3 4 3 3 3 2" xfId="14549" xr:uid="{CF79080C-0BB2-46AB-95FD-5E2A59260FA7}"/>
    <cellStyle name="Comma 3 4 3 3 3 2 2" xfId="23571" xr:uid="{D5DB800A-3139-4F32-A405-4617062DFFD6}"/>
    <cellStyle name="Comma 3 4 3 3 4" xfId="13077" xr:uid="{4A5940C4-36BA-41F6-8A33-AC9AD0B20CFA}"/>
    <cellStyle name="Comma 3 4 3 3 4 2" xfId="22101" xr:uid="{A8005C52-EB03-4A8C-97DA-35E14F14B93F}"/>
    <cellStyle name="Comma 3 4 3 4" xfId="2301" xr:uid="{9B479606-C51E-4010-9A61-7391C8BF8607}"/>
    <cellStyle name="Comma 3 4 3 4 2" xfId="4236" xr:uid="{8B80C4D1-0837-4111-92BD-9B54DFA80EB1}"/>
    <cellStyle name="Comma 3 4 3 4 2 2" xfId="8367" xr:uid="{054C9B14-EC9C-460D-A240-62C10E8DF4A2}"/>
    <cellStyle name="Comma 3 4 3 4 2 2 2" xfId="16312" xr:uid="{E16E5A9B-F988-470C-B381-D1C295329FAE}"/>
    <cellStyle name="Comma 3 4 3 4 2 2 2 2" xfId="25328" xr:uid="{CC2EF59B-B33C-4AB2-8AE5-161A26EEF74A}"/>
    <cellStyle name="Comma 3 4 3 4 2 3" xfId="14125" xr:uid="{17E6DCB8-640B-4565-8F51-38F69676EFCB}"/>
    <cellStyle name="Comma 3 4 3 4 2 3 2" xfId="23147" xr:uid="{C9771DB1-1067-4684-9BCF-9D08AAA43255}"/>
    <cellStyle name="Comma 3 4 3 4 3" xfId="3493" xr:uid="{6683662B-5908-48ED-9468-4B5281E9E1AE}"/>
    <cellStyle name="Comma 3 4 3 4 3 2" xfId="15594" xr:uid="{10CCF528-EFB1-409F-95E9-9400C78C1A0E}"/>
    <cellStyle name="Comma 3 4 3 4 3 2 2" xfId="24610" xr:uid="{C98CD46E-9DAA-47E5-9FAA-772EA0E79998}"/>
    <cellStyle name="Comma 3 4 3 4 4" xfId="6555" xr:uid="{F5C16115-C3D6-4612-AA91-FB6D12D571CF}"/>
    <cellStyle name="Comma 3 4 3 4 4 2" xfId="14833" xr:uid="{58CACB7C-D041-4EFF-9B39-56017C3C0262}"/>
    <cellStyle name="Comma 3 4 3 4 4 2 2" xfId="23855" xr:uid="{7FECC579-1231-4EEE-ACD2-11791609C5D1}"/>
    <cellStyle name="Comma 3 4 3 4 5" xfId="13388" xr:uid="{ED0F964F-F0C5-42D9-9729-976DFA64149A}"/>
    <cellStyle name="Comma 3 4 3 4 5 2" xfId="22412" xr:uid="{70413364-0399-4CB3-83E7-CF9934BBCE4D}"/>
    <cellStyle name="Comma 3 4 3 5" xfId="3606" xr:uid="{F87BCC92-A333-47DF-8192-1C6F4F837ABB}"/>
    <cellStyle name="Comma 3 4 3 5 2" xfId="7760" xr:uid="{FA0463E8-5CCE-4243-81B9-743231A7D730}"/>
    <cellStyle name="Comma 3 4 3 5 2 2" xfId="15697" xr:uid="{7A6C4DEB-DE6C-4B09-9709-43CDE5D85620}"/>
    <cellStyle name="Comma 3 4 3 5 2 2 2" xfId="24712" xr:uid="{CAFD6E53-7E42-4BB1-9561-C9924C8D7441}"/>
    <cellStyle name="Comma 3 4 3 5 3" xfId="13499" xr:uid="{A3A342C5-B956-450A-8EDA-8F599DEC78A0}"/>
    <cellStyle name="Comma 3 4 3 5 3 2" xfId="22522" xr:uid="{6A357032-23BD-44FE-851B-8556CF7744D2}"/>
    <cellStyle name="Comma 3 4 3 6" xfId="5945" xr:uid="{00B1C36F-EAC8-46D9-A455-BB8050D4FEBD}"/>
    <cellStyle name="Comma 3 4 3 6 2" xfId="14228" xr:uid="{2A7E9AFA-709F-4A33-B010-B9B4F8B16E58}"/>
    <cellStyle name="Comma 3 4 3 6 2 2" xfId="23250" xr:uid="{05131B68-D9BC-4DC9-A1B2-F61C33AB4D47}"/>
    <cellStyle name="Comma 3 4 3 7" xfId="8585" xr:uid="{F8C06D0D-BD40-451E-B402-5F60A328E05B}"/>
    <cellStyle name="Comma 3 4 3 7 2" xfId="16439" xr:uid="{5721ADA7-DBB5-4B76-850A-A757736C862D}"/>
    <cellStyle name="Comma 3 4 3 7 2 2" xfId="25460" xr:uid="{7C14E4D8-1BCB-413B-B305-70456095FEBB}"/>
    <cellStyle name="Comma 3 4 3 8" xfId="12332" xr:uid="{2705823E-75F2-43B3-B337-697579FD23B7}"/>
    <cellStyle name="Comma 3 4 3 8 2" xfId="21388" xr:uid="{5A092024-D6BA-4296-A2D5-7A994DA99A08}"/>
    <cellStyle name="Comma 3 4 3 9" xfId="12832" xr:uid="{130F0353-261B-4620-BB9C-9D3A1E3DD3B4}"/>
    <cellStyle name="Comma 3 4 3 9 2" xfId="26659" xr:uid="{06DC1CAB-5092-492A-9206-3E178023FEEF}"/>
    <cellStyle name="Comma 3 4 4" xfId="1869" xr:uid="{CF2EA460-EB07-4C03-8582-17C8FDB2375A}"/>
    <cellStyle name="Comma 3 4 4 2" xfId="3960" xr:uid="{BE042434-750D-427E-9540-4A541D2FE9E9}"/>
    <cellStyle name="Comma 3 4 4 2 2" xfId="8097" xr:uid="{DB694F67-7D30-44C5-9FAE-3A0D2DD5D518}"/>
    <cellStyle name="Comma 3 4 4 2 2 2" xfId="16038" xr:uid="{26E4A55C-39BA-4827-9DEF-E3E08B1B51AF}"/>
    <cellStyle name="Comma 3 4 4 2 2 2 2" xfId="25054" xr:uid="{EB481C29-A924-4E45-BBD2-EC60EE476424}"/>
    <cellStyle name="Comma 3 4 4 2 3" xfId="13850" xr:uid="{30D54AEF-C5ED-4B0D-B940-7485FCAB0573}"/>
    <cellStyle name="Comma 3 4 4 2 3 2" xfId="22872" xr:uid="{D3A359C3-4AA5-4915-976F-437A9DBFB460}"/>
    <cellStyle name="Comma 3 4 4 3" xfId="6281" xr:uid="{98B3E47F-B996-44ED-B721-A5A44866973A}"/>
    <cellStyle name="Comma 3 4 4 3 2" xfId="14559" xr:uid="{9E1B6A41-8657-476F-B98A-51225E2FF6BB}"/>
    <cellStyle name="Comma 3 4 4 3 2 2" xfId="23581" xr:uid="{AE4B9C94-C3C1-4E0B-BA42-6BBF99C3C889}"/>
    <cellStyle name="Comma 3 4 4 4" xfId="13088" xr:uid="{036B93B3-3E60-494F-B07A-530F31C3CBA2}"/>
    <cellStyle name="Comma 3 4 4 4 2" xfId="22111" xr:uid="{DCCE2391-C7AC-43F8-8575-450B88F5F6C4}"/>
    <cellStyle name="Comma 3 4 5" xfId="856" xr:uid="{A4B820EA-76E6-403D-B64A-9144F344DF23}"/>
    <cellStyle name="Comma 3 4 5 2" xfId="3687" xr:uid="{8AD5B0EA-9E61-4B7E-A6F4-23632A5FB6C8}"/>
    <cellStyle name="Comma 3 4 5 2 2" xfId="7827" xr:uid="{84B3E8B9-7284-415B-9D0A-82E3B63187AE}"/>
    <cellStyle name="Comma 3 4 5 2 2 2" xfId="15768" xr:uid="{D0A73874-B487-485B-9429-0FECC597CD6D}"/>
    <cellStyle name="Comma 3 4 5 2 2 2 2" xfId="24784" xr:uid="{F22B8F50-B7C4-4D5C-9110-18AEE0518C5E}"/>
    <cellStyle name="Comma 3 4 5 2 3" xfId="13580" xr:uid="{85165783-1984-4BD9-821C-A84DF52E097B}"/>
    <cellStyle name="Comma 3 4 5 2 3 2" xfId="22602" xr:uid="{86897797-A681-41ED-81CB-AEEE5EDFB395}"/>
    <cellStyle name="Comma 3 4 5 3" xfId="6007" xr:uid="{4C7D83D1-FEE3-4E96-9347-8A8ADBF1FD6F}"/>
    <cellStyle name="Comma 3 4 5 3 2" xfId="14289" xr:uid="{9D8C03F0-47E8-4C9B-B9C8-F458E090C806}"/>
    <cellStyle name="Comma 3 4 5 3 2 2" xfId="23311" xr:uid="{7488C1E2-E5EC-4956-B950-58323F623D5D}"/>
    <cellStyle name="Comma 3 4 5 4" xfId="12471" xr:uid="{739CA75A-7C8F-4A10-B947-4EC715B936EF}"/>
    <cellStyle name="Comma 3 4 5 4 2" xfId="21513" xr:uid="{F4F950F7-1E1E-4AD8-91F4-0FA3D1E6B2D0}"/>
    <cellStyle name="Comma 3 4 6" xfId="2180" xr:uid="{114C3CEF-3854-4E32-83A2-4D4357137085}"/>
    <cellStyle name="Comma 3 4 6 2" xfId="4195" xr:uid="{89EF5DB5-E449-409C-8063-DDAAFD4FEEAE}"/>
    <cellStyle name="Comma 3 4 6 2 2" xfId="8330" xr:uid="{88EB04B6-F7EE-489B-AEA8-46E2AF3F40A7}"/>
    <cellStyle name="Comma 3 4 6 2 2 2" xfId="16273" xr:uid="{0326DE33-FCE7-4255-A674-114D3FD71785}"/>
    <cellStyle name="Comma 3 4 6 2 2 2 2" xfId="25289" xr:uid="{6CB4CC9D-8DF5-4C16-A369-1D9A45D3B911}"/>
    <cellStyle name="Comma 3 4 6 2 3" xfId="14085" xr:uid="{ACE747B3-AFCD-4F60-A08A-A4D825EF0044}"/>
    <cellStyle name="Comma 3 4 6 2 3 2" xfId="23107" xr:uid="{E66DB518-6775-4716-B752-8394F1F4B785}"/>
    <cellStyle name="Comma 3 4 6 3" xfId="3446" xr:uid="{8B86F648-0EC7-4E49-8059-65E921F5C8D8}"/>
    <cellStyle name="Comma 3 4 6 3 2" xfId="15558" xr:uid="{670B8BD6-35A3-4495-A446-2FEE3EA78915}"/>
    <cellStyle name="Comma 3 4 6 3 2 2" xfId="24574" xr:uid="{42603A54-33B7-4C0E-8206-2EAF55879606}"/>
    <cellStyle name="Comma 3 4 6 4" xfId="6516" xr:uid="{0D145EAB-2D1C-4B09-9284-3D51955C2DD7}"/>
    <cellStyle name="Comma 3 4 6 4 2" xfId="14794" xr:uid="{1FD7862D-2FB0-4B22-932D-CE22311C2AD9}"/>
    <cellStyle name="Comma 3 4 6 4 2 2" xfId="23816" xr:uid="{988EC2CD-2BC9-413C-A6A7-BE833C19992E}"/>
    <cellStyle name="Comma 3 4 6 5" xfId="13330" xr:uid="{64B234E2-BF54-48D1-A81F-EA6E01568008}"/>
    <cellStyle name="Comma 3 4 6 5 2" xfId="22355" xr:uid="{0C562EEC-B297-4036-B9D0-5ACEB6A236C9}"/>
    <cellStyle name="Comma 3 4 7" xfId="3538" xr:uid="{8AD8FF3D-B763-4C72-88A9-8620FA6AC1ED}"/>
    <cellStyle name="Comma 3 4 7 2" xfId="7698" xr:uid="{6AC43A01-827B-40E2-9344-6207F75737E1}"/>
    <cellStyle name="Comma 3 4 7 2 2" xfId="15632" xr:uid="{C3063AC7-19E4-4D0D-B9D2-7B96407B9F69}"/>
    <cellStyle name="Comma 3 4 7 2 2 2" xfId="24647" xr:uid="{2F664776-1782-4D2D-84E3-2CB340510C2E}"/>
    <cellStyle name="Comma 3 4 7 3" xfId="13433" xr:uid="{1A05DCC5-0E2A-4AC3-B19D-6D4B332AAA16}"/>
    <cellStyle name="Comma 3 4 7 3 2" xfId="22456" xr:uid="{9D9E5FB8-EA4A-4ED2-B5B8-9EC30318D83B}"/>
    <cellStyle name="Comma 3 4 8" xfId="5879" xr:uid="{06B1942D-1508-40D7-9AC9-6F4E9FA390FC}"/>
    <cellStyle name="Comma 3 4 8 2" xfId="14164" xr:uid="{E2F72865-1C33-42CC-9914-6B646B705A73}"/>
    <cellStyle name="Comma 3 4 8 2 2" xfId="23186" xr:uid="{2DE78F84-5576-4EB6-8470-52F3423B1C25}"/>
    <cellStyle name="Comma 3 4 9" xfId="8539" xr:uid="{27514FA9-2F98-40D9-A28F-7871FA6EE7CF}"/>
    <cellStyle name="Comma 3 4 9 2" xfId="16402" xr:uid="{7144B979-F184-4969-BB74-1BBC43EB27D8}"/>
    <cellStyle name="Comma 3 4 9 2 2" xfId="25421" xr:uid="{7E25277A-9D03-4A73-A27C-B04014F08FBE}"/>
    <cellStyle name="Comma 3 5" xfId="1351" xr:uid="{4414CF7B-8C3A-489B-99B9-8897193354F2}"/>
    <cellStyle name="Comma 3 5 2" xfId="1887" xr:uid="{B56BD9EB-249C-4EE1-A426-7EF357B98A40}"/>
    <cellStyle name="Comma 3 5 2 2" xfId="3978" xr:uid="{AB5C94A9-F96D-4044-A577-6973D42B212A}"/>
    <cellStyle name="Comma 3 5 2 2 2" xfId="8115" xr:uid="{EB118F5C-59BF-4B90-942D-F6B971293042}"/>
    <cellStyle name="Comma 3 5 2 2 2 2" xfId="16056" xr:uid="{B4D1FCE6-230B-401E-AB96-903154E6F6F8}"/>
    <cellStyle name="Comma 3 5 2 2 2 2 2" xfId="25072" xr:uid="{08E8493B-B267-44A9-BDC0-A96500EB457A}"/>
    <cellStyle name="Comma 3 5 2 2 3" xfId="13868" xr:uid="{119BD088-5A51-4F00-BED7-D512EAA87365}"/>
    <cellStyle name="Comma 3 5 2 2 3 2" xfId="22890" xr:uid="{FE0228E9-3B84-466D-9609-A7909FE74D69}"/>
    <cellStyle name="Comma 3 5 2 3" xfId="6299" xr:uid="{E711A0A2-DD0D-4310-96DD-D10FF665DBCD}"/>
    <cellStyle name="Comma 3 5 2 3 2" xfId="14577" xr:uid="{EE050759-FCBA-4501-B5AF-542076832F0A}"/>
    <cellStyle name="Comma 3 5 2 3 2 2" xfId="23599" xr:uid="{A7677C50-B803-4654-A363-2E61B23F6D81}"/>
    <cellStyle name="Comma 3 5 2 4" xfId="13106" xr:uid="{3E4D0DA9-B32B-4110-A38E-B04E7CC60A93}"/>
    <cellStyle name="Comma 3 5 2 4 2" xfId="22129" xr:uid="{3031D203-8CAB-4001-85D3-629F8ABF43CA}"/>
    <cellStyle name="Comma 3 5 3" xfId="3792" xr:uid="{5FB45C8A-30AB-47B2-8321-82164037FD9A}"/>
    <cellStyle name="Comma 3 5 3 2" xfId="7932" xr:uid="{0826392F-DD0A-47F3-AB77-D036FD862182}"/>
    <cellStyle name="Comma 3 5 3 2 2" xfId="15872" xr:uid="{169FD68A-F78A-4C2F-81F0-FFA4433499F1}"/>
    <cellStyle name="Comma 3 5 3 2 2 2" xfId="24888" xr:uid="{5A521E44-7885-4ED3-9864-D8AD36C12F0B}"/>
    <cellStyle name="Comma 3 5 3 3" xfId="13684" xr:uid="{D1F0CCEE-4E03-415C-95E7-788C818869BB}"/>
    <cellStyle name="Comma 3 5 3 3 2" xfId="22706" xr:uid="{13A97CDC-4C27-4760-83F8-FBF37C70076D}"/>
    <cellStyle name="Comma 3 5 4" xfId="6111" xr:uid="{C6AC5569-8598-4E45-A083-27AB312ECBF6}"/>
    <cellStyle name="Comma 3 5 4 2" xfId="14393" xr:uid="{61817E97-2BA6-44EE-9835-EAD68798EAA3}"/>
    <cellStyle name="Comma 3 5 4 2 2" xfId="23415" xr:uid="{186C5270-8586-4101-A077-3361DEB4FCF7}"/>
    <cellStyle name="Comma 3 5 5" xfId="8492" xr:uid="{13DA1F1F-00F8-4537-A993-0697EF3FC948}"/>
    <cellStyle name="Comma 3 5 5 2" xfId="16368" xr:uid="{749B2D48-09AE-4C6D-8D99-96807FF7392E}"/>
    <cellStyle name="Comma 3 5 5 2 2" xfId="25386" xr:uid="{C4FE0A93-A1ED-4885-9EEC-348471F03A91}"/>
    <cellStyle name="Comma 3 5 6" xfId="12756" xr:uid="{5CFBBED4-9FF3-4B32-B2AC-5A712D9352BF}"/>
    <cellStyle name="Comma 3 5 6 2" xfId="21788" xr:uid="{5AAB16CC-4E2A-4974-A522-61AB06691229}"/>
    <cellStyle name="Comma 3 5 7" xfId="26943" xr:uid="{2047C09B-6D18-42F9-916B-A03AB49EC7D5}"/>
    <cellStyle name="Comma 3 5 8" xfId="26999" xr:uid="{71B626B7-D31C-4733-A0E8-403A173B55E9}"/>
    <cellStyle name="Comma 3 6" xfId="432" xr:uid="{0340F249-0801-4765-8C4C-B27337959E08}"/>
    <cellStyle name="Comma 3 6 2" xfId="3632" xr:uid="{AF86D88A-7F9B-4364-8238-E313E924EB1A}"/>
    <cellStyle name="Comma 3 6 2 2" xfId="7784" xr:uid="{FFDEAA0B-30F8-45B6-9E7F-AACB7555A185}"/>
    <cellStyle name="Comma 3 6 2 2 2" xfId="15716" xr:uid="{27687047-9582-4029-BAA3-B5F8EBCD396A}"/>
    <cellStyle name="Comma 3 6 2 2 2 2" xfId="24732" xr:uid="{2BBBD54C-3A2D-45F9-9DC1-212788AD6E3B}"/>
    <cellStyle name="Comma 3 6 2 3" xfId="13525" xr:uid="{4C1F8162-205D-4DB2-959B-B4B3614B189A}"/>
    <cellStyle name="Comma 3 6 2 3 2" xfId="22547" xr:uid="{EFA6477F-1A7D-4164-9D05-FCD093DBBF32}"/>
    <cellStyle name="Comma 3 6 2 4" xfId="26922" xr:uid="{AD6289E9-B773-424B-BB6F-D5B8821870AD}"/>
    <cellStyle name="Comma 3 6 2 5" xfId="27052" xr:uid="{C17E3714-39B3-4DB8-9F3D-D279236AB523}"/>
    <cellStyle name="Comma 3 6 3" xfId="5954" xr:uid="{FFCC9E62-0D3C-4591-8F7E-4C3F49D7620E}"/>
    <cellStyle name="Comma 3 6 3 2" xfId="14237" xr:uid="{54F00212-539A-4DEC-AF6C-5872BCD6C8C4}"/>
    <cellStyle name="Comma 3 6 3 2 2" xfId="23259" xr:uid="{A21E15A5-C127-42F8-85AA-B8B4E6DAAE6C}"/>
    <cellStyle name="Comma 3 6 4" xfId="12347" xr:uid="{2CB120E4-89DD-4D3A-AC0B-51CCD3841119}"/>
    <cellStyle name="Comma 3 6 4 2" xfId="21403" xr:uid="{13FEE937-C50D-4C17-A6A1-18F7EB3F3077}"/>
    <cellStyle name="Comma 3 6 5" xfId="26899" xr:uid="{8B358970-4B70-4F55-B904-6F96B2406225}"/>
    <cellStyle name="Comma 3 6 6" xfId="26928" xr:uid="{4C3BC422-6D54-4717-B23C-03FA88186D8A}"/>
    <cellStyle name="Comma 3 7" xfId="2174" xr:uid="{83F66308-D7D6-46B9-84F2-1BED477CFF43}"/>
    <cellStyle name="Comma 3 8" xfId="2297" xr:uid="{49EBE607-FB0B-4221-9896-4606F580F1C6}"/>
    <cellStyle name="Comma 3 8 2" xfId="4235" xr:uid="{E3372B05-F327-4E86-A1EA-35477B089C24}"/>
    <cellStyle name="Comma 3 8 2 2" xfId="8366" xr:uid="{50F08854-B09D-46D9-999F-1F0E0CFC5509}"/>
    <cellStyle name="Comma 3 8 2 2 2" xfId="16311" xr:uid="{BFB80FA3-BED1-4229-A23F-303EEBC5D3FC}"/>
    <cellStyle name="Comma 3 8 2 2 2 2" xfId="25327" xr:uid="{654B0A65-6C20-4190-98E1-BA164D51AE26}"/>
    <cellStyle name="Comma 3 8 2 3" xfId="14124" xr:uid="{5513081D-02CC-4D0D-A75B-F84D8C85994B}"/>
    <cellStyle name="Comma 3 8 2 3 2" xfId="23146" xr:uid="{078062FA-9C02-4A16-9967-9537DE18F1E4}"/>
    <cellStyle name="Comma 3 8 3" xfId="6554" xr:uid="{26434757-9D83-49D9-B6F3-0A445C539AEB}"/>
    <cellStyle name="Comma 3 8 3 2" xfId="14832" xr:uid="{AA521DED-966E-4ABA-AB80-85246C0B9737}"/>
    <cellStyle name="Comma 3 8 3 2 2" xfId="23854" xr:uid="{9CB2485A-D58A-47D3-B3E6-44644E805690}"/>
    <cellStyle name="Comma 3 8 4" xfId="13387" xr:uid="{85E059E0-F9A2-4A4E-9A98-7EA94DD38514}"/>
    <cellStyle name="Comma 3 8 4 2" xfId="22410" xr:uid="{CF747F3D-FF85-48EE-B3E8-69062CF38A97}"/>
    <cellStyle name="Comma 3 9" xfId="2330" xr:uid="{A3FA9041-9DA5-49E6-9979-D6011FCFAA4E}"/>
    <cellStyle name="Comma 3 9 2" xfId="4242" xr:uid="{46C62C7C-7AE6-4A36-97A8-17AE3F1CB752}"/>
    <cellStyle name="Comma 3 9 2 2" xfId="8373" xr:uid="{426EBCF1-940B-4A0B-B225-65B263694038}"/>
    <cellStyle name="Comma 3 9 2 2 2" xfId="16318" xr:uid="{84FD00BF-F853-49F9-814B-4315D34428EE}"/>
    <cellStyle name="Comma 3 9 2 2 2 2" xfId="25334" xr:uid="{1EB04420-9AFF-42AE-BE65-508C20E8CC4D}"/>
    <cellStyle name="Comma 3 9 2 3" xfId="14131" xr:uid="{D36702CA-862E-4955-BCCF-17EC59F96A4B}"/>
    <cellStyle name="Comma 3 9 2 3 2" xfId="23153" xr:uid="{68D095CE-A053-4A64-ADC9-9A42FBDD6C3A}"/>
    <cellStyle name="Comma 3 9 3" xfId="3503" xr:uid="{6AA5B520-6C83-458B-9799-904DDB039999}"/>
    <cellStyle name="Comma 3 9 3 2" xfId="15602" xr:uid="{82638E79-616C-4703-8E00-41221ACDE0E0}"/>
    <cellStyle name="Comma 3 9 3 2 2" xfId="24617" xr:uid="{FAD66BFF-A5B6-4981-95F5-88A2C419143D}"/>
    <cellStyle name="Comma 3 9 4" xfId="6561" xr:uid="{0C799448-688E-40E3-8A2B-6846F268BE2A}"/>
    <cellStyle name="Comma 3 9 4 2" xfId="14839" xr:uid="{AD986894-2AF2-49A4-BB67-21F2880020D5}"/>
    <cellStyle name="Comma 3 9 4 2 2" xfId="23861" xr:uid="{C74BBDEA-E4E0-4292-AA90-BCF7142238E4}"/>
    <cellStyle name="Comma 3 9 5" xfId="13400" xr:uid="{1DF2DB35-6905-482D-A63F-BB18CFB1BA23}"/>
    <cellStyle name="Comma 3 9 5 2" xfId="22423" xr:uid="{6A6B497D-AB18-4710-86BF-270D1FE2DCE7}"/>
    <cellStyle name="Comma 30" xfId="1002" xr:uid="{B3CBACDB-ABFE-4DF1-BE06-04ADE3BE8045}"/>
    <cellStyle name="Comma 30 10" xfId="8823" xr:uid="{892DD7C7-F0E0-447C-934D-FA61D0ECD56C}"/>
    <cellStyle name="Comma 30 11" xfId="17889" xr:uid="{AA223A83-48AC-4D02-A107-49BD46D37ACA}"/>
    <cellStyle name="Comma 30 2" xfId="1167" xr:uid="{741A60D8-61F5-4921-B411-0C442A76CFD3}"/>
    <cellStyle name="Comma 30 2 10" xfId="18049" xr:uid="{F1D7419C-7559-4333-B960-91229D0D4328}"/>
    <cellStyle name="Comma 30 2 2" xfId="1702" xr:uid="{5D52EF72-0617-4DC5-A76E-5E7D9BB33F22}"/>
    <cellStyle name="Comma 30 2 2 2" xfId="2010" xr:uid="{50579036-8BEA-4D2D-9301-50B528B106DC}"/>
    <cellStyle name="Comma 30 2 2 2 2" xfId="4101" xr:uid="{98EE08F7-0BD7-4DE7-B0E1-AF8182CFCF2F}"/>
    <cellStyle name="Comma 30 2 2 2 2 2" xfId="8238" xr:uid="{ED3E0B62-EC15-47BE-A887-4F8F0DD8BFA5}"/>
    <cellStyle name="Comma 30 2 2 2 2 2 2" xfId="16179" xr:uid="{67C1E301-E0D8-4311-8FFE-C6BB943AAA64}"/>
    <cellStyle name="Comma 30 2 2 2 2 2 2 2" xfId="25195" xr:uid="{39675DFE-41D1-4CA2-8AAE-B29B797DC724}"/>
    <cellStyle name="Comma 30 2 2 2 2 2 3" xfId="12081" xr:uid="{484C1DAD-0292-4C85-8F92-397561117F7A}"/>
    <cellStyle name="Comma 30 2 2 2 2 2 4" xfId="21147" xr:uid="{D222A682-68AE-4142-B4A0-3F8AEC432F5C}"/>
    <cellStyle name="Comma 30 2 2 2 2 3" xfId="5773" xr:uid="{B8B8B9DE-4532-44A0-8E78-021ECE252B6F}"/>
    <cellStyle name="Comma 30 2 2 2 2 3 2" xfId="13991" xr:uid="{1F3A9C31-3EE1-4010-A01D-6BC53A2BA828}"/>
    <cellStyle name="Comma 30 2 2 2 2 3 3" xfId="23013" xr:uid="{9B36B83A-EC9F-43EC-9AE5-23152E8E5C4D}"/>
    <cellStyle name="Comma 30 2 2 2 2 4" xfId="10096" xr:uid="{CA6B2901-BD7C-452D-9CDB-2FF7E16FBA85}"/>
    <cellStyle name="Comma 30 2 2 2 2 5" xfId="19162" xr:uid="{176EA445-983F-4052-B567-07527AB4F59B}"/>
    <cellStyle name="Comma 30 2 2 2 3" xfId="3392" xr:uid="{951B9CC9-6A14-44E9-ABD7-02E9C8441B78}"/>
    <cellStyle name="Comma 30 2 2 2 3 2" xfId="7594" xr:uid="{796DAACC-F9C1-4866-8256-5421B8FF9D73}"/>
    <cellStyle name="Comma 30 2 2 2 3 2 2" xfId="15506" xr:uid="{8A23B08F-3115-4B59-9851-39F0E17050C6}"/>
    <cellStyle name="Comma 30 2 2 2 3 2 3" xfId="24522" xr:uid="{EE11111C-9E7B-48D3-A416-CDE1E3863CD1}"/>
    <cellStyle name="Comma 30 2 2 2 3 3" xfId="11620" xr:uid="{02E981EB-753D-463F-921E-A37FC631CD71}"/>
    <cellStyle name="Comma 30 2 2 2 3 4" xfId="20686" xr:uid="{CEC2BA9F-8D33-46F9-865F-8E4F5527BCC4}"/>
    <cellStyle name="Comma 30 2 2 2 4" xfId="6422" xr:uid="{8EE6F08D-70DF-4DBB-AF5D-404737C5659C}"/>
    <cellStyle name="Comma 30 2 2 2 4 2" xfId="14700" xr:uid="{25C52DCD-0496-4227-B823-C22EEA0BD36E}"/>
    <cellStyle name="Comma 30 2 2 2 4 2 2" xfId="23722" xr:uid="{4D59C85A-9651-458C-B7FE-A0B4A0EDCF1B}"/>
    <cellStyle name="Comma 30 2 2 2 4 3" xfId="10538" xr:uid="{2DFFB757-4EAC-4272-A861-00DE0800254D}"/>
    <cellStyle name="Comma 30 2 2 2 4 4" xfId="19604" xr:uid="{8F5096CC-B80F-47B9-90D5-3AE51B900EDC}"/>
    <cellStyle name="Comma 30 2 2 2 5" xfId="5311" xr:uid="{583AD82E-CA15-4999-9246-BFF14A1F8760}"/>
    <cellStyle name="Comma 30 2 2 2 5 2" xfId="13229" xr:uid="{6567CEF8-D476-4451-9E1C-54CA69148825}"/>
    <cellStyle name="Comma 30 2 2 2 5 3" xfId="22252" xr:uid="{CD45CC68-619E-4358-B977-55C0E52F8655}"/>
    <cellStyle name="Comma 30 2 2 2 6" xfId="16900" xr:uid="{41A98154-3A29-40C4-8326-D3AD4DCA7720}"/>
    <cellStyle name="Comma 30 2 2 2 6 2" xfId="25919" xr:uid="{D1FE9B83-FDF8-4FAB-9BDD-D96173E33AEE}"/>
    <cellStyle name="Comma 30 2 2 2 7" xfId="9635" xr:uid="{B3292558-9364-4416-BB07-032F0C9A5259}"/>
    <cellStyle name="Comma 30 2 2 2 8" xfId="18701" xr:uid="{E19D8E55-9690-4552-8E77-22EB10BCEF0F}"/>
    <cellStyle name="Comma 30 2 2 3" xfId="3915" xr:uid="{5177A06D-83B4-4F1E-BC5B-5B1A138AEAC8}"/>
    <cellStyle name="Comma 30 2 2 3 2" xfId="8053" xr:uid="{678B474B-D227-4F2B-B11F-09BBB227B5B4}"/>
    <cellStyle name="Comma 30 2 2 3 2 2" xfId="15994" xr:uid="{AE1308C7-32FE-4FB7-91B1-2988B4466A5A}"/>
    <cellStyle name="Comma 30 2 2 3 2 2 2" xfId="25010" xr:uid="{46773EBF-274B-4F03-8A2D-093874387F5E}"/>
    <cellStyle name="Comma 30 2 2 3 2 3" xfId="11960" xr:uid="{89CC0B08-6942-4D53-90CB-3FB48A491783}"/>
    <cellStyle name="Comma 30 2 2 3 2 4" xfId="21026" xr:uid="{1B45E4D0-8471-4E38-B84F-B2D86BE04961}"/>
    <cellStyle name="Comma 30 2 2 3 3" xfId="5652" xr:uid="{AA640681-BEB0-4AD3-B766-023F1D75B56D}"/>
    <cellStyle name="Comma 30 2 2 3 3 2" xfId="13806" xr:uid="{5D91A0CC-AC2F-428E-9FDE-2F666A5E21D1}"/>
    <cellStyle name="Comma 30 2 2 3 3 3" xfId="22828" xr:uid="{CAE05B08-EAD7-4C18-B730-DB9B62D17DE2}"/>
    <cellStyle name="Comma 30 2 2 3 4" xfId="9975" xr:uid="{00493566-6659-4D16-8ED4-683511F50AF1}"/>
    <cellStyle name="Comma 30 2 2 3 5" xfId="19041" xr:uid="{8118854D-7D87-4EB8-9D97-B3E156172A4D}"/>
    <cellStyle name="Comma 30 2 2 4" xfId="3172" xr:uid="{2382C788-B671-4468-A496-BD37C877C0CE}"/>
    <cellStyle name="Comma 30 2 2 4 2" xfId="7374" xr:uid="{FE86279F-8D35-40E3-8FAA-102A6CE56C79}"/>
    <cellStyle name="Comma 30 2 2 4 2 2" xfId="15335" xr:uid="{D08F7882-3E1D-4B0D-A1FF-CA816A9E6AB7}"/>
    <cellStyle name="Comma 30 2 2 4 2 3" xfId="24353" xr:uid="{A8F91FD9-E405-47BF-812C-9182F6212E9E}"/>
    <cellStyle name="Comma 30 2 2 4 3" xfId="11400" xr:uid="{FB3882FD-0840-4786-8DB8-62C1A32D946B}"/>
    <cellStyle name="Comma 30 2 2 4 4" xfId="20466" xr:uid="{EFFB52BA-58CE-4CBA-89DA-C7DD7D4C2BE3}"/>
    <cellStyle name="Comma 30 2 2 5" xfId="6235" xr:uid="{92FF2625-FC5F-449C-87E5-E3C47CFC60DE}"/>
    <cellStyle name="Comma 30 2 2 5 2" xfId="14515" xr:uid="{040F0259-9E8B-4AE7-9BE5-204F2DA4992A}"/>
    <cellStyle name="Comma 30 2 2 5 2 2" xfId="23537" xr:uid="{AC55775F-4B36-47A6-924C-F4D6B50F5441}"/>
    <cellStyle name="Comma 30 2 2 5 3" xfId="10417" xr:uid="{FE81B604-9570-418D-B0BE-4D144A824C5A}"/>
    <cellStyle name="Comma 30 2 2 5 4" xfId="19483" xr:uid="{8494C7A1-8DD4-4163-9E1A-5A88514D7A97}"/>
    <cellStyle name="Comma 30 2 2 6" xfId="5091" xr:uid="{40DEF66A-6E69-4659-8274-9F5E125812B9}"/>
    <cellStyle name="Comma 30 2 2 6 2" xfId="12986" xr:uid="{93601B88-4528-4662-8127-142B540A285A}"/>
    <cellStyle name="Comma 30 2 2 6 3" xfId="22013" xr:uid="{75841A36-C571-49D5-A081-D4187AF77812}"/>
    <cellStyle name="Comma 30 2 2 7" xfId="16678" xr:uid="{443C07BA-1FFC-4C75-A4C7-9615FE823A68}"/>
    <cellStyle name="Comma 30 2 2 7 2" xfId="25699" xr:uid="{D463EA73-B8CD-42F4-9AE9-C2C94729B490}"/>
    <cellStyle name="Comma 30 2 2 8" xfId="9415" xr:uid="{7D169D59-15FD-4B03-94A9-579E15FFE81E}"/>
    <cellStyle name="Comma 30 2 2 9" xfId="18481" xr:uid="{A4AAC375-5E33-4884-8199-14C7E60994F4}"/>
    <cellStyle name="Comma 30 2 3" xfId="3758" xr:uid="{4AFD12AF-FA98-4402-992C-2147D0627865}"/>
    <cellStyle name="Comma 30 2 3 2" xfId="7898" xr:uid="{27EBD79F-08C0-4D12-8F28-30B889F61DBB}"/>
    <cellStyle name="Comma 30 2 3 2 2" xfId="15838" xr:uid="{517B6C85-9F4E-4B8D-91F4-38A01955920B}"/>
    <cellStyle name="Comma 30 2 3 2 2 2" xfId="24854" xr:uid="{E58892FC-CD61-4702-A41C-542B2D595780}"/>
    <cellStyle name="Comma 30 2 3 2 3" xfId="11848" xr:uid="{AB25F1F6-059D-40F2-81BA-20ECC20E75F0}"/>
    <cellStyle name="Comma 30 2 3 2 4" xfId="20914" xr:uid="{6E21C212-544E-4AD8-90A7-6E6772821501}"/>
    <cellStyle name="Comma 30 2 3 3" xfId="5540" xr:uid="{D668C79C-BE4C-4104-96E8-A81E78F9CDA1}"/>
    <cellStyle name="Comma 30 2 3 3 2" xfId="13650" xr:uid="{7D39E3ED-3F44-4981-AF11-2D0C7623F514}"/>
    <cellStyle name="Comma 30 2 3 3 3" xfId="22672" xr:uid="{FE4F1A50-040D-465E-A5DC-014B29320E52}"/>
    <cellStyle name="Comma 30 2 3 4" xfId="9863" xr:uid="{DD813B47-94F1-405B-A985-6596237304A7}"/>
    <cellStyle name="Comma 30 2 3 5" xfId="18929" xr:uid="{C85B1975-69A7-4807-8CE2-FBABC4403455}"/>
    <cellStyle name="Comma 30 2 4" xfId="2740" xr:uid="{E49F5A4E-185B-4FA9-BF23-117D2C6F7DB3}"/>
    <cellStyle name="Comma 30 2 4 2" xfId="6942" xr:uid="{C42E389B-C7EB-41D6-8D8A-9BC0EC854487}"/>
    <cellStyle name="Comma 30 2 4 2 2" xfId="15073" xr:uid="{309C0B08-66FA-494D-9828-42ED9B4BE651}"/>
    <cellStyle name="Comma 30 2 4 2 3" xfId="24091" xr:uid="{B1D59BAE-BAE8-45CD-A04A-277B6E1C4572}"/>
    <cellStyle name="Comma 30 2 4 3" xfId="10968" xr:uid="{E8C0CBB5-9531-419A-A9F7-C2530C1943AE}"/>
    <cellStyle name="Comma 30 2 4 4" xfId="20034" xr:uid="{7F69F71A-6EC3-457D-A803-737EE208A4FF}"/>
    <cellStyle name="Comma 30 2 5" xfId="6077" xr:uid="{D2D65753-FA29-4AE0-80BC-B236BD0AEC5F}"/>
    <cellStyle name="Comma 30 2 5 2" xfId="14359" xr:uid="{97582B88-DD97-47DB-A3DB-D54EA7D50744}"/>
    <cellStyle name="Comma 30 2 5 2 2" xfId="23381" xr:uid="{5B7B34E4-A842-46EC-A832-ECC62ED25E74}"/>
    <cellStyle name="Comma 30 2 5 3" xfId="10305" xr:uid="{DC3534C2-3404-4F23-A9C9-1B706A07BFB7}"/>
    <cellStyle name="Comma 30 2 5 4" xfId="19371" xr:uid="{BC10EB69-CA2A-4C4E-BF88-78F202ACD48A}"/>
    <cellStyle name="Comma 30 2 6" xfId="4659" xr:uid="{50ED3246-1AC3-4AD5-8296-F9118778DA17}"/>
    <cellStyle name="Comma 30 2 6 2" xfId="12653" xr:uid="{F442775E-683C-45E5-B6A1-1E939604A476}"/>
    <cellStyle name="Comma 30 2 6 3" xfId="21688" xr:uid="{2D788851-1F2E-426D-B67C-55E3E0A08D38}"/>
    <cellStyle name="Comma 30 2 7" xfId="15403" xr:uid="{C6E31B4E-B315-4573-A00E-E8F4087769D0}"/>
    <cellStyle name="Comma 30 2 7 2" xfId="24419" xr:uid="{22BE769A-4CBC-4D6C-8374-86538BFB030B}"/>
    <cellStyle name="Comma 30 2 8" xfId="14923" xr:uid="{349F41F6-833E-45B5-8AB0-2C47840F45BC}"/>
    <cellStyle name="Comma 30 2 8 2" xfId="26801" xr:uid="{52D67C81-0A20-41BB-BA08-BC1586134CB3}"/>
    <cellStyle name="Comma 30 2 8 3" xfId="23943" xr:uid="{F83F28F2-B549-4E48-A035-91CB1998A4FC}"/>
    <cellStyle name="Comma 30 2 9" xfId="8983" xr:uid="{135E9B64-4E5F-4FA9-98BF-1E4CD657D8C3}"/>
    <cellStyle name="Comma 30 3" xfId="1539" xr:uid="{FC7A567E-4B8D-429F-81E0-57E1F57CD1CF}"/>
    <cellStyle name="Comma 30 3 2" xfId="1963" xr:uid="{7E2778A1-DC9C-4F7E-AC82-A7322E48859E}"/>
    <cellStyle name="Comma 30 3 2 2" xfId="4054" xr:uid="{8A569744-F8F0-43B9-AEC4-E0606B332E09}"/>
    <cellStyle name="Comma 30 3 2 2 2" xfId="8191" xr:uid="{0C9EE704-768B-4D08-8350-D40F3EC73AE5}"/>
    <cellStyle name="Comma 30 3 2 2 2 2" xfId="16132" xr:uid="{5941CDAE-2521-4FCA-9006-69CECA824C6C}"/>
    <cellStyle name="Comma 30 3 2 2 2 2 2" xfId="25148" xr:uid="{6EDDDE77-4A7F-4F44-AE25-6721FE29E826}"/>
    <cellStyle name="Comma 30 3 2 2 2 3" xfId="12036" xr:uid="{63CB371C-C2C0-4125-8B70-62D2469F948C}"/>
    <cellStyle name="Comma 30 3 2 2 2 4" xfId="21102" xr:uid="{ABC8DFC1-19CB-4022-BA73-9CC726EE382D}"/>
    <cellStyle name="Comma 30 3 2 2 3" xfId="5728" xr:uid="{1B419A68-0ECA-43D1-9B63-3592E9C58B55}"/>
    <cellStyle name="Comma 30 3 2 2 3 2" xfId="13944" xr:uid="{E6D063AE-BEC8-42E7-92FE-EAE8B85CB3C5}"/>
    <cellStyle name="Comma 30 3 2 2 3 3" xfId="22966" xr:uid="{938F8288-C461-4EE9-A1D3-B6FD18810A56}"/>
    <cellStyle name="Comma 30 3 2 2 4" xfId="10051" xr:uid="{A4F2584F-18EF-4868-9DE9-40CB40D00499}"/>
    <cellStyle name="Comma 30 3 2 2 5" xfId="19117" xr:uid="{CAE5710D-5C4D-4A54-B2C7-72F28E5B141E}"/>
    <cellStyle name="Comma 30 3 2 3" xfId="3347" xr:uid="{3A2F4A1D-7BA7-4D29-9A52-CE20F8CF64E3}"/>
    <cellStyle name="Comma 30 3 2 3 2" xfId="7549" xr:uid="{03C61E2F-B890-499D-854D-D2769DF7CEFC}"/>
    <cellStyle name="Comma 30 3 2 3 2 2" xfId="15461" xr:uid="{F6A4BF9D-5B30-485F-97FB-A068FA0235BB}"/>
    <cellStyle name="Comma 30 3 2 3 2 3" xfId="24477" xr:uid="{CA5155B1-F4D7-48BD-98CB-1B4A203F76DD}"/>
    <cellStyle name="Comma 30 3 2 3 3" xfId="11575" xr:uid="{F57B14AF-A8C2-41CF-9F74-76C2C1E36E2C}"/>
    <cellStyle name="Comma 30 3 2 3 4" xfId="20641" xr:uid="{840A06EA-D4FE-4FA6-B157-C04322F10D30}"/>
    <cellStyle name="Comma 30 3 2 4" xfId="6375" xr:uid="{E9D95898-D5D2-40AE-8AD9-03072C24631B}"/>
    <cellStyle name="Comma 30 3 2 4 2" xfId="14653" xr:uid="{D2E91785-7F13-46C5-86F8-6619807E2903}"/>
    <cellStyle name="Comma 30 3 2 4 2 2" xfId="23675" xr:uid="{252BA6A8-E500-4F33-A615-7EFD1C168915}"/>
    <cellStyle name="Comma 30 3 2 4 3" xfId="10493" xr:uid="{28D7AEE3-2752-4B48-A66E-BA77785CFC6E}"/>
    <cellStyle name="Comma 30 3 2 4 4" xfId="19559" xr:uid="{724F7D8F-F9DD-4ABA-8D2E-E2C9B509EC4F}"/>
    <cellStyle name="Comma 30 3 2 5" xfId="5266" xr:uid="{4B372A44-3685-479E-8A7D-695261F1216A}"/>
    <cellStyle name="Comma 30 3 2 5 2" xfId="13182" xr:uid="{5605D93B-B55A-4B3E-8A5C-1AF48E14EDFE}"/>
    <cellStyle name="Comma 30 3 2 5 3" xfId="22205" xr:uid="{D2AC7886-2978-48CC-AE60-2299038821E6}"/>
    <cellStyle name="Comma 30 3 2 6" xfId="16855" xr:uid="{69DBE6C4-5591-4DA4-8D63-EA821CDF5C0A}"/>
    <cellStyle name="Comma 30 3 2 6 2" xfId="25874" xr:uid="{B27C7CE4-880A-4C75-96AF-CF42008C75D5}"/>
    <cellStyle name="Comma 30 3 2 7" xfId="9590" xr:uid="{DCB4955F-D30F-46EA-B9AA-E0BE28EC397B}"/>
    <cellStyle name="Comma 30 3 2 8" xfId="18656" xr:uid="{A0A57691-E8EA-4D35-A65C-8B869B20AB4A}"/>
    <cellStyle name="Comma 30 3 3" xfId="3869" xr:uid="{18C24D4F-AD81-413D-9ADB-27BC9C8A7882}"/>
    <cellStyle name="Comma 30 3 3 2" xfId="8007" xr:uid="{1813B40E-17A2-4BC5-B76B-6D3BAC8B0C98}"/>
    <cellStyle name="Comma 30 3 3 2 2" xfId="15948" xr:uid="{054A942C-00DA-4659-8EEB-441EBBE36B62}"/>
    <cellStyle name="Comma 30 3 3 2 2 2" xfId="24964" xr:uid="{D93D2D53-51F8-483B-BC20-72309C5CF85D}"/>
    <cellStyle name="Comma 30 3 3 2 3" xfId="11915" xr:uid="{CF97C5B0-B8DF-41FD-A7BB-72F282C70969}"/>
    <cellStyle name="Comma 30 3 3 2 4" xfId="20981" xr:uid="{C5ED78A3-3CEC-4962-96D0-0E074E74477F}"/>
    <cellStyle name="Comma 30 3 3 3" xfId="5607" xr:uid="{0D559225-B9E0-462F-AECA-6548A2444944}"/>
    <cellStyle name="Comma 30 3 3 3 2" xfId="13760" xr:uid="{EAB37388-2A13-4D44-9561-6DD72FB52BD7}"/>
    <cellStyle name="Comma 30 3 3 3 3" xfId="22782" xr:uid="{BE12C3E1-65EF-4F25-AB54-141FD1E55788}"/>
    <cellStyle name="Comma 30 3 3 4" xfId="9930" xr:uid="{EC632585-75B7-4B0E-BCF5-AE3C1D333CC1}"/>
    <cellStyle name="Comma 30 3 3 5" xfId="18996" xr:uid="{FAC71391-9875-44F8-B4EC-67B31AB0D375}"/>
    <cellStyle name="Comma 30 3 4" xfId="3010" xr:uid="{4A1A6C18-025B-45B6-B7F6-346BF70DC1BB}"/>
    <cellStyle name="Comma 30 3 4 2" xfId="7212" xr:uid="{DF09C01B-76B0-4D55-AF16-B93950530B36}"/>
    <cellStyle name="Comma 30 3 4 2 2" xfId="15236" xr:uid="{A466157A-1AEB-438B-A27B-C8E1C85059E5}"/>
    <cellStyle name="Comma 30 3 4 2 3" xfId="24255" xr:uid="{B0B93D05-59B4-4DE3-854B-1571123A3EB3}"/>
    <cellStyle name="Comma 30 3 4 3" xfId="11238" xr:uid="{2E85BA36-D52C-4F6B-86EF-408EE8ECDF4C}"/>
    <cellStyle name="Comma 30 3 4 4" xfId="20304" xr:uid="{EFB6CF52-044A-4457-8AC9-C60FF8DA0658}"/>
    <cellStyle name="Comma 30 3 5" xfId="6188" xr:uid="{8169BE55-158D-408E-89C3-96D2716E9962}"/>
    <cellStyle name="Comma 30 3 5 2" xfId="14469" xr:uid="{45C5C490-A6F3-49E3-96A7-E854D3EE3AFB}"/>
    <cellStyle name="Comma 30 3 5 2 2" xfId="23491" xr:uid="{BA790711-A63F-438E-8989-239711520B7F}"/>
    <cellStyle name="Comma 30 3 5 3" xfId="10372" xr:uid="{4FF11792-1902-46E7-9FE1-08E99F80279D}"/>
    <cellStyle name="Comma 30 3 5 4" xfId="19438" xr:uid="{9249A86C-8A95-425B-B306-E7F52079EF8C}"/>
    <cellStyle name="Comma 30 3 6" xfId="4929" xr:uid="{CEC901FB-7E39-49BC-8400-769B97E5E147}"/>
    <cellStyle name="Comma 30 3 6 2" xfId="12883" xr:uid="{2410ABED-C4F7-4B99-AAD2-246C364B569C}"/>
    <cellStyle name="Comma 30 3 6 3" xfId="21914" xr:uid="{9AC9ACED-CFB1-4E87-9CE3-953518DA897B}"/>
    <cellStyle name="Comma 30 3 7" xfId="16516" xr:uid="{24B0C3F7-A6DA-4931-9D04-6396AFDDD74D}"/>
    <cellStyle name="Comma 30 3 7 2" xfId="25537" xr:uid="{D86D8324-610B-4A40-A060-53E5D40F8BF5}"/>
    <cellStyle name="Comma 30 3 8" xfId="9253" xr:uid="{261435C8-4FCE-4417-8072-6582A0847600}"/>
    <cellStyle name="Comma 30 3 9" xfId="18319" xr:uid="{B4D068A6-C70D-4D3A-BAA0-CF10E2DA6CFF}"/>
    <cellStyle name="Comma 30 4" xfId="3712" xr:uid="{B96FB8A8-E104-432A-8F67-C0D21269DD2A}"/>
    <cellStyle name="Comma 30 4 2" xfId="7852" xr:uid="{02FA22FB-EB6B-4868-9510-D950D5AF1F63}"/>
    <cellStyle name="Comma 30 4 2 2" xfId="15792" xr:uid="{54BCA172-3A3E-4A98-93D3-4C2FE0647827}"/>
    <cellStyle name="Comma 30 4 2 2 2" xfId="24808" xr:uid="{EFDF9380-1C27-436E-B9C5-226535C1E863}"/>
    <cellStyle name="Comma 30 4 2 3" xfId="11803" xr:uid="{7653C679-E843-4614-97DF-04732B4852D1}"/>
    <cellStyle name="Comma 30 4 2 4" xfId="20869" xr:uid="{48FBF7FE-50F4-4986-8FE3-D7AE71072123}"/>
    <cellStyle name="Comma 30 4 3" xfId="5495" xr:uid="{0B226036-FBE8-4AEA-B2E8-961038DAC7E2}"/>
    <cellStyle name="Comma 30 4 3 2" xfId="13604" xr:uid="{4AD5E7A2-D2A4-4FBE-9B84-2219EA6AE905}"/>
    <cellStyle name="Comma 30 4 3 3" xfId="22626" xr:uid="{C5C165F3-1228-423B-8496-90A04BAE183E}"/>
    <cellStyle name="Comma 30 4 4" xfId="9818" xr:uid="{677D005F-D017-4FD4-84B8-29C90E18DC4B}"/>
    <cellStyle name="Comma 30 4 5" xfId="18884" xr:uid="{CD873828-1324-4ED6-857C-02FA77AD04E1}"/>
    <cellStyle name="Comma 30 5" xfId="2580" xr:uid="{7FE0114F-59F3-4F05-9AA1-756985F40C34}"/>
    <cellStyle name="Comma 30 5 2" xfId="6782" xr:uid="{1A1DC240-423B-47CF-AD72-D98C5B822F7D}"/>
    <cellStyle name="Comma 30 5 2 2" xfId="14976" xr:uid="{277712CC-D592-42EC-BC50-4BC98DBBE498}"/>
    <cellStyle name="Comma 30 5 2 3" xfId="23997" xr:uid="{EA34B3C9-9C11-4408-991F-498581800312}"/>
    <cellStyle name="Comma 30 5 3" xfId="10808" xr:uid="{A1ABDC94-4C6D-4011-8637-CFFA43BDF376}"/>
    <cellStyle name="Comma 30 5 4" xfId="19874" xr:uid="{E545FFC0-2C68-48E0-AE48-258313C26942}"/>
    <cellStyle name="Comma 30 6" xfId="6031" xr:uid="{4DFDC31F-20E6-47F4-B128-FD9CF6DA32BC}"/>
    <cellStyle name="Comma 30 6 2" xfId="14313" xr:uid="{7DFF3D71-B3F5-434C-B910-792D9E38FCC1}"/>
    <cellStyle name="Comma 30 6 2 2" xfId="23335" xr:uid="{68BBCE30-674F-4BCF-9BF0-17B015123359}"/>
    <cellStyle name="Comma 30 6 3" xfId="10260" xr:uid="{6D421019-4A80-4765-B5E5-D9878D08FFA1}"/>
    <cellStyle name="Comma 30 6 4" xfId="19326" xr:uid="{E7735890-BE0B-4A22-A5B1-B85D6F77A05C}"/>
    <cellStyle name="Comma 30 7" xfId="4499" xr:uid="{99B9D792-22B0-4A86-81FE-0736090F78A4}"/>
    <cellStyle name="Comma 30 7 2" xfId="12553" xr:uid="{05A89458-96B0-4044-95DA-BC7B08BD344F}"/>
    <cellStyle name="Comma 30 7 3" xfId="21590" xr:uid="{3E3B4A1C-A612-4001-B8A1-2C6A39DF7159}"/>
    <cellStyle name="Comma 30 8" xfId="12860" xr:uid="{5D1A2388-7078-4A1A-BEFE-823DC4423623}"/>
    <cellStyle name="Comma 30 8 2" xfId="21891" xr:uid="{1C022039-073A-4F78-8134-24B7F51E5C66}"/>
    <cellStyle name="Comma 30 9" xfId="15145" xr:uid="{22C008F2-BBF4-465D-A7BA-A7BF0BFB28A1}"/>
    <cellStyle name="Comma 30 9 2" xfId="26814" xr:uid="{F8B0B5E9-DD42-40DC-85F8-4CCDCADB6B54}"/>
    <cellStyle name="Comma 30 9 3" xfId="24161" xr:uid="{72860902-3581-4468-A7EC-DACBCF75FD75}"/>
    <cellStyle name="Comma 300 2" xfId="295" xr:uid="{FE327FEE-A5B4-430C-8FA1-6ADD04436E81}"/>
    <cellStyle name="Comma 300 2 2" xfId="3564" xr:uid="{4946A9CB-AD9D-412E-A27F-A2380BFE10E5}"/>
    <cellStyle name="Comma 300 2 2 2" xfId="7723" xr:uid="{B35B3970-0EF9-4EFB-8168-69F77C3D1D8C}"/>
    <cellStyle name="Comma 300 2 2 2 2" xfId="15656" xr:uid="{8451E2EA-704F-419A-8F0B-543B7B00C9BB}"/>
    <cellStyle name="Comma 300 2 2 2 2 2" xfId="24671" xr:uid="{FE29A5F0-2C42-4068-99B8-875DA2F76972}"/>
    <cellStyle name="Comma 300 2 2 3" xfId="13458" xr:uid="{18DB749E-90C9-46F2-BBEA-FC70574FACED}"/>
    <cellStyle name="Comma 300 2 2 3 2" xfId="22481" xr:uid="{EC4C543D-0CE7-4F37-8FD3-D0071E4E6D54}"/>
    <cellStyle name="Comma 300 2 3" xfId="5902" xr:uid="{4FD99C7D-207B-4E9C-BF1F-983E2DDAE6C6}"/>
    <cellStyle name="Comma 300 2 3 2" xfId="14187" xr:uid="{C4FFE70D-2F28-4D66-BEE8-164832EE35C2}"/>
    <cellStyle name="Comma 300 2 3 2 2" xfId="23209" xr:uid="{8D6728A7-56FA-4464-80E7-19E02121386A}"/>
    <cellStyle name="Comma 300 2 4" xfId="12259" xr:uid="{20DC0170-7ABF-431D-B469-7232CD1316CD}"/>
    <cellStyle name="Comma 300 2 4 2" xfId="21320" xr:uid="{75900FA3-2BC2-4169-A44E-F6419EC2D022}"/>
    <cellStyle name="Comma 31" xfId="1006" xr:uid="{6978A351-54DE-4A0D-AC65-D2CF95B34360}"/>
    <cellStyle name="Comma 31 10" xfId="8827" xr:uid="{AC3AD1FE-3BD7-48AE-A2B0-8402DC76FEDF}"/>
    <cellStyle name="Comma 31 11" xfId="17893" xr:uid="{015F17AA-3981-4DA7-AE18-E3D7D2110A99}"/>
    <cellStyle name="Comma 31 2" xfId="1171" xr:uid="{D5E8E959-D4E5-468A-B60B-2CDE64629A86}"/>
    <cellStyle name="Comma 31 2 10" xfId="18053" xr:uid="{3A550CF1-787F-401D-B8AA-C19AA7040B3A}"/>
    <cellStyle name="Comma 31 2 2" xfId="1706" xr:uid="{A746860D-97EA-4642-B6DC-EDCAF850EADB}"/>
    <cellStyle name="Comma 31 2 2 2" xfId="2011" xr:uid="{095EDE5E-6871-4CA8-B071-274778A9466B}"/>
    <cellStyle name="Comma 31 2 2 2 2" xfId="4102" xr:uid="{2F24B4AF-718D-4885-9950-80B1C6FD201D}"/>
    <cellStyle name="Comma 31 2 2 2 2 2" xfId="8239" xr:uid="{B1AE96F9-F290-48A2-ADB4-B26D6A11556B}"/>
    <cellStyle name="Comma 31 2 2 2 2 2 2" xfId="16180" xr:uid="{EC2BBAA5-DB29-43F6-BD11-9043E5510880}"/>
    <cellStyle name="Comma 31 2 2 2 2 2 2 2" xfId="25196" xr:uid="{6675D16B-D85C-4BD8-802F-69E79E3D9E7D}"/>
    <cellStyle name="Comma 31 2 2 2 2 2 3" xfId="12082" xr:uid="{8E53E008-2454-4AB6-93E2-18B0FD975586}"/>
    <cellStyle name="Comma 31 2 2 2 2 2 4" xfId="21148" xr:uid="{97857695-5BC8-40CB-A5A5-48B31D4C5ED9}"/>
    <cellStyle name="Comma 31 2 2 2 2 3" xfId="5774" xr:uid="{13C87109-E66B-4EF0-9E87-F1F4DAEE935D}"/>
    <cellStyle name="Comma 31 2 2 2 2 3 2" xfId="13992" xr:uid="{6C335EE2-5C2E-4B69-A7B0-5EFF78EE0A9F}"/>
    <cellStyle name="Comma 31 2 2 2 2 3 3" xfId="23014" xr:uid="{CDEAE024-2DFE-4F03-B2DC-93116D1B8839}"/>
    <cellStyle name="Comma 31 2 2 2 2 4" xfId="10097" xr:uid="{9A1A511B-6142-4CA4-A41A-9DAD18B603CF}"/>
    <cellStyle name="Comma 31 2 2 2 2 5" xfId="19163" xr:uid="{B0F73FDD-129E-4A89-A3E3-C0B36E13CD98}"/>
    <cellStyle name="Comma 31 2 2 2 3" xfId="3393" xr:uid="{108368AF-0F68-4908-A4C1-D663CDE29F72}"/>
    <cellStyle name="Comma 31 2 2 2 3 2" xfId="7595" xr:uid="{BFE6F011-FA03-4585-B512-F85C40539F5C}"/>
    <cellStyle name="Comma 31 2 2 2 3 2 2" xfId="15507" xr:uid="{F02B5169-DA81-40DD-8716-EC97D5D8FD76}"/>
    <cellStyle name="Comma 31 2 2 2 3 2 3" xfId="24523" xr:uid="{8BD0F59B-F945-4549-9FE8-F7AB2491CAA9}"/>
    <cellStyle name="Comma 31 2 2 2 3 3" xfId="11621" xr:uid="{6EC53C93-4688-42F3-8BC3-C4059B4580B8}"/>
    <cellStyle name="Comma 31 2 2 2 3 4" xfId="20687" xr:uid="{F7991A07-AD1C-4561-B305-63C44CFF03F1}"/>
    <cellStyle name="Comma 31 2 2 2 4" xfId="6423" xr:uid="{10224155-4EF0-4CAE-9369-B81F346F4438}"/>
    <cellStyle name="Comma 31 2 2 2 4 2" xfId="14701" xr:uid="{4DC0E2DB-AA37-4B48-BE2E-DA999F752178}"/>
    <cellStyle name="Comma 31 2 2 2 4 2 2" xfId="23723" xr:uid="{BDE055C2-F132-4C52-8B3E-190F97ADD00F}"/>
    <cellStyle name="Comma 31 2 2 2 4 3" xfId="10539" xr:uid="{666314FB-2569-4EDC-B85C-31E95FF74804}"/>
    <cellStyle name="Comma 31 2 2 2 4 4" xfId="19605" xr:uid="{970C61CE-69C8-467D-A5B6-736BDBD8EE99}"/>
    <cellStyle name="Comma 31 2 2 2 5" xfId="5312" xr:uid="{4077D1D0-45DD-4400-87EF-DB010DC933BF}"/>
    <cellStyle name="Comma 31 2 2 2 5 2" xfId="13230" xr:uid="{8BC0E5FC-1104-4C23-85D6-F758D2FB7093}"/>
    <cellStyle name="Comma 31 2 2 2 5 3" xfId="22253" xr:uid="{EA03DDB1-C91B-4179-BC59-93BA6CBD536A}"/>
    <cellStyle name="Comma 31 2 2 2 6" xfId="16901" xr:uid="{B9A9C120-22B7-4323-AC15-20584A9032EF}"/>
    <cellStyle name="Comma 31 2 2 2 6 2" xfId="25920" xr:uid="{FB6E63B1-1106-4998-BD08-85247AEC7401}"/>
    <cellStyle name="Comma 31 2 2 2 7" xfId="9636" xr:uid="{2F687352-6004-4421-86D7-F1B6C1563425}"/>
    <cellStyle name="Comma 31 2 2 2 8" xfId="18702" xr:uid="{4CEE16B3-5DB8-44C3-B40D-C7FF00CB15AA}"/>
    <cellStyle name="Comma 31 2 2 3" xfId="3916" xr:uid="{8E4A6698-9EEE-4402-85C3-EFECB71BA522}"/>
    <cellStyle name="Comma 31 2 2 3 2" xfId="8054" xr:uid="{47FC3158-DF8D-45F1-B69C-0DA857CB0166}"/>
    <cellStyle name="Comma 31 2 2 3 2 2" xfId="15995" xr:uid="{8A1E5B0C-0D49-4AED-9C28-7A03C8FEA598}"/>
    <cellStyle name="Comma 31 2 2 3 2 2 2" xfId="25011" xr:uid="{0072CFFE-8BA3-475C-92AD-D6B8A7E250BA}"/>
    <cellStyle name="Comma 31 2 2 3 2 3" xfId="11961" xr:uid="{B414F751-F158-410A-998F-1D8B66B375B0}"/>
    <cellStyle name="Comma 31 2 2 3 2 4" xfId="21027" xr:uid="{78AB9AC8-D493-4325-8CBD-DC231DCE24DC}"/>
    <cellStyle name="Comma 31 2 2 3 3" xfId="5653" xr:uid="{99C47EE4-20F9-4162-A218-E2CEB31D5758}"/>
    <cellStyle name="Comma 31 2 2 3 3 2" xfId="13807" xr:uid="{BAB8FBF8-702F-466D-84DF-EA27D5E8703C}"/>
    <cellStyle name="Comma 31 2 2 3 3 3" xfId="22829" xr:uid="{4AC58093-027B-476C-9FB3-8AEF4826427F}"/>
    <cellStyle name="Comma 31 2 2 3 4" xfId="9976" xr:uid="{B60FF36B-3746-4139-84B1-66A91C0BEDDB}"/>
    <cellStyle name="Comma 31 2 2 3 5" xfId="19042" xr:uid="{C2BD1EED-773D-476F-A8BB-9A92D782F535}"/>
    <cellStyle name="Comma 31 2 2 4" xfId="3176" xr:uid="{3F9707AC-EA4E-48EB-A37C-5400B629288A}"/>
    <cellStyle name="Comma 31 2 2 4 2" xfId="7378" xr:uid="{F6B3A294-E77F-4058-ACE3-A29C072D650A}"/>
    <cellStyle name="Comma 31 2 2 4 2 2" xfId="15339" xr:uid="{D4138988-4AE3-4E1A-B67D-0DB807D68084}"/>
    <cellStyle name="Comma 31 2 2 4 2 3" xfId="24357" xr:uid="{EEDBABE4-D622-4DE9-AE1C-E1756D7C9BD7}"/>
    <cellStyle name="Comma 31 2 2 4 3" xfId="11404" xr:uid="{2E61D056-8799-43B0-8A18-D5D3FA8DFF95}"/>
    <cellStyle name="Comma 31 2 2 4 4" xfId="20470" xr:uid="{747BEC90-7E44-4825-B66E-FF982EA99158}"/>
    <cellStyle name="Comma 31 2 2 5" xfId="6237" xr:uid="{3AC7A4BD-AE50-4BFA-B06A-D9E29E9521CE}"/>
    <cellStyle name="Comma 31 2 2 5 2" xfId="14516" xr:uid="{219CF0EE-B6A2-4BC7-BEC9-F59B23154AB3}"/>
    <cellStyle name="Comma 31 2 2 5 2 2" xfId="23538" xr:uid="{62CC44B7-CCC1-40C2-99AF-0377FC9FC95F}"/>
    <cellStyle name="Comma 31 2 2 5 3" xfId="10418" xr:uid="{8DA54F6D-B2AA-4109-B0E6-86CE8206E98F}"/>
    <cellStyle name="Comma 31 2 2 5 4" xfId="19484" xr:uid="{4C632D9B-8EBE-4EED-A187-AE2A5EB57DF0}"/>
    <cellStyle name="Comma 31 2 2 6" xfId="5095" xr:uid="{EB40485E-77A4-4E13-99C2-008CB7F40C26}"/>
    <cellStyle name="Comma 31 2 2 6 2" xfId="12987" xr:uid="{32BC9EDC-16E0-46B8-AAEE-FFDE2BE95164}"/>
    <cellStyle name="Comma 31 2 2 6 3" xfId="22014" xr:uid="{F3311192-9CEE-41D9-9817-50432EFD86AE}"/>
    <cellStyle name="Comma 31 2 2 7" xfId="16682" xr:uid="{166E2CA6-466C-49BB-8441-845CD5B37EE6}"/>
    <cellStyle name="Comma 31 2 2 7 2" xfId="25703" xr:uid="{9F50D204-45E9-4352-A663-7AA546E2896C}"/>
    <cellStyle name="Comma 31 2 2 8" xfId="9419" xr:uid="{91C83905-F75D-4580-914F-0E5F9FF3EDCA}"/>
    <cellStyle name="Comma 31 2 2 9" xfId="18485" xr:uid="{8A2A6E72-63F9-40F5-B6F8-EBFB8D17D5D2}"/>
    <cellStyle name="Comma 31 2 3" xfId="3759" xr:uid="{F952A9BE-A6EE-49D1-A507-7BF755F247F0}"/>
    <cellStyle name="Comma 31 2 3 2" xfId="7899" xr:uid="{F258784F-18CA-4D6D-A3F1-BA6BCECD5906}"/>
    <cellStyle name="Comma 31 2 3 2 2" xfId="15839" xr:uid="{61D638DB-1666-40EA-818E-EF67E0A67721}"/>
    <cellStyle name="Comma 31 2 3 2 2 2" xfId="24855" xr:uid="{B2701A6F-64D1-4277-855C-B22E76FCBFBF}"/>
    <cellStyle name="Comma 31 2 3 2 3" xfId="11849" xr:uid="{061C29B4-ACCE-496F-86C5-C92AC724B7F4}"/>
    <cellStyle name="Comma 31 2 3 2 4" xfId="20915" xr:uid="{B7B2538A-7971-4E8E-8504-9D96420636F0}"/>
    <cellStyle name="Comma 31 2 3 3" xfId="5541" xr:uid="{53DD607A-50DF-4679-B9B2-FB2A789AEF2E}"/>
    <cellStyle name="Comma 31 2 3 3 2" xfId="13651" xr:uid="{0A75801D-5809-4801-841D-9A3894E4BD26}"/>
    <cellStyle name="Comma 31 2 3 3 3" xfId="22673" xr:uid="{5C491F2F-FDFD-4C43-A1A9-DA4BA8045C30}"/>
    <cellStyle name="Comma 31 2 3 4" xfId="9864" xr:uid="{7930CCFA-30B1-480F-8318-3C54F85F8D25}"/>
    <cellStyle name="Comma 31 2 3 5" xfId="18930" xr:uid="{6A55DA77-0937-4B71-B317-288443E5A1B5}"/>
    <cellStyle name="Comma 31 2 4" xfId="2744" xr:uid="{D9908374-19B9-4574-A510-781209F1D47A}"/>
    <cellStyle name="Comma 31 2 4 2" xfId="6946" xr:uid="{5360DD6A-D3F4-4651-B21C-84A5EB530630}"/>
    <cellStyle name="Comma 31 2 4 2 2" xfId="15074" xr:uid="{FCBAC93D-2166-43FC-96B8-94386490BD31}"/>
    <cellStyle name="Comma 31 2 4 2 3" xfId="24092" xr:uid="{CB095D8B-3C5F-4528-9066-3E9821A7D3CE}"/>
    <cellStyle name="Comma 31 2 4 3" xfId="10972" xr:uid="{BC44ABD8-A6B1-492C-9232-11ECF4EE35B1}"/>
    <cellStyle name="Comma 31 2 4 4" xfId="20038" xr:uid="{5560CFA2-0526-4970-BD2F-2005FFF11035}"/>
    <cellStyle name="Comma 31 2 5" xfId="6078" xr:uid="{9358D6AD-572A-48A9-BDA1-07FA7B095329}"/>
    <cellStyle name="Comma 31 2 5 2" xfId="14360" xr:uid="{FFD86D98-4D84-49AA-826B-647D5C320310}"/>
    <cellStyle name="Comma 31 2 5 2 2" xfId="23382" xr:uid="{84B08156-0F90-4B29-B6B7-A2E55A9D7567}"/>
    <cellStyle name="Comma 31 2 5 3" xfId="10306" xr:uid="{A230E522-369D-45D0-8FDE-FC10F3E344FA}"/>
    <cellStyle name="Comma 31 2 5 4" xfId="19372" xr:uid="{EB99848C-9CC4-43F9-888B-E4E1CFE74E78}"/>
    <cellStyle name="Comma 31 2 6" xfId="4663" xr:uid="{BEE65A0B-2205-41CD-945C-046CBAA0ED9A}"/>
    <cellStyle name="Comma 31 2 6 2" xfId="12655" xr:uid="{717D0448-BDCA-4E64-8D20-0D7FA41A3473}"/>
    <cellStyle name="Comma 31 2 6 3" xfId="21690" xr:uid="{E93EB236-1F13-4A5D-810A-3F01BA96F30F}"/>
    <cellStyle name="Comma 31 2 7" xfId="15318" xr:uid="{2E339F00-3983-48BE-B711-D2807568BEBF}"/>
    <cellStyle name="Comma 31 2 7 2" xfId="24336" xr:uid="{C7EF65B5-33CB-44D1-87CC-38AC9654F3A0}"/>
    <cellStyle name="Comma 31 2 8" xfId="15281" xr:uid="{8513CFB2-22AD-4E0E-B756-AA3226FEF274}"/>
    <cellStyle name="Comma 31 2 8 2" xfId="26826" xr:uid="{74755B1B-7AB0-4642-AB59-90C66CD01079}"/>
    <cellStyle name="Comma 31 2 8 3" xfId="24299" xr:uid="{B5F75AB8-B630-4657-A0F3-8B2A2ED645C7}"/>
    <cellStyle name="Comma 31 2 9" xfId="8987" xr:uid="{0BC0471A-E27E-4940-A94D-E04AD8A4F8F5}"/>
    <cellStyle name="Comma 31 3" xfId="1543" xr:uid="{178D8835-D4EF-4E89-9B2B-2F8DC76D5278}"/>
    <cellStyle name="Comma 31 3 2" xfId="1964" xr:uid="{FB2372E4-BDFA-4717-BF60-4A9886FC2ABF}"/>
    <cellStyle name="Comma 31 3 2 2" xfId="4055" xr:uid="{15588855-2F58-4F98-B72C-7671A5D31C1F}"/>
    <cellStyle name="Comma 31 3 2 2 2" xfId="8192" xr:uid="{28321629-58FD-4683-88FF-A6F1B6AB3B5D}"/>
    <cellStyle name="Comma 31 3 2 2 2 2" xfId="16133" xr:uid="{4F350560-FA59-45DE-A5E3-76C5A03622A5}"/>
    <cellStyle name="Comma 31 3 2 2 2 2 2" xfId="25149" xr:uid="{1A04612D-DAEE-477D-ABEC-BBEF79E61EF5}"/>
    <cellStyle name="Comma 31 3 2 2 2 3" xfId="12037" xr:uid="{31B78F6E-E558-4F29-ADAE-B87F9824C9A8}"/>
    <cellStyle name="Comma 31 3 2 2 2 4" xfId="21103" xr:uid="{09B88B88-3283-4192-AD53-63B625E49215}"/>
    <cellStyle name="Comma 31 3 2 2 3" xfId="5729" xr:uid="{20BA8852-7A7D-41BE-9424-76C549353725}"/>
    <cellStyle name="Comma 31 3 2 2 3 2" xfId="13945" xr:uid="{83C48BD2-C7D9-4B44-9999-02C7536408B9}"/>
    <cellStyle name="Comma 31 3 2 2 3 3" xfId="22967" xr:uid="{B7844AE7-B17B-4F15-9C04-B0ECADEEDE12}"/>
    <cellStyle name="Comma 31 3 2 2 4" xfId="10052" xr:uid="{A023F1EF-0B54-4F47-9CCF-CA6AD73496F4}"/>
    <cellStyle name="Comma 31 3 2 2 5" xfId="19118" xr:uid="{0B0339CF-C1B0-4E65-9C54-319A3EAE778E}"/>
    <cellStyle name="Comma 31 3 2 3" xfId="3348" xr:uid="{74037FB5-DA10-4ECC-B280-69AD42A345A2}"/>
    <cellStyle name="Comma 31 3 2 3 2" xfId="7550" xr:uid="{55D05DA0-5AE6-454F-8962-C10C1C8A5303}"/>
    <cellStyle name="Comma 31 3 2 3 2 2" xfId="15462" xr:uid="{D19A4762-01A9-47F8-B28F-EDA291D69475}"/>
    <cellStyle name="Comma 31 3 2 3 2 3" xfId="24478" xr:uid="{ECA0D740-8863-4B9B-92FF-749CACF90FFE}"/>
    <cellStyle name="Comma 31 3 2 3 3" xfId="11576" xr:uid="{3B72F09F-82CD-4004-AB2F-D9ED8565DB6A}"/>
    <cellStyle name="Comma 31 3 2 3 4" xfId="20642" xr:uid="{143B0F46-0D7E-4606-8FFE-5AB8E7BE0DAC}"/>
    <cellStyle name="Comma 31 3 2 4" xfId="6376" xr:uid="{12DFF96E-D856-4308-BFFE-0330CC031552}"/>
    <cellStyle name="Comma 31 3 2 4 2" xfId="14654" xr:uid="{76FACC30-E9D4-40F4-AEAC-7336FD9F2A5D}"/>
    <cellStyle name="Comma 31 3 2 4 2 2" xfId="23676" xr:uid="{9C1EDD14-835B-44C4-919A-67C16A0A2DF9}"/>
    <cellStyle name="Comma 31 3 2 4 3" xfId="10494" xr:uid="{0FB83DA3-DCD8-4D1C-B477-EAC1DF66D342}"/>
    <cellStyle name="Comma 31 3 2 4 4" xfId="19560" xr:uid="{EF6A51C7-5D13-466A-98FF-AE01F6AF8903}"/>
    <cellStyle name="Comma 31 3 2 5" xfId="5267" xr:uid="{29623176-9117-4A21-A4C4-48A4C4EC72B9}"/>
    <cellStyle name="Comma 31 3 2 5 2" xfId="13183" xr:uid="{919B0215-7B98-4655-8947-B2C440BE76ED}"/>
    <cellStyle name="Comma 31 3 2 5 3" xfId="22206" xr:uid="{15F9BC6A-1D92-400A-A142-930DB54080FC}"/>
    <cellStyle name="Comma 31 3 2 6" xfId="16856" xr:uid="{FE228973-1FDC-4A4A-95D6-C46D62B4B259}"/>
    <cellStyle name="Comma 31 3 2 6 2" xfId="25875" xr:uid="{ABDDA745-2E8B-4FA7-B512-D8438A111D94}"/>
    <cellStyle name="Comma 31 3 2 7" xfId="9591" xr:uid="{F9D44302-02FA-4B78-8848-3D51DB085BB5}"/>
    <cellStyle name="Comma 31 3 2 8" xfId="18657" xr:uid="{9AE31A5E-2CA9-4147-A091-98CFB3547907}"/>
    <cellStyle name="Comma 31 3 3" xfId="3870" xr:uid="{7D8C0103-6BB4-4C08-A032-CDD4D5D341D8}"/>
    <cellStyle name="Comma 31 3 3 2" xfId="8008" xr:uid="{60212FBE-69BD-4BB5-A4FE-67AD61DBC37D}"/>
    <cellStyle name="Comma 31 3 3 2 2" xfId="15949" xr:uid="{E7FF648E-EBD7-4559-AA79-431902431E1E}"/>
    <cellStyle name="Comma 31 3 3 2 2 2" xfId="24965" xr:uid="{0AF9CBED-1A74-48DA-A40C-029553C02AC0}"/>
    <cellStyle name="Comma 31 3 3 2 3" xfId="11916" xr:uid="{0E15DB6D-C438-4577-A139-FA98579D6B0B}"/>
    <cellStyle name="Comma 31 3 3 2 4" xfId="20982" xr:uid="{72CBEAEB-A476-4E8B-8776-903969FBECFD}"/>
    <cellStyle name="Comma 31 3 3 3" xfId="5608" xr:uid="{328FC926-E199-4978-8BA1-39BAF46EB9A3}"/>
    <cellStyle name="Comma 31 3 3 3 2" xfId="13761" xr:uid="{1233A4E3-FCEB-4ECC-9189-B37DAA2B1F2B}"/>
    <cellStyle name="Comma 31 3 3 3 3" xfId="22783" xr:uid="{B844AD23-E994-4050-A7FB-1681C671E33D}"/>
    <cellStyle name="Comma 31 3 3 4" xfId="9931" xr:uid="{0A7E145C-D76A-492F-A475-EBD0C83E68C3}"/>
    <cellStyle name="Comma 31 3 3 5" xfId="18997" xr:uid="{98EFED51-F351-4995-A46B-CAB8D21E46D8}"/>
    <cellStyle name="Comma 31 3 4" xfId="3014" xr:uid="{D07A3738-F2D6-4F1E-BFC0-A80905FDA8C3}"/>
    <cellStyle name="Comma 31 3 4 2" xfId="7216" xr:uid="{FDC2D2AD-F3D9-4B3B-94E7-C790407FEEA3}"/>
    <cellStyle name="Comma 31 3 4 2 2" xfId="15238" xr:uid="{8C00381A-3634-48D5-AB9B-0CBB2DCBFFEC}"/>
    <cellStyle name="Comma 31 3 4 2 3" xfId="24256" xr:uid="{CF5771D6-EE73-46CD-B5B4-1C2A631EAD35}"/>
    <cellStyle name="Comma 31 3 4 3" xfId="11242" xr:uid="{B15583D6-DB81-4311-BC8C-D3A4EE916074}"/>
    <cellStyle name="Comma 31 3 4 4" xfId="20308" xr:uid="{B449F959-7460-4ED8-A11B-D135BFC6F902}"/>
    <cellStyle name="Comma 31 3 5" xfId="6189" xr:uid="{4DA78668-18A9-40B7-A552-47776C4C8343}"/>
    <cellStyle name="Comma 31 3 5 2" xfId="14470" xr:uid="{26838A81-2CE8-4CFD-BBA4-5FB2DB5E7D68}"/>
    <cellStyle name="Comma 31 3 5 2 2" xfId="23492" xr:uid="{0FB23EBA-238D-4579-BEA6-6DA643D0407D}"/>
    <cellStyle name="Comma 31 3 5 3" xfId="10373" xr:uid="{2D07CC6F-87ED-4CDB-9A65-9B2AE78413AB}"/>
    <cellStyle name="Comma 31 3 5 4" xfId="19439" xr:uid="{6379EAE8-A3C1-49BB-AAFD-CAD258583DDD}"/>
    <cellStyle name="Comma 31 3 6" xfId="4933" xr:uid="{6023D665-CD11-4E4C-BD6A-404D2FC9B2AF}"/>
    <cellStyle name="Comma 31 3 6 2" xfId="12886" xr:uid="{72E145BD-E8C4-43E9-BB17-D5069574AC3C}"/>
    <cellStyle name="Comma 31 3 6 3" xfId="21916" xr:uid="{B8A8826A-7480-49B0-AD6F-1D956514B45E}"/>
    <cellStyle name="Comma 31 3 7" xfId="16520" xr:uid="{DFB9A911-5B42-4563-8870-420F683206B0}"/>
    <cellStyle name="Comma 31 3 7 2" xfId="25541" xr:uid="{D0BD984D-BBC9-4A50-BC54-ABCDA5D726C5}"/>
    <cellStyle name="Comma 31 3 8" xfId="9257" xr:uid="{7BCBF3F7-A4BE-41F9-86B8-F3961DAB55FF}"/>
    <cellStyle name="Comma 31 3 9" xfId="18323" xr:uid="{ADBDD832-E0DC-4DDB-94B4-9DEFB320311B}"/>
    <cellStyle name="Comma 31 4" xfId="3713" xr:uid="{6A1F0EE0-A077-4544-BFF6-F9B6C04368B3}"/>
    <cellStyle name="Comma 31 4 2" xfId="7853" xr:uid="{DEE89F06-31C0-4F9A-A4CC-DC477E721C22}"/>
    <cellStyle name="Comma 31 4 2 2" xfId="15793" xr:uid="{AEE7D346-E474-4982-BCEA-C4FD76CD5D64}"/>
    <cellStyle name="Comma 31 4 2 2 2" xfId="24809" xr:uid="{65C4CA12-8FA5-43FC-9D5F-8CA7B87AD0AB}"/>
    <cellStyle name="Comma 31 4 2 3" xfId="11804" xr:uid="{6A08DD3D-6A5D-4366-A3A7-0F2D75540B45}"/>
    <cellStyle name="Comma 31 4 2 4" xfId="20870" xr:uid="{731F210F-8FD0-44CE-9404-0B175F81DEB4}"/>
    <cellStyle name="Comma 31 4 3" xfId="5496" xr:uid="{7848D075-0EBD-476A-9D64-9D260A4BC367}"/>
    <cellStyle name="Comma 31 4 3 2" xfId="13605" xr:uid="{400D5FA5-FE80-4709-BEBE-AE861F48F91B}"/>
    <cellStyle name="Comma 31 4 3 3" xfId="22627" xr:uid="{C3A2F3EF-0971-4A07-BBB7-3AA4D902FBF5}"/>
    <cellStyle name="Comma 31 4 4" xfId="9819" xr:uid="{289A33BE-759F-498E-951F-F04E35039724}"/>
    <cellStyle name="Comma 31 4 5" xfId="18885" xr:uid="{A8700CE4-3767-4BF3-8EDC-24682ADB0900}"/>
    <cellStyle name="Comma 31 5" xfId="2584" xr:uid="{C987A676-FED9-4C8C-BF85-0CCAEAB4CA54}"/>
    <cellStyle name="Comma 31 5 2" xfId="6786" xr:uid="{90B42125-3213-4DEF-B774-C9925E901321}"/>
    <cellStyle name="Comma 31 5 2 2" xfId="14979" xr:uid="{7A28486D-2B07-45F0-BE5D-CF290D5F5C72}"/>
    <cellStyle name="Comma 31 5 2 3" xfId="23999" xr:uid="{31C11AC4-EADA-4515-B501-1DBA11DD2BB2}"/>
    <cellStyle name="Comma 31 5 3" xfId="10812" xr:uid="{D519B808-23DE-4F44-A01A-3E51132A1C15}"/>
    <cellStyle name="Comma 31 5 4" xfId="19878" xr:uid="{49D28084-60B9-4184-87D8-C3BA4D3B1435}"/>
    <cellStyle name="Comma 31 6" xfId="6032" xr:uid="{64FDD282-B696-4982-A5BF-A39A6B3B4BD5}"/>
    <cellStyle name="Comma 31 6 2" xfId="14314" xr:uid="{6A431826-F180-46E6-89D8-6177E98D453A}"/>
    <cellStyle name="Comma 31 6 2 2" xfId="23336" xr:uid="{341ED2B2-1996-4365-A815-CE5ECDC951F2}"/>
    <cellStyle name="Comma 31 6 3" xfId="10261" xr:uid="{B62D10C6-3670-4E5E-8F4E-2D7AA41E6122}"/>
    <cellStyle name="Comma 31 6 4" xfId="19327" xr:uid="{058AB274-0833-4BF0-81FC-1E4DBF553429}"/>
    <cellStyle name="Comma 31 7" xfId="4503" xr:uid="{9A811ACE-7C0D-4E82-9065-C21DB5CB96F7}"/>
    <cellStyle name="Comma 31 7 2" xfId="12555" xr:uid="{8B260035-B7D6-4597-B5AB-77FF1936FC02}"/>
    <cellStyle name="Comma 31 7 3" xfId="21592" xr:uid="{CCB06195-D277-4304-850E-C080B9D3CBF8}"/>
    <cellStyle name="Comma 31 8" xfId="12716" xr:uid="{FBA51466-0FFF-445E-B651-41C2845CB8CF}"/>
    <cellStyle name="Comma 31 8 2" xfId="21749" xr:uid="{DEAC0B13-4B9C-4E19-BB9A-5ADBC3DCCEC1}"/>
    <cellStyle name="Comma 31 9" xfId="15144" xr:uid="{941E2C97-EF09-49D5-9845-B79A97990EAB}"/>
    <cellStyle name="Comma 31 9 2" xfId="26813" xr:uid="{94787CB1-A1AF-4376-AE3B-17A616EEBC84}"/>
    <cellStyle name="Comma 31 9 3" xfId="24160" xr:uid="{601D9AD2-40E2-42FA-8BB3-2EF8CF03C1D9}"/>
    <cellStyle name="Comma 32" xfId="997" xr:uid="{621F62E8-F696-4299-90A1-84E57E5252F2}"/>
    <cellStyle name="Comma 32 10" xfId="8818" xr:uid="{A2A56A3E-21A9-4488-A4A4-585B12FE7EDA}"/>
    <cellStyle name="Comma 32 11" xfId="17884" xr:uid="{6F3EB253-3C7D-4187-8F54-99A224B2082B}"/>
    <cellStyle name="Comma 32 2" xfId="1162" xr:uid="{3910BB04-6D3C-4BE8-A85A-88F24FDD96B5}"/>
    <cellStyle name="Comma 32 2 10" xfId="18044" xr:uid="{6991CBEF-4DC2-4570-B863-74CECD69A769}"/>
    <cellStyle name="Comma 32 2 2" xfId="1697" xr:uid="{893CDED2-D19C-4D57-A084-C9839A699AC5}"/>
    <cellStyle name="Comma 32 2 2 2" xfId="2008" xr:uid="{5AEAC768-BE36-45E3-B2AB-E87A5946A1F3}"/>
    <cellStyle name="Comma 32 2 2 2 2" xfId="4099" xr:uid="{74C902EE-8366-4397-90AD-5E61B262CBA9}"/>
    <cellStyle name="Comma 32 2 2 2 2 2" xfId="8236" xr:uid="{9ACD014B-2B8D-46DB-A924-34F3AB0E2F95}"/>
    <cellStyle name="Comma 32 2 2 2 2 2 2" xfId="16177" xr:uid="{05EBEBDB-9849-47CC-BB84-9964CBA06BA9}"/>
    <cellStyle name="Comma 32 2 2 2 2 2 2 2" xfId="25193" xr:uid="{848E9F9B-8F69-42DE-A894-C4E836C900A0}"/>
    <cellStyle name="Comma 32 2 2 2 2 2 3" xfId="12079" xr:uid="{BCB3C28C-432B-4B63-9DE0-24DA793703AF}"/>
    <cellStyle name="Comma 32 2 2 2 2 2 4" xfId="21145" xr:uid="{1389A1BA-4CD9-4D32-91B9-71ADCA49E166}"/>
    <cellStyle name="Comma 32 2 2 2 2 3" xfId="5771" xr:uid="{A6304742-84F1-4EE9-B1E7-1848A723A501}"/>
    <cellStyle name="Comma 32 2 2 2 2 3 2" xfId="13989" xr:uid="{C610463C-A30A-4A22-92FD-E8977B2527F4}"/>
    <cellStyle name="Comma 32 2 2 2 2 3 3" xfId="23011" xr:uid="{60210457-1487-49D5-8FD1-A7BD8713BA86}"/>
    <cellStyle name="Comma 32 2 2 2 2 4" xfId="10094" xr:uid="{E2468E10-2C47-4066-AAB9-F0F57C2CEC94}"/>
    <cellStyle name="Comma 32 2 2 2 2 5" xfId="19160" xr:uid="{696ECA50-E592-4D4D-B2F3-09F3953F3E85}"/>
    <cellStyle name="Comma 32 2 2 2 3" xfId="3390" xr:uid="{B0465B17-E9CC-47BD-A1B1-83F4A4F4DFCB}"/>
    <cellStyle name="Comma 32 2 2 2 3 2" xfId="7592" xr:uid="{1CC765AD-DD56-4C66-88BD-CDA2DD916B8E}"/>
    <cellStyle name="Comma 32 2 2 2 3 2 2" xfId="15504" xr:uid="{8CA06A5A-7C70-4020-9257-12E667950568}"/>
    <cellStyle name="Comma 32 2 2 2 3 2 3" xfId="24520" xr:uid="{F6FCB2E4-83FC-48CB-94D8-902D60DF6CF0}"/>
    <cellStyle name="Comma 32 2 2 2 3 3" xfId="11618" xr:uid="{9550C9F8-E43C-4077-B7E1-D275EF59E794}"/>
    <cellStyle name="Comma 32 2 2 2 3 4" xfId="20684" xr:uid="{8CC6304C-1F51-49C1-9979-243C2C595D48}"/>
    <cellStyle name="Comma 32 2 2 2 4" xfId="6420" xr:uid="{C34C050C-A49C-4750-BBD7-78FA3E2B65A1}"/>
    <cellStyle name="Comma 32 2 2 2 4 2" xfId="14698" xr:uid="{6D8B4B78-AE84-42DF-B892-8A1EF2062EBC}"/>
    <cellStyle name="Comma 32 2 2 2 4 2 2" xfId="23720" xr:uid="{09CD4A66-34D1-4E8F-8C72-F5AF1AACFF88}"/>
    <cellStyle name="Comma 32 2 2 2 4 3" xfId="10536" xr:uid="{399BD5DF-98F5-472B-B700-9CC722AE340C}"/>
    <cellStyle name="Comma 32 2 2 2 4 4" xfId="19602" xr:uid="{6BA2EA2B-726E-46DF-B455-E09B87C9A208}"/>
    <cellStyle name="Comma 32 2 2 2 5" xfId="5309" xr:uid="{B1BAF0A8-A8D0-4F75-8C1D-70EC6B33525C}"/>
    <cellStyle name="Comma 32 2 2 2 5 2" xfId="13227" xr:uid="{5C55D148-8CED-45A6-A0FA-427DCE969C9B}"/>
    <cellStyle name="Comma 32 2 2 2 5 3" xfId="22250" xr:uid="{23B6CE7F-6039-4934-B12F-1A308295E296}"/>
    <cellStyle name="Comma 32 2 2 2 6" xfId="16898" xr:uid="{70A9FA94-09D5-4A1B-ACAF-736A70FB460D}"/>
    <cellStyle name="Comma 32 2 2 2 6 2" xfId="25917" xr:uid="{8128D5D7-C948-40E1-A11B-6510856F9DE2}"/>
    <cellStyle name="Comma 32 2 2 2 7" xfId="9633" xr:uid="{28B9B598-5762-4038-99BE-361EEC022AB4}"/>
    <cellStyle name="Comma 32 2 2 2 8" xfId="18699" xr:uid="{903B8C2C-F366-417D-994F-6ACAC524BB3E}"/>
    <cellStyle name="Comma 32 2 2 3" xfId="3913" xr:uid="{11138481-6539-4996-8F35-7F8EAF03A027}"/>
    <cellStyle name="Comma 32 2 2 3 2" xfId="8051" xr:uid="{263EB313-66BF-46E1-8052-9EC59DC1D14A}"/>
    <cellStyle name="Comma 32 2 2 3 2 2" xfId="15992" xr:uid="{6ADB36D2-B245-4715-AB71-BED51B2AD2CB}"/>
    <cellStyle name="Comma 32 2 2 3 2 2 2" xfId="25008" xr:uid="{A37CDDF1-0E9C-4089-8680-60E7C726DC90}"/>
    <cellStyle name="Comma 32 2 2 3 2 3" xfId="11958" xr:uid="{AD8BB870-C2B9-48D6-8E86-CD6F9FB5ECBB}"/>
    <cellStyle name="Comma 32 2 2 3 2 4" xfId="21024" xr:uid="{CC6CBC3D-DEB4-469F-9388-5ED64FCE7E57}"/>
    <cellStyle name="Comma 32 2 2 3 3" xfId="5650" xr:uid="{70EB3C87-36BB-4608-BB59-03289D35F06F}"/>
    <cellStyle name="Comma 32 2 2 3 3 2" xfId="13804" xr:uid="{FCB774D5-DBC5-4014-83CC-06DABF9C4080}"/>
    <cellStyle name="Comma 32 2 2 3 3 3" xfId="22826" xr:uid="{E4E6C2A8-F569-464F-96D0-181D5BA7B636}"/>
    <cellStyle name="Comma 32 2 2 3 4" xfId="9973" xr:uid="{EF81C26B-CC09-45DC-ABE1-83A1BB6446B7}"/>
    <cellStyle name="Comma 32 2 2 3 5" xfId="19039" xr:uid="{3426DC9D-1938-472A-AC0A-02DC9E3DE399}"/>
    <cellStyle name="Comma 32 2 2 4" xfId="3167" xr:uid="{DDC83AFC-F900-43A5-BEB4-4A5030559E74}"/>
    <cellStyle name="Comma 32 2 2 4 2" xfId="7369" xr:uid="{867E67BE-8F56-4971-9209-C16A053C7C24}"/>
    <cellStyle name="Comma 32 2 2 4 2 2" xfId="15332" xr:uid="{52F08471-ABC3-40BA-9468-050096C4AC94}"/>
    <cellStyle name="Comma 32 2 2 4 2 3" xfId="24350" xr:uid="{A7C05222-E5F1-4C9C-A2BC-DD0376849611}"/>
    <cellStyle name="Comma 32 2 2 4 3" xfId="11395" xr:uid="{F67EBF76-A1C5-43C1-BB31-FB70CD67A0FA}"/>
    <cellStyle name="Comma 32 2 2 4 4" xfId="20461" xr:uid="{4D843613-A91A-4360-8B97-4F1822971B80}"/>
    <cellStyle name="Comma 32 2 2 5" xfId="6233" xr:uid="{4BAB8748-A9C9-4C1A-B784-0ACF425C4D5A}"/>
    <cellStyle name="Comma 32 2 2 5 2" xfId="14513" xr:uid="{98C2AB32-677B-4112-A5D9-BCE3527543C6}"/>
    <cellStyle name="Comma 32 2 2 5 2 2" xfId="23535" xr:uid="{A70A85A1-BD3D-468A-863C-E9314BA29728}"/>
    <cellStyle name="Comma 32 2 2 5 3" xfId="10415" xr:uid="{EB4E95CB-3F3D-45DD-ACC4-350D4B72125A}"/>
    <cellStyle name="Comma 32 2 2 5 4" xfId="19481" xr:uid="{F12F9727-E312-43BE-BFE0-CEFEB232DB0A}"/>
    <cellStyle name="Comma 32 2 2 6" xfId="5086" xr:uid="{A5BA64B1-E0B9-42D8-8D74-98E98617DD18}"/>
    <cellStyle name="Comma 32 2 2 6 2" xfId="12984" xr:uid="{9A708BD5-13D1-4EB1-8F1E-7CB9D72758F1}"/>
    <cellStyle name="Comma 32 2 2 6 3" xfId="22010" xr:uid="{B45E943F-FBEC-4DED-8058-4E6F76B921D6}"/>
    <cellStyle name="Comma 32 2 2 7" xfId="16673" xr:uid="{734AFEEA-077B-42DF-8EF0-85EBFC8A6A8A}"/>
    <cellStyle name="Comma 32 2 2 7 2" xfId="25694" xr:uid="{0E71987E-E13F-48A1-A286-DD2B36FB4DA8}"/>
    <cellStyle name="Comma 32 2 2 8" xfId="9410" xr:uid="{5D3FA626-9CB2-439C-AEC8-27FB4285D199}"/>
    <cellStyle name="Comma 32 2 2 9" xfId="18476" xr:uid="{0E832AEA-45AF-4232-80BA-ABDF8A8C915B}"/>
    <cellStyle name="Comma 32 2 3" xfId="3756" xr:uid="{6171CB23-7870-4E9D-9DA5-22FE6D7CDB41}"/>
    <cellStyle name="Comma 32 2 3 2" xfId="7896" xr:uid="{B4E9BBA1-96A4-40C9-9664-5FAD47111795}"/>
    <cellStyle name="Comma 32 2 3 2 2" xfId="15836" xr:uid="{7A865BF3-F353-4B04-BEBD-A1FA2AE160EF}"/>
    <cellStyle name="Comma 32 2 3 2 2 2" xfId="24852" xr:uid="{BD487B80-2E30-4669-8E48-943F2E8D4588}"/>
    <cellStyle name="Comma 32 2 3 2 3" xfId="11846" xr:uid="{90869636-4EA1-48BA-A79C-90E2891B5B70}"/>
    <cellStyle name="Comma 32 2 3 2 4" xfId="20912" xr:uid="{94858A95-E326-4D8D-85FB-66D74ABF8D89}"/>
    <cellStyle name="Comma 32 2 3 3" xfId="5538" xr:uid="{07F42A85-B2C3-461D-A180-3445E0AD086F}"/>
    <cellStyle name="Comma 32 2 3 3 2" xfId="13648" xr:uid="{625D5BAA-C637-4999-B768-7D84DB64C39B}"/>
    <cellStyle name="Comma 32 2 3 3 3" xfId="22670" xr:uid="{0A845743-FE92-4F5C-A8BA-76B7E543185E}"/>
    <cellStyle name="Comma 32 2 3 4" xfId="9861" xr:uid="{D447DBEC-6A09-4C82-98EB-D13EE3D2C272}"/>
    <cellStyle name="Comma 32 2 3 5" xfId="18927" xr:uid="{28F659DF-9A7F-47D9-98B7-7F0F1DCB6FB6}"/>
    <cellStyle name="Comma 32 2 4" xfId="2735" xr:uid="{8A438F13-3FEA-4AD9-B3AB-B0E393174D22}"/>
    <cellStyle name="Comma 32 2 4 2" xfId="6937" xr:uid="{AE61A8F6-73D0-4D18-A1F2-F438946B7D96}"/>
    <cellStyle name="Comma 32 2 4 2 2" xfId="15071" xr:uid="{54513ADF-8B93-41A0-8CB3-8008002A11EA}"/>
    <cellStyle name="Comma 32 2 4 2 3" xfId="24089" xr:uid="{008AA646-E810-400A-9E4C-DF11048737BE}"/>
    <cellStyle name="Comma 32 2 4 3" xfId="10963" xr:uid="{01EFD222-9DB8-462C-B2BB-C1B97E13437B}"/>
    <cellStyle name="Comma 32 2 4 4" xfId="20029" xr:uid="{C7D0F76B-5E41-491B-AECD-6E32CBCBB9CB}"/>
    <cellStyle name="Comma 32 2 5" xfId="6075" xr:uid="{AC370858-69D1-4F8E-9D0A-8A30E9D7EFF5}"/>
    <cellStyle name="Comma 32 2 5 2" xfId="14357" xr:uid="{432BED6F-9DCE-4CC4-8785-1D129D6542FC}"/>
    <cellStyle name="Comma 32 2 5 2 2" xfId="23379" xr:uid="{1D44850D-3B68-4F91-961E-7C4D6411079B}"/>
    <cellStyle name="Comma 32 2 5 3" xfId="10303" xr:uid="{E213B190-E1FB-4E89-805D-1D7A9ECEEA94}"/>
    <cellStyle name="Comma 32 2 5 4" xfId="19369" xr:uid="{4CF9FDE8-865B-44DE-B2AE-B12211D7539C}"/>
    <cellStyle name="Comma 32 2 6" xfId="4654" xr:uid="{7ACCFC88-3829-402A-A24A-01B7658FDAAF}"/>
    <cellStyle name="Comma 32 2 6 2" xfId="12651" xr:uid="{A786BD75-1BB6-4D9D-9AD8-B7259ADFBEBC}"/>
    <cellStyle name="Comma 32 2 6 3" xfId="21686" xr:uid="{A052323B-F4D2-4FF6-9A1C-40DD3147608D}"/>
    <cellStyle name="Comma 32 2 7" xfId="12584" xr:uid="{F8935776-21F1-4CD2-A6DA-3B9F8AD03C29}"/>
    <cellStyle name="Comma 32 2 7 2" xfId="21621" xr:uid="{5A3531E8-2C62-49B9-8AA2-E871F7A245E3}"/>
    <cellStyle name="Comma 32 2 8" xfId="15019" xr:uid="{F5FEDD4A-D25C-438F-87C1-3FE6993BEC13}"/>
    <cellStyle name="Comma 32 2 8 2" xfId="26807" xr:uid="{E4567D08-B66F-4117-9CDF-5D628EEE2492}"/>
    <cellStyle name="Comma 32 2 8 3" xfId="24038" xr:uid="{79F3C4AC-90BF-4F50-965A-A873479EDD6E}"/>
    <cellStyle name="Comma 32 2 9" xfId="8978" xr:uid="{759F49EC-E8E7-4992-944E-C53BA68E2AFA}"/>
    <cellStyle name="Comma 32 3" xfId="1534" xr:uid="{1BD482A4-8A8C-404D-B517-3968FB44C853}"/>
    <cellStyle name="Comma 32 3 2" xfId="1961" xr:uid="{0F563C6C-5235-44B4-A010-1647A8D82237}"/>
    <cellStyle name="Comma 32 3 2 2" xfId="4052" xr:uid="{E83FAC9D-833A-4C39-A945-E1DE22B1FE6D}"/>
    <cellStyle name="Comma 32 3 2 2 2" xfId="8189" xr:uid="{26596D0D-71D5-466E-BAF1-217FD9A92AE3}"/>
    <cellStyle name="Comma 32 3 2 2 2 2" xfId="16130" xr:uid="{A33A713D-D7CD-4E0B-9F35-8DB5F5124E16}"/>
    <cellStyle name="Comma 32 3 2 2 2 2 2" xfId="25146" xr:uid="{3084E5BB-F01A-4623-8848-BDA4D1490221}"/>
    <cellStyle name="Comma 32 3 2 2 2 3" xfId="12034" xr:uid="{D62335C0-4D5A-48B2-826E-261381C31BF3}"/>
    <cellStyle name="Comma 32 3 2 2 2 4" xfId="21100" xr:uid="{601CD799-85B2-4637-9E07-47C2679AC3FD}"/>
    <cellStyle name="Comma 32 3 2 2 3" xfId="5726" xr:uid="{F925B5CC-B38B-4764-9BCF-F2B55769F5F1}"/>
    <cellStyle name="Comma 32 3 2 2 3 2" xfId="13942" xr:uid="{566FB23D-609A-45DF-8906-4D58D42EB3BD}"/>
    <cellStyle name="Comma 32 3 2 2 3 3" xfId="22964" xr:uid="{95C823DE-1811-4571-B839-7958892D5D6A}"/>
    <cellStyle name="Comma 32 3 2 2 4" xfId="10049" xr:uid="{743B90A3-1459-4A98-83BD-4790A9E5E97C}"/>
    <cellStyle name="Comma 32 3 2 2 5" xfId="19115" xr:uid="{51716288-BECB-465D-9795-E4A275595C32}"/>
    <cellStyle name="Comma 32 3 2 3" xfId="3345" xr:uid="{1585DA53-4CEB-4273-9D67-5E6A489215B4}"/>
    <cellStyle name="Comma 32 3 2 3 2" xfId="7547" xr:uid="{1C346DB0-4C9E-4AE9-82F4-FB294F2AFD07}"/>
    <cellStyle name="Comma 32 3 2 3 2 2" xfId="15459" xr:uid="{FE78FD71-9507-4CC4-B40E-6020325EBB4C}"/>
    <cellStyle name="Comma 32 3 2 3 2 3" xfId="24475" xr:uid="{126EBDA1-FD32-4A18-B301-875399518539}"/>
    <cellStyle name="Comma 32 3 2 3 3" xfId="11573" xr:uid="{32C0D8F1-68B4-4E11-A978-610C11807557}"/>
    <cellStyle name="Comma 32 3 2 3 4" xfId="20639" xr:uid="{7019B6B3-BCAB-4C6F-9EC9-B4447812004B}"/>
    <cellStyle name="Comma 32 3 2 4" xfId="6373" xr:uid="{6D6808C0-E2FF-44B7-9D85-1B529BDDE48A}"/>
    <cellStyle name="Comma 32 3 2 4 2" xfId="14651" xr:uid="{570F8C7A-D733-42E4-BA36-7E2C1B7B714F}"/>
    <cellStyle name="Comma 32 3 2 4 2 2" xfId="23673" xr:uid="{AAA231AD-326A-4C3C-B92C-A21E72B381CB}"/>
    <cellStyle name="Comma 32 3 2 4 3" xfId="10491" xr:uid="{B79E3FD4-BE75-4EA4-8300-40EAACF65FA8}"/>
    <cellStyle name="Comma 32 3 2 4 4" xfId="19557" xr:uid="{74376463-F3E9-4049-B46B-E3FCA8070EBB}"/>
    <cellStyle name="Comma 32 3 2 5" xfId="5264" xr:uid="{B570BFA1-9324-4365-B87A-689B758AEBB6}"/>
    <cellStyle name="Comma 32 3 2 5 2" xfId="13180" xr:uid="{98C12758-23CF-4384-AA07-D02AEACF5D16}"/>
    <cellStyle name="Comma 32 3 2 5 3" xfId="22203" xr:uid="{ADF4E994-64E3-40BE-88D0-A8835D8142A2}"/>
    <cellStyle name="Comma 32 3 2 6" xfId="16853" xr:uid="{03DBCEB9-E334-4412-A2EE-9ABE9302C01B}"/>
    <cellStyle name="Comma 32 3 2 6 2" xfId="25872" xr:uid="{55C17A51-C172-4BB1-B09A-BDA9C0AFFE02}"/>
    <cellStyle name="Comma 32 3 2 7" xfId="9588" xr:uid="{B674D433-A692-4778-BCA0-F33AEF49924D}"/>
    <cellStyle name="Comma 32 3 2 8" xfId="18654" xr:uid="{788730E4-A536-4CCE-AEAF-B12692DF4969}"/>
    <cellStyle name="Comma 32 3 3" xfId="3867" xr:uid="{FCD6946D-742A-4C1E-894E-8FB69509207F}"/>
    <cellStyle name="Comma 32 3 3 2" xfId="8005" xr:uid="{5DD8885C-A9DE-42F4-8E9B-155235DBA4B3}"/>
    <cellStyle name="Comma 32 3 3 2 2" xfId="15946" xr:uid="{3C2B7661-B5BF-44E6-95A1-429DD46D837D}"/>
    <cellStyle name="Comma 32 3 3 2 2 2" xfId="24962" xr:uid="{8732E209-1E82-4B0F-B5E1-74AE0B3707C9}"/>
    <cellStyle name="Comma 32 3 3 2 3" xfId="11913" xr:uid="{7042F7F6-F1EA-4BF3-A0F1-2BD386564727}"/>
    <cellStyle name="Comma 32 3 3 2 4" xfId="20979" xr:uid="{3B84B8F0-BA52-4C31-B0F7-121071576530}"/>
    <cellStyle name="Comma 32 3 3 3" xfId="5605" xr:uid="{76F3B8DD-445A-450B-B25E-D3B526025190}"/>
    <cellStyle name="Comma 32 3 3 3 2" xfId="13758" xr:uid="{812C33BA-B6AC-482B-96B6-D3D1664CABC9}"/>
    <cellStyle name="Comma 32 3 3 3 3" xfId="22780" xr:uid="{3418D1F3-7445-4E6B-A938-4586185EC4B4}"/>
    <cellStyle name="Comma 32 3 3 4" xfId="9928" xr:uid="{8B7D963B-D20C-45D8-8A46-725E9BA66254}"/>
    <cellStyle name="Comma 32 3 3 5" xfId="18994" xr:uid="{028E19B5-311B-441E-809D-C23BC2AD0ACC}"/>
    <cellStyle name="Comma 32 3 4" xfId="3005" xr:uid="{FC676DDC-E23C-41E3-ABAE-BCD1F2EE65B6}"/>
    <cellStyle name="Comma 32 3 4 2" xfId="7207" xr:uid="{A4AD4D3F-DB91-4BC2-98DF-318D39708B45}"/>
    <cellStyle name="Comma 32 3 4 2 2" xfId="15232" xr:uid="{F7DAB949-D90B-4528-A038-901827F29658}"/>
    <cellStyle name="Comma 32 3 4 2 3" xfId="24251" xr:uid="{49D84E50-3D57-47CE-9498-C40DB861DFCB}"/>
    <cellStyle name="Comma 32 3 4 3" xfId="11233" xr:uid="{E51AD472-4B53-408A-8EEC-F993D46D737F}"/>
    <cellStyle name="Comma 32 3 4 4" xfId="20299" xr:uid="{21FF883E-4BF7-4012-9994-60E5DECD038D}"/>
    <cellStyle name="Comma 32 3 5" xfId="6186" xr:uid="{33DDF7A3-833A-4C7E-80D7-991E7CB7F37B}"/>
    <cellStyle name="Comma 32 3 5 2" xfId="14467" xr:uid="{078F6FBA-06E6-46AC-963D-B4F7AC1B1607}"/>
    <cellStyle name="Comma 32 3 5 2 2" xfId="23489" xr:uid="{BFA3A4A5-FD7E-451C-9A1C-9AE039DC3282}"/>
    <cellStyle name="Comma 32 3 5 3" xfId="10370" xr:uid="{7E96C5FA-6CC3-4EA5-8A0F-C936F0266DC4}"/>
    <cellStyle name="Comma 32 3 5 4" xfId="19436" xr:uid="{AC82D887-8631-4EA3-86A5-1CC640CD71E3}"/>
    <cellStyle name="Comma 32 3 6" xfId="4924" xr:uid="{91B61845-34B9-4B87-8223-2CF4FC352836}"/>
    <cellStyle name="Comma 32 3 6 2" xfId="12880" xr:uid="{2A9147ED-F0F1-4850-A57E-79CA689D9BFB}"/>
    <cellStyle name="Comma 32 3 6 3" xfId="21911" xr:uid="{AA73C243-D5BF-423A-BAAD-B47348187262}"/>
    <cellStyle name="Comma 32 3 7" xfId="16511" xr:uid="{9F9B6D06-DC4E-4FEC-A2F2-E82194BA5345}"/>
    <cellStyle name="Comma 32 3 7 2" xfId="25532" xr:uid="{52F8AA04-B6EC-48EF-AEB9-130898AAA4D9}"/>
    <cellStyle name="Comma 32 3 8" xfId="9248" xr:uid="{DCBC8E19-A370-46A5-AD0E-B414CCAC94C2}"/>
    <cellStyle name="Comma 32 3 9" xfId="18314" xr:uid="{71067D6C-0D62-406C-A0EC-7B82E333759C}"/>
    <cellStyle name="Comma 32 4" xfId="3710" xr:uid="{49EA341B-1929-4E9E-A656-8B82B9EF66F0}"/>
    <cellStyle name="Comma 32 4 2" xfId="7850" xr:uid="{1E94064F-11F1-4AD2-BC89-D4AD452E8796}"/>
    <cellStyle name="Comma 32 4 2 2" xfId="15790" xr:uid="{BBAAE6B1-030B-4CF7-96B9-8F8FDC1C8C6C}"/>
    <cellStyle name="Comma 32 4 2 2 2" xfId="24806" xr:uid="{441E0F57-EABF-4FF6-B1C3-FA2B027103C3}"/>
    <cellStyle name="Comma 32 4 2 3" xfId="11801" xr:uid="{BCBFC01F-15A3-453A-A51B-AC7AE2653639}"/>
    <cellStyle name="Comma 32 4 2 4" xfId="20867" xr:uid="{82685B75-CE3E-42A7-8953-5780618CA6F4}"/>
    <cellStyle name="Comma 32 4 3" xfId="5493" xr:uid="{2CDEC1D8-1171-442E-8596-4E3ED22C5302}"/>
    <cellStyle name="Comma 32 4 3 2" xfId="13602" xr:uid="{42B63EEA-8DF1-4F43-875D-41436D6C3E9B}"/>
    <cellStyle name="Comma 32 4 3 3" xfId="22624" xr:uid="{916662A9-F823-46E5-B24B-75497A975356}"/>
    <cellStyle name="Comma 32 4 4" xfId="9816" xr:uid="{336C9F40-0442-4012-A40C-4AC785520BC1}"/>
    <cellStyle name="Comma 32 4 5" xfId="18882" xr:uid="{B106EF41-F9AC-48CE-9FAA-2805D77DBCAB}"/>
    <cellStyle name="Comma 32 5" xfId="2575" xr:uid="{F6930999-49E7-40E1-B792-F8F2FF2DE48A}"/>
    <cellStyle name="Comma 32 5 2" xfId="6777" xr:uid="{301A28AA-C82A-45BA-B20F-5C079DA0130E}"/>
    <cellStyle name="Comma 32 5 2 2" xfId="14972" xr:uid="{FD3039E2-BAC8-4B9A-BFA1-10E94C7064B3}"/>
    <cellStyle name="Comma 32 5 2 3" xfId="23993" xr:uid="{E306B5FA-30C2-458D-AD03-5CC1F69C2C79}"/>
    <cellStyle name="Comma 32 5 3" xfId="10803" xr:uid="{BD3E438C-CBA7-4A39-9D73-3C5240848664}"/>
    <cellStyle name="Comma 32 5 4" xfId="19869" xr:uid="{D8C58DB3-6802-47BB-A27E-AD9FAAED8390}"/>
    <cellStyle name="Comma 32 6" xfId="6029" xr:uid="{959B5C87-60BA-4D39-96DA-69F4A9B172FA}"/>
    <cellStyle name="Comma 32 6 2" xfId="14311" xr:uid="{F410C4B0-712A-4F44-995C-6AD2A2283115}"/>
    <cellStyle name="Comma 32 6 2 2" xfId="23333" xr:uid="{6A27FEA9-0217-4B48-812A-3155D58F53F8}"/>
    <cellStyle name="Comma 32 6 3" xfId="10258" xr:uid="{511A5764-138D-403F-BC1C-D731D23DFE5B}"/>
    <cellStyle name="Comma 32 6 4" xfId="19324" xr:uid="{3F06C4D4-F749-4680-A71D-B3A63D3C5908}"/>
    <cellStyle name="Comma 32 7" xfId="4494" xr:uid="{1D7E8E6C-8E6D-43DF-9ED6-09A6C3BDF433}"/>
    <cellStyle name="Comma 32 7 2" xfId="12550" xr:uid="{D79F1BC1-51E2-40A2-8593-C10EF990D670}"/>
    <cellStyle name="Comma 32 7 3" xfId="21587" xr:uid="{2B8A250C-2727-4BEE-976C-5B12CAF72E95}"/>
    <cellStyle name="Comma 32 8" xfId="15261" xr:uid="{C4D08EC2-42C1-4C6F-9F7B-B6B6B56745C0}"/>
    <cellStyle name="Comma 32 8 2" xfId="24279" xr:uid="{A7249DAD-88DE-4F3E-868F-243ABA924C2B}"/>
    <cellStyle name="Comma 32 9" xfId="12752" xr:uid="{CC7F30EC-0520-46E4-8A5F-E441D8D9EBBD}"/>
    <cellStyle name="Comma 32 9 2" xfId="26117" xr:uid="{4C227661-F622-484F-A0F5-75D0E9E75F62}"/>
    <cellStyle name="Comma 32 9 3" xfId="21784" xr:uid="{D8711430-5CD8-4D92-9A66-06533D4425D5}"/>
    <cellStyle name="Comma 33" xfId="822" xr:uid="{653E6D37-16E7-4370-B24F-2269D7095743}"/>
    <cellStyle name="Comma 33 10" xfId="8722" xr:uid="{C74FBB9D-552C-40D8-9952-90AE015B78BA}"/>
    <cellStyle name="Comma 33 11" xfId="17788" xr:uid="{DC33BC7A-6FBC-4E6E-B605-AC01BC181BA1}"/>
    <cellStyle name="Comma 33 2" xfId="1066" xr:uid="{80B38FD0-75B8-464F-9D20-71ADDDF7D7B0}"/>
    <cellStyle name="Comma 33 2 10" xfId="17948" xr:uid="{01135508-6B0E-4254-BE98-55F640CC7C40}"/>
    <cellStyle name="Comma 33 2 2" xfId="1600" xr:uid="{E3971728-0851-43BE-B348-099709CD26F4}"/>
    <cellStyle name="Comma 33 2 2 2" xfId="1984" xr:uid="{5E5AC09F-C524-44A6-A938-8C656D00CEA5}"/>
    <cellStyle name="Comma 33 2 2 2 2" xfId="4075" xr:uid="{EF6C870E-BC1A-4AE5-B744-A70D20E225D4}"/>
    <cellStyle name="Comma 33 2 2 2 2 2" xfId="8212" xr:uid="{377D020A-9057-40FE-B608-9C4AE6BD605E}"/>
    <cellStyle name="Comma 33 2 2 2 2 2 2" xfId="16153" xr:uid="{6BE8D93F-A77A-4FA4-B9CB-AF469C375E1B}"/>
    <cellStyle name="Comma 33 2 2 2 2 2 2 2" xfId="25169" xr:uid="{4D986FFF-1C1C-456C-BC4F-1B8B8E900EB7}"/>
    <cellStyle name="Comma 33 2 2 2 2 2 3" xfId="12056" xr:uid="{56FB17A1-B771-41C3-9530-7428951E34E9}"/>
    <cellStyle name="Comma 33 2 2 2 2 2 4" xfId="21122" xr:uid="{17FEAFBF-97F1-498B-9E18-FB8FC42AEA3E}"/>
    <cellStyle name="Comma 33 2 2 2 2 3" xfId="5748" xr:uid="{1F3EF3DD-8BF4-44C0-BB00-0FFE37B27577}"/>
    <cellStyle name="Comma 33 2 2 2 2 3 2" xfId="13965" xr:uid="{F8F519A7-8D27-430F-99A4-4561000E415B}"/>
    <cellStyle name="Comma 33 2 2 2 2 3 3" xfId="22987" xr:uid="{81246CFF-5026-4B7D-90EB-331EFC9BFD67}"/>
    <cellStyle name="Comma 33 2 2 2 2 4" xfId="10071" xr:uid="{BDB46FCF-BA73-429B-8C12-C8ED5E735C26}"/>
    <cellStyle name="Comma 33 2 2 2 2 5" xfId="19137" xr:uid="{C69E85B6-FC34-4752-B907-A6EAC3943964}"/>
    <cellStyle name="Comma 33 2 2 2 3" xfId="3367" xr:uid="{9204CB09-618F-4C63-A046-783FBF22E0C9}"/>
    <cellStyle name="Comma 33 2 2 2 3 2" xfId="7569" xr:uid="{D1B80DE2-974F-406C-ACA4-91BC33B24D59}"/>
    <cellStyle name="Comma 33 2 2 2 3 2 2" xfId="15481" xr:uid="{2A12C8BC-784F-4116-841A-EDD7B32B85A3}"/>
    <cellStyle name="Comma 33 2 2 2 3 2 3" xfId="24497" xr:uid="{140006E6-4962-4863-B0FF-0976614C4F8F}"/>
    <cellStyle name="Comma 33 2 2 2 3 3" xfId="11595" xr:uid="{D6576CA8-771C-405E-BF05-067D9C910A0C}"/>
    <cellStyle name="Comma 33 2 2 2 3 4" xfId="20661" xr:uid="{765870FA-9229-4A9D-BA50-048DCF25A3AF}"/>
    <cellStyle name="Comma 33 2 2 2 4" xfId="6396" xr:uid="{97080357-90EF-444C-9BD8-3CC8648CC679}"/>
    <cellStyle name="Comma 33 2 2 2 4 2" xfId="14674" xr:uid="{94EBA19A-0E2B-4A3D-A176-661CAECFB002}"/>
    <cellStyle name="Comma 33 2 2 2 4 2 2" xfId="23696" xr:uid="{889371D8-7FBB-4C4B-B6DB-0037BAEB240B}"/>
    <cellStyle name="Comma 33 2 2 2 4 3" xfId="10513" xr:uid="{5CD9B3AD-26DC-4110-BC1C-9A0A4555B337}"/>
    <cellStyle name="Comma 33 2 2 2 4 4" xfId="19579" xr:uid="{69636C3B-B996-4071-B9D9-61FB013AB79E}"/>
    <cellStyle name="Comma 33 2 2 2 5" xfId="5286" xr:uid="{2E405C54-8C92-47A8-80C4-24F2DD389A87}"/>
    <cellStyle name="Comma 33 2 2 2 5 2" xfId="13203" xr:uid="{85AB6741-1E0F-4FCC-B577-29F9DE0678D2}"/>
    <cellStyle name="Comma 33 2 2 2 5 3" xfId="22226" xr:uid="{3FD5E2D4-4CBB-473B-8249-0C4C29E39AC6}"/>
    <cellStyle name="Comma 33 2 2 2 6" xfId="16875" xr:uid="{296EA63F-6699-4F9E-BBDB-A2D613F10A3C}"/>
    <cellStyle name="Comma 33 2 2 2 6 2" xfId="25894" xr:uid="{75C006DB-AA5D-47C2-A407-D380EDEEBA09}"/>
    <cellStyle name="Comma 33 2 2 2 7" xfId="9610" xr:uid="{E53C206C-A21B-4738-8DEE-5ACC84B5A783}"/>
    <cellStyle name="Comma 33 2 2 2 8" xfId="18676" xr:uid="{5D680C16-1FEC-4DCD-AEE8-057454C57182}"/>
    <cellStyle name="Comma 33 2 2 3" xfId="3890" xr:uid="{FE81AFB4-EA95-4E37-AC2C-4F9F509F623C}"/>
    <cellStyle name="Comma 33 2 2 3 2" xfId="8028" xr:uid="{FA687F1C-E136-43E6-BC2F-D551F85696D9}"/>
    <cellStyle name="Comma 33 2 2 3 2 2" xfId="15969" xr:uid="{4ADB10F3-A7C1-4EE2-96A3-020B0D1BBA7E}"/>
    <cellStyle name="Comma 33 2 2 3 2 2 2" xfId="24985" xr:uid="{90B015E4-7F2D-488E-A7D8-889B17DCE3B9}"/>
    <cellStyle name="Comma 33 2 2 3 2 3" xfId="11935" xr:uid="{00811229-EE1C-400A-8942-2F564C2FC6A1}"/>
    <cellStyle name="Comma 33 2 2 3 2 4" xfId="21001" xr:uid="{C5A8F8CE-6FD4-47DD-BBD3-BCF999FEDC93}"/>
    <cellStyle name="Comma 33 2 2 3 3" xfId="5627" xr:uid="{84934760-25EA-4C0C-950A-7DF0C08A3320}"/>
    <cellStyle name="Comma 33 2 2 3 3 2" xfId="13781" xr:uid="{9C154596-C474-4B75-89B1-67301574CAA7}"/>
    <cellStyle name="Comma 33 2 2 3 3 3" xfId="22803" xr:uid="{31CB0F54-2243-444E-9427-02EF86E6C4EF}"/>
    <cellStyle name="Comma 33 2 2 3 4" xfId="9950" xr:uid="{B398E6F7-0EA9-4422-ADA7-B0DA72A3BBC5}"/>
    <cellStyle name="Comma 33 2 2 3 5" xfId="19016" xr:uid="{555A4B3F-EBCA-4665-9879-333F7391AC60}"/>
    <cellStyle name="Comma 33 2 2 4" xfId="3070" xr:uid="{53B5D6A7-41F8-427E-8A32-AFF844AE0FB7}"/>
    <cellStyle name="Comma 33 2 2 4 2" xfId="7272" xr:uid="{F9C2B484-96BF-41AA-881B-0E05E9129459}"/>
    <cellStyle name="Comma 33 2 2 4 2 2" xfId="15272" xr:uid="{BCA2E3D5-90BE-4E40-8D8E-F95AD9F9D74B}"/>
    <cellStyle name="Comma 33 2 2 4 2 3" xfId="24290" xr:uid="{1ED65F7A-8DB0-4EC6-AC0A-0F74029E0465}"/>
    <cellStyle name="Comma 33 2 2 4 3" xfId="11298" xr:uid="{7629B360-333C-46CC-B5DF-A95599C64208}"/>
    <cellStyle name="Comma 33 2 2 4 4" xfId="20364" xr:uid="{7BE52708-FD00-4DDD-8DAA-9581EA8DE55D}"/>
    <cellStyle name="Comma 33 2 2 5" xfId="6209" xr:uid="{20005633-17CA-4A69-83B4-1AAB38BC2470}"/>
    <cellStyle name="Comma 33 2 2 5 2" xfId="14490" xr:uid="{E3FBE528-B277-49BF-A8AB-AE24C0339B5E}"/>
    <cellStyle name="Comma 33 2 2 5 2 2" xfId="23512" xr:uid="{3BE49BE8-C120-4269-8054-EDB7BE1AD6DA}"/>
    <cellStyle name="Comma 33 2 2 5 3" xfId="10392" xr:uid="{36614BFA-4F35-44C5-A3A2-100C161B1C44}"/>
    <cellStyle name="Comma 33 2 2 5 4" xfId="19458" xr:uid="{B4491777-B406-4C01-B86D-76B743AE4A93}"/>
    <cellStyle name="Comma 33 2 2 6" xfId="4989" xr:uid="{1E604F63-A599-4036-ACB2-FF13430D6796}"/>
    <cellStyle name="Comma 33 2 2 6 2" xfId="12919" xr:uid="{A63C53A0-EF19-4A32-98CF-AA04C0F31F0F}"/>
    <cellStyle name="Comma 33 2 2 6 3" xfId="21948" xr:uid="{78D66851-F6FE-4256-A159-C64CA67F2AAC}"/>
    <cellStyle name="Comma 33 2 2 7" xfId="16576" xr:uid="{631FBE42-4A57-4DB0-8F7D-76BCC1F4C18B}"/>
    <cellStyle name="Comma 33 2 2 7 2" xfId="25597" xr:uid="{679A5BB2-0CE7-4426-BFF2-2D266720D8C0}"/>
    <cellStyle name="Comma 33 2 2 8" xfId="9313" xr:uid="{6FC66E16-2255-46A2-81AC-60E22D9D88AF}"/>
    <cellStyle name="Comma 33 2 2 9" xfId="18379" xr:uid="{6A7F7E13-7C2C-4607-A7EE-B460196FDF8E}"/>
    <cellStyle name="Comma 33 2 3" xfId="3733" xr:uid="{1A3A3616-2314-4440-83B6-849089CF2A99}"/>
    <cellStyle name="Comma 33 2 3 2" xfId="7873" xr:uid="{C28C045D-F04E-4562-869E-30E11D2BCDAB}"/>
    <cellStyle name="Comma 33 2 3 2 2" xfId="15813" xr:uid="{ED8075C9-B296-4082-88E5-372B441AF8EC}"/>
    <cellStyle name="Comma 33 2 3 2 2 2" xfId="24829" xr:uid="{4DAC53BD-0974-491E-B8AB-5BBFE3424655}"/>
    <cellStyle name="Comma 33 2 3 2 3" xfId="11823" xr:uid="{A8638968-F166-45B5-996D-1268BD75DFC0}"/>
    <cellStyle name="Comma 33 2 3 2 4" xfId="20889" xr:uid="{9CF8EE09-100B-407E-90C6-0AF1FF5A6A59}"/>
    <cellStyle name="Comma 33 2 3 3" xfId="5515" xr:uid="{EB3ACCF7-D1BC-4830-8DBD-46FC290E3095}"/>
    <cellStyle name="Comma 33 2 3 3 2" xfId="13625" xr:uid="{A22E76BD-D5F6-4476-ACB0-4AA13E545A86}"/>
    <cellStyle name="Comma 33 2 3 3 3" xfId="22647" xr:uid="{9A53A3A8-760A-48A8-AF76-BD84BF0DFF3F}"/>
    <cellStyle name="Comma 33 2 3 4" xfId="9838" xr:uid="{26BD2D17-52B0-4118-8BAD-8293085ECD29}"/>
    <cellStyle name="Comma 33 2 3 5" xfId="18904" xr:uid="{AA4E1967-9120-4B97-B50F-CEB469164911}"/>
    <cellStyle name="Comma 33 2 4" xfId="2639" xr:uid="{B4645FCE-3FC1-45CF-83AE-4288EE0960B0}"/>
    <cellStyle name="Comma 33 2 4 2" xfId="6841" xr:uid="{F4FC630A-E5BD-4131-99CF-1400097664C3}"/>
    <cellStyle name="Comma 33 2 4 2 2" xfId="15009" xr:uid="{44F341BB-D758-44FA-AEC4-17EFF3AAA10B}"/>
    <cellStyle name="Comma 33 2 4 2 3" xfId="24029" xr:uid="{7A2D3900-1105-47CB-A289-312E28CEDBB9}"/>
    <cellStyle name="Comma 33 2 4 3" xfId="10867" xr:uid="{1AA98168-6FBE-461B-AF23-BEC2D413BC83}"/>
    <cellStyle name="Comma 33 2 4 4" xfId="19933" xr:uid="{64A7D909-3498-413E-8808-20BC1B686CCB}"/>
    <cellStyle name="Comma 33 2 5" xfId="6052" xr:uid="{67354188-C94A-4E8D-98BD-63301937BC28}"/>
    <cellStyle name="Comma 33 2 5 2" xfId="14334" xr:uid="{13D8D84C-94B9-458E-A9DA-33C687AE766B}"/>
    <cellStyle name="Comma 33 2 5 2 2" xfId="23356" xr:uid="{911B5762-B27E-4B92-8948-395A7530D61A}"/>
    <cellStyle name="Comma 33 2 5 3" xfId="10280" xr:uid="{5CD709BE-C8F7-4201-A47F-70560A92E33B}"/>
    <cellStyle name="Comma 33 2 5 4" xfId="19346" xr:uid="{DDB31816-136D-423C-953D-5079C91E6092}"/>
    <cellStyle name="Comma 33 2 6" xfId="4558" xr:uid="{34656A62-CF2E-4B2C-83A7-628D8DDF7047}"/>
    <cellStyle name="Comma 33 2 6 2" xfId="12589" xr:uid="{A789CAEB-73FD-42C9-91DB-274167267F62}"/>
    <cellStyle name="Comma 33 2 6 3" xfId="21626" xr:uid="{00FEAD23-51D7-4830-B2EC-FFDC065950D4}"/>
    <cellStyle name="Comma 33 2 7" xfId="12971" xr:uid="{00B3F179-3CA4-43B9-9FC7-D1730B15CCF3}"/>
    <cellStyle name="Comma 33 2 7 2" xfId="21998" xr:uid="{18E3B8A0-CF6E-4790-9146-676C7E17259C}"/>
    <cellStyle name="Comma 33 2 8" xfId="13057" xr:uid="{2168F6B0-6747-4D85-A978-8EB810D0B97B}"/>
    <cellStyle name="Comma 33 2 8 2" xfId="26421" xr:uid="{30499850-79DA-49A6-9F63-3FF91FDA0047}"/>
    <cellStyle name="Comma 33 2 8 3" xfId="22082" xr:uid="{7F775624-B949-4E5A-A327-30B0BADB553C}"/>
    <cellStyle name="Comma 33 2 9" xfId="8882" xr:uid="{274809C2-6D68-47A6-B101-033718D14D0C}"/>
    <cellStyle name="Comma 33 3" xfId="1427" xr:uid="{9474C990-EB9C-458C-8507-638FA9B78E15}"/>
    <cellStyle name="Comma 33 3 2" xfId="1928" xr:uid="{09B939DD-265B-45D6-AFF5-4D0DC31B6446}"/>
    <cellStyle name="Comma 33 3 2 2" xfId="4019" xr:uid="{4D6AEEA9-6C36-43B2-8A0E-ED6E0CF8F42D}"/>
    <cellStyle name="Comma 33 3 2 2 2" xfId="8156" xr:uid="{71F64136-1C23-4595-87ED-4DE46BC77CA7}"/>
    <cellStyle name="Comma 33 3 2 2 2 2" xfId="16097" xr:uid="{DB1E42B1-89EC-45FA-B435-D72771C6ACC6}"/>
    <cellStyle name="Comma 33 3 2 2 2 2 2" xfId="25113" xr:uid="{AEFAB351-1602-4E0F-B646-ABE867E28D91}"/>
    <cellStyle name="Comma 33 3 2 2 2 3" xfId="12011" xr:uid="{F34CF8F8-5C57-4DAB-A455-A4ABC69C61CC}"/>
    <cellStyle name="Comma 33 3 2 2 2 4" xfId="21077" xr:uid="{2EBCF2ED-F181-41F8-B557-850A263909C5}"/>
    <cellStyle name="Comma 33 3 2 2 3" xfId="5703" xr:uid="{BE5630A2-5BE4-4CAB-88E2-3D37FB0CB6F1}"/>
    <cellStyle name="Comma 33 3 2 2 3 2" xfId="13909" xr:uid="{508BF292-E8BB-494C-AE35-13204C79BA31}"/>
    <cellStyle name="Comma 33 3 2 2 3 3" xfId="22931" xr:uid="{D5991AEE-4304-4CE0-AD90-E3F0EB48563B}"/>
    <cellStyle name="Comma 33 3 2 2 4" xfId="10026" xr:uid="{4F9D936F-3CDD-4C3D-9968-FA28ACC576F4}"/>
    <cellStyle name="Comma 33 3 2 2 5" xfId="19092" xr:uid="{8CCE5497-5AAB-4A92-B3B0-5261D8C34315}"/>
    <cellStyle name="Comma 33 3 2 3" xfId="3322" xr:uid="{C67486AD-8F3D-42F6-9F38-3D68769BFF5C}"/>
    <cellStyle name="Comma 33 3 2 3 2" xfId="7524" xr:uid="{827A9986-BBF1-482E-855B-DBA7D9C43F25}"/>
    <cellStyle name="Comma 33 3 2 3 2 2" xfId="15436" xr:uid="{FE7731C8-9B47-446B-80EA-A6BB9935B6AD}"/>
    <cellStyle name="Comma 33 3 2 3 2 3" xfId="24452" xr:uid="{C99538DF-60CE-44F1-A4CB-5529A2CD5E1F}"/>
    <cellStyle name="Comma 33 3 2 3 3" xfId="11550" xr:uid="{2E49EC27-26F0-49C6-B96A-F8A12664A7CC}"/>
    <cellStyle name="Comma 33 3 2 3 4" xfId="20616" xr:uid="{3243D86F-F503-4383-8C0E-0E26B4DE7448}"/>
    <cellStyle name="Comma 33 3 2 4" xfId="6340" xr:uid="{F63508B3-DB78-4EBD-9929-0831C27340E0}"/>
    <cellStyle name="Comma 33 3 2 4 2" xfId="14618" xr:uid="{6B043D55-19E3-4C45-9B58-75464AA1E4E5}"/>
    <cellStyle name="Comma 33 3 2 4 2 2" xfId="23640" xr:uid="{F7A869FD-40A5-45A9-91CB-D566E568C20E}"/>
    <cellStyle name="Comma 33 3 2 4 3" xfId="10468" xr:uid="{43FEC9E8-6D2A-4613-B6A0-C19FDAB699C1}"/>
    <cellStyle name="Comma 33 3 2 4 4" xfId="19534" xr:uid="{A3EAF53C-DAB0-439D-BC58-2AEEAA2C0F3C}"/>
    <cellStyle name="Comma 33 3 2 5" xfId="5241" xr:uid="{97495C35-CEF3-46D0-9CCE-F10B4C19307A}"/>
    <cellStyle name="Comma 33 3 2 5 2" xfId="13147" xr:uid="{AD993C92-72F1-4FF0-8375-4E1CE58E6D3F}"/>
    <cellStyle name="Comma 33 3 2 5 3" xfId="22170" xr:uid="{EBD154D8-B382-4FFF-B805-5D6699E5422C}"/>
    <cellStyle name="Comma 33 3 2 6" xfId="16830" xr:uid="{2B6873B8-B980-4986-9716-91D48714E01A}"/>
    <cellStyle name="Comma 33 3 2 6 2" xfId="25849" xr:uid="{F0E13B22-4BE8-4113-8E69-92064954A173}"/>
    <cellStyle name="Comma 33 3 2 7" xfId="9565" xr:uid="{86ECEA1D-50E8-4167-B589-0A40BECC972A}"/>
    <cellStyle name="Comma 33 3 2 8" xfId="18631" xr:uid="{749975C1-0F37-4F2F-BAE7-A512583A76B5}"/>
    <cellStyle name="Comma 33 3 3" xfId="3834" xr:uid="{D3968175-A3AB-4393-9BDD-5B88EC21D139}"/>
    <cellStyle name="Comma 33 3 3 2" xfId="7972" xr:uid="{25D58B94-28D3-4034-8094-F586C5A5492E}"/>
    <cellStyle name="Comma 33 3 3 2 2" xfId="15913" xr:uid="{B38BDFF2-EFEF-4DF4-8B90-B62DFCCAD524}"/>
    <cellStyle name="Comma 33 3 3 2 2 2" xfId="24929" xr:uid="{D390AD54-AAC2-4AB0-AF20-16D01E5B7279}"/>
    <cellStyle name="Comma 33 3 3 2 3" xfId="11890" xr:uid="{5A399D0B-4C96-4C6B-BF18-59CDB171380B}"/>
    <cellStyle name="Comma 33 3 3 2 4" xfId="20956" xr:uid="{5240166E-2575-4998-ABFE-E608C6CE7437}"/>
    <cellStyle name="Comma 33 3 3 3" xfId="5582" xr:uid="{F6179795-466D-461E-829B-21F63DA46668}"/>
    <cellStyle name="Comma 33 3 3 3 2" xfId="13725" xr:uid="{2D6CBFA8-4D16-4FE6-9C91-6062F4E1BEF3}"/>
    <cellStyle name="Comma 33 3 3 3 3" xfId="22747" xr:uid="{0046B137-F118-4727-BEB0-0CFD053F79C3}"/>
    <cellStyle name="Comma 33 3 3 4" xfId="9905" xr:uid="{640EB9AA-C723-4563-92CF-32A39883747F}"/>
    <cellStyle name="Comma 33 3 3 5" xfId="18971" xr:uid="{F3D6D869-EE69-4DDA-9031-A6EF63B2A85A}"/>
    <cellStyle name="Comma 33 3 4" xfId="2908" xr:uid="{39B0F594-F374-4EAF-9B70-327E188F8682}"/>
    <cellStyle name="Comma 33 3 4 2" xfId="7110" xr:uid="{FA2811FF-324D-4338-A9E0-F6470F766018}"/>
    <cellStyle name="Comma 33 3 4 2 2" xfId="15173" xr:uid="{1B5EB5BB-DB09-417A-A7BF-7799A61A8388}"/>
    <cellStyle name="Comma 33 3 4 2 3" xfId="24190" xr:uid="{B7E2FAE8-3D7D-4356-A6B2-41BFDF1B9AAC}"/>
    <cellStyle name="Comma 33 3 4 3" xfId="11136" xr:uid="{915AA440-0804-400B-8F38-0337ADC3E1FF}"/>
    <cellStyle name="Comma 33 3 4 4" xfId="20202" xr:uid="{CC0121F9-587F-4D54-BEFC-DCB1D4808706}"/>
    <cellStyle name="Comma 33 3 5" xfId="6152" xr:uid="{1B2BBF5E-2062-42A0-93AE-964F41531FE2}"/>
    <cellStyle name="Comma 33 3 5 2" xfId="14434" xr:uid="{51808B51-AF62-4900-AAE4-F88AB6B86587}"/>
    <cellStyle name="Comma 33 3 5 2 2" xfId="23456" xr:uid="{4866FCFA-63D8-45F2-91D9-71C314D75C43}"/>
    <cellStyle name="Comma 33 3 5 3" xfId="10347" xr:uid="{D83D9DDB-D461-4555-A44A-88CEF661522F}"/>
    <cellStyle name="Comma 33 3 5 4" xfId="19413" xr:uid="{D5C924ED-D520-43BF-989D-B7B4CABB37DF}"/>
    <cellStyle name="Comma 33 3 6" xfId="4827" xr:uid="{96D73B43-AE65-4779-A2BC-91172587006C}"/>
    <cellStyle name="Comma 33 3 6 2" xfId="12807" xr:uid="{BC1A5D97-6460-466E-829B-CA0066274651}"/>
    <cellStyle name="Comma 33 3 6 3" xfId="21840" xr:uid="{1431E46A-A00C-4671-9F8B-7084715A612A}"/>
    <cellStyle name="Comma 33 3 7" xfId="15386" xr:uid="{28A44555-D27C-456F-891C-14F317B5E2BA}"/>
    <cellStyle name="Comma 33 3 7 2" xfId="24402" xr:uid="{BA09C497-55E9-494D-8D9D-C5B5AD8D0A0A}"/>
    <cellStyle name="Comma 33 3 8" xfId="9151" xr:uid="{3EE0DBD3-9E6C-4905-ADC8-F2F0BE645FDC}"/>
    <cellStyle name="Comma 33 3 9" xfId="18217" xr:uid="{BB0FB787-92BC-4CA5-A8FE-CF535CE47A06}"/>
    <cellStyle name="Comma 33 4" xfId="3676" xr:uid="{7F7AB6DC-CA13-4263-B784-C7EC99FFE928}"/>
    <cellStyle name="Comma 33 4 2" xfId="7817" xr:uid="{97E3C301-DB81-40BD-8E07-6165CF637804}"/>
    <cellStyle name="Comma 33 4 2 2" xfId="15757" xr:uid="{31DDA195-2201-43ED-87CB-6EC0DEE6DC64}"/>
    <cellStyle name="Comma 33 4 2 2 2" xfId="24773" xr:uid="{2384C4E3-4996-4CDE-9F1B-FB8657F3DE56}"/>
    <cellStyle name="Comma 33 4 2 3" xfId="11777" xr:uid="{5BB5EC35-7F92-456B-A2E8-710690782F2C}"/>
    <cellStyle name="Comma 33 4 2 4" xfId="20843" xr:uid="{DBD4F43C-87C2-4715-9AC2-BFEFDAD7D5DF}"/>
    <cellStyle name="Comma 33 4 3" xfId="5469" xr:uid="{1C81E219-A8A3-43B7-9CF5-EE037C2F9A7C}"/>
    <cellStyle name="Comma 33 4 3 2" xfId="13568" xr:uid="{811E20FD-9F20-414E-BF4C-8C413841EC5E}"/>
    <cellStyle name="Comma 33 4 3 3" xfId="22590" xr:uid="{8E82B757-B701-46CA-A595-CF817BC48A9F}"/>
    <cellStyle name="Comma 33 4 4" xfId="9792" xr:uid="{529ACC65-BBB0-4232-A722-556D346A9989}"/>
    <cellStyle name="Comma 33 4 5" xfId="18858" xr:uid="{2CCFD5E6-4E94-4ECF-9372-CFF6EE0B6655}"/>
    <cellStyle name="Comma 33 5" xfId="2479" xr:uid="{7F2BCA00-680F-4381-8A88-7006E3659AC9}"/>
    <cellStyle name="Comma 33 5 2" xfId="6681" xr:uid="{865CA41B-17C2-47F1-A5BC-E54AD5866AD9}"/>
    <cellStyle name="Comma 33 5 2 2" xfId="14917" xr:uid="{C647FAA7-FE62-4686-B538-0254B1F42BB8}"/>
    <cellStyle name="Comma 33 5 2 3" xfId="23937" xr:uid="{160A2B79-02F4-42C7-BE65-A285A427C474}"/>
    <cellStyle name="Comma 33 5 3" xfId="10707" xr:uid="{20277B8A-B2B0-451E-96B4-870D89C7E1FF}"/>
    <cellStyle name="Comma 33 5 4" xfId="19773" xr:uid="{4E343150-16F4-4191-A62E-66DF33B20426}"/>
    <cellStyle name="Comma 33 6" xfId="5996" xr:uid="{449C3D92-A0B2-477A-BBE0-FA152F9A20F0}"/>
    <cellStyle name="Comma 33 6 2" xfId="14278" xr:uid="{6FCB3F9F-3408-47C7-A7E2-10285F5968C7}"/>
    <cellStyle name="Comma 33 6 2 2" xfId="23300" xr:uid="{761343DD-D3BC-488B-98E7-F1FF991DFCA4}"/>
    <cellStyle name="Comma 33 6 3" xfId="10235" xr:uid="{412AEBF3-D124-4D28-AD3F-DE4AF79745B9}"/>
    <cellStyle name="Comma 33 6 4" xfId="19301" xr:uid="{A89F6A7C-2D64-4E64-A766-B7BDB58E2D8A}"/>
    <cellStyle name="Comma 33 7" xfId="4397" xr:uid="{9502E80C-BA3D-42FA-B97D-4F7FB4800BE8}"/>
    <cellStyle name="Comma 33 7 2" xfId="12454" xr:uid="{5417BE47-EF89-4F6A-83E3-28EB1D4922DA}"/>
    <cellStyle name="Comma 33 7 3" xfId="21496" xr:uid="{382A8C75-7C59-4CA9-B836-76D86693DFAC}"/>
    <cellStyle name="Comma 33 8" xfId="15265" xr:uid="{552CDC56-7058-4EC8-8FF8-113EC3A9C79E}"/>
    <cellStyle name="Comma 33 8 2" xfId="24283" xr:uid="{53BE83C8-BEE8-45F1-A694-CDC0A9DA1AB6}"/>
    <cellStyle name="Comma 33 9" xfId="12640" xr:uid="{886FEBC0-E279-48FD-B36B-A08E795E140F}"/>
    <cellStyle name="Comma 33 9 2" xfId="26115" xr:uid="{6F5B9BD0-621A-4E40-B914-80A54A912625}"/>
    <cellStyle name="Comma 33 9 3" xfId="21676" xr:uid="{B4D203A7-6596-4E03-ADF5-D0DCB01B0EA0}"/>
    <cellStyle name="Comma 34" xfId="996" xr:uid="{7B35AC8B-911F-4779-A33F-AC50A6A4E31F}"/>
    <cellStyle name="Comma 34 10" xfId="8817" xr:uid="{99422FC1-C874-45F6-88D1-E47FE22B2A4B}"/>
    <cellStyle name="Comma 34 11" xfId="17883" xr:uid="{72655EA6-17F1-4028-9A3F-BF2F578BE58A}"/>
    <cellStyle name="Comma 34 2" xfId="1161" xr:uid="{0916BA5B-1D2C-46B5-B3CC-C1683BA1EA2A}"/>
    <cellStyle name="Comma 34 2 10" xfId="18043" xr:uid="{F9175326-4D15-42BE-81D2-8C79B5337DC0}"/>
    <cellStyle name="Comma 34 2 2" xfId="1696" xr:uid="{F5BA1447-90F5-4459-BF28-B3095F1A7C80}"/>
    <cellStyle name="Comma 34 2 2 2" xfId="2007" xr:uid="{CE388C64-C820-4AF3-9A77-A3FE375E07AA}"/>
    <cellStyle name="Comma 34 2 2 2 2" xfId="4098" xr:uid="{87BFA8A4-EE9A-4A23-B5B6-D8A64BDAADF1}"/>
    <cellStyle name="Comma 34 2 2 2 2 2" xfId="8235" xr:uid="{202813EB-1462-4C45-A4EF-404E432C1DB7}"/>
    <cellStyle name="Comma 34 2 2 2 2 2 2" xfId="16176" xr:uid="{44425120-27E8-4D9C-A94A-7C7EC987E6BB}"/>
    <cellStyle name="Comma 34 2 2 2 2 2 2 2" xfId="25192" xr:uid="{F0C3F404-B528-4337-B9D4-EE39C0E342FF}"/>
    <cellStyle name="Comma 34 2 2 2 2 2 3" xfId="12078" xr:uid="{A094D859-ABE5-4B43-A85A-CEFDFE7FAA89}"/>
    <cellStyle name="Comma 34 2 2 2 2 2 4" xfId="21144" xr:uid="{F4B1DEA7-DB12-4BD1-941A-CEAF356749A8}"/>
    <cellStyle name="Comma 34 2 2 2 2 3" xfId="5770" xr:uid="{0A084686-1674-403C-9E25-CDDCAE655C37}"/>
    <cellStyle name="Comma 34 2 2 2 2 3 2" xfId="13988" xr:uid="{B8918E91-80FD-4E83-8357-8D4972FEE83A}"/>
    <cellStyle name="Comma 34 2 2 2 2 3 3" xfId="23010" xr:uid="{B400119C-6F05-4C4E-AE96-AB251D4B6086}"/>
    <cellStyle name="Comma 34 2 2 2 2 4" xfId="10093" xr:uid="{8EEDCA53-368B-422D-88C1-6A56F10FE063}"/>
    <cellStyle name="Comma 34 2 2 2 2 5" xfId="19159" xr:uid="{1C9DFDBE-D8A9-4F33-BF35-968725B73486}"/>
    <cellStyle name="Comma 34 2 2 2 3" xfId="3389" xr:uid="{3835DAA3-4F6A-47EF-BE9D-456D1D685B39}"/>
    <cellStyle name="Comma 34 2 2 2 3 2" xfId="7591" xr:uid="{EDA5B0FC-60BB-40B4-BDF4-10A70D7B69E5}"/>
    <cellStyle name="Comma 34 2 2 2 3 2 2" xfId="15503" xr:uid="{FAFEE5B6-375F-4D7A-9370-EB65EA893E7C}"/>
    <cellStyle name="Comma 34 2 2 2 3 2 3" xfId="24519" xr:uid="{E2E9CC5F-09E9-4058-BC47-8D46FBABD8D6}"/>
    <cellStyle name="Comma 34 2 2 2 3 3" xfId="11617" xr:uid="{BE3F9399-E304-43B3-896C-4B54160A209E}"/>
    <cellStyle name="Comma 34 2 2 2 3 4" xfId="20683" xr:uid="{E2FCC958-3576-473F-B6D9-F0774F570DEA}"/>
    <cellStyle name="Comma 34 2 2 2 4" xfId="6419" xr:uid="{2F3364CD-75CB-4242-B46E-DC3D9CF68474}"/>
    <cellStyle name="Comma 34 2 2 2 4 2" xfId="14697" xr:uid="{3B0B8A81-862B-474A-B4CB-4492D44C0B7E}"/>
    <cellStyle name="Comma 34 2 2 2 4 2 2" xfId="23719" xr:uid="{B2DAC2BC-CB49-4B54-BCDF-3DD62075076E}"/>
    <cellStyle name="Comma 34 2 2 2 4 3" xfId="10535" xr:uid="{8ADE8C4D-67B4-48EC-9AFE-2DE2A43EBA22}"/>
    <cellStyle name="Comma 34 2 2 2 4 4" xfId="19601" xr:uid="{D68AE93C-F4AB-410E-9D98-996D9EE46F96}"/>
    <cellStyle name="Comma 34 2 2 2 5" xfId="5308" xr:uid="{627C15BA-19F7-46A2-9910-2B8BCFB97820}"/>
    <cellStyle name="Comma 34 2 2 2 5 2" xfId="13226" xr:uid="{4A7503E1-F9D5-44C3-A536-029DC1EE121A}"/>
    <cellStyle name="Comma 34 2 2 2 5 3" xfId="22249" xr:uid="{8ADE7D26-A7C2-449E-BE37-3D46BE4297CB}"/>
    <cellStyle name="Comma 34 2 2 2 6" xfId="16897" xr:uid="{778FD4E9-BCEA-4618-89BE-54F9E398F998}"/>
    <cellStyle name="Comma 34 2 2 2 6 2" xfId="25916" xr:uid="{2207AAB3-AA14-40B6-8721-7FD703476772}"/>
    <cellStyle name="Comma 34 2 2 2 7" xfId="9632" xr:uid="{034A96BE-E380-4ECA-97E1-7263976D7AAF}"/>
    <cellStyle name="Comma 34 2 2 2 8" xfId="18698" xr:uid="{46EDB001-C81C-4D1C-A161-13C275DA584F}"/>
    <cellStyle name="Comma 34 2 2 3" xfId="3912" xr:uid="{EFE813F3-E2D9-4C4E-9EA4-2628B514689C}"/>
    <cellStyle name="Comma 34 2 2 3 2" xfId="8050" xr:uid="{D7F4EC83-A462-4485-9D74-1F325AC80429}"/>
    <cellStyle name="Comma 34 2 2 3 2 2" xfId="15991" xr:uid="{2206446F-5EEC-4B31-B689-BA3302B9FB24}"/>
    <cellStyle name="Comma 34 2 2 3 2 2 2" xfId="25007" xr:uid="{C39722F0-18BE-4A37-B7CD-D96816E728F2}"/>
    <cellStyle name="Comma 34 2 2 3 2 3" xfId="11957" xr:uid="{B184D730-52A5-4C70-9270-E803EEC2AF68}"/>
    <cellStyle name="Comma 34 2 2 3 2 4" xfId="21023" xr:uid="{A7484D0A-4B90-43C3-BAF5-B1504192D413}"/>
    <cellStyle name="Comma 34 2 2 3 3" xfId="5649" xr:uid="{7AA3D189-2522-4F8B-B392-0ACDA4B6B7CD}"/>
    <cellStyle name="Comma 34 2 2 3 3 2" xfId="13803" xr:uid="{261CAB78-7F5A-4946-BE31-9EE3E00249E4}"/>
    <cellStyle name="Comma 34 2 2 3 3 3" xfId="22825" xr:uid="{663D11BC-BA8A-446C-86B5-8D1757C43E2A}"/>
    <cellStyle name="Comma 34 2 2 3 4" xfId="9972" xr:uid="{CA458E7B-6823-401A-B1A8-A6B661259637}"/>
    <cellStyle name="Comma 34 2 2 3 5" xfId="19038" xr:uid="{A5FE6D1B-E1C3-429C-90B9-361C57568C86}"/>
    <cellStyle name="Comma 34 2 2 4" xfId="3166" xr:uid="{04506B97-5B01-4872-A686-3D0527497646}"/>
    <cellStyle name="Comma 34 2 2 4 2" xfId="7368" xr:uid="{A2C09A54-8F90-4824-BB0D-296CC3FB9FC4}"/>
    <cellStyle name="Comma 34 2 2 4 2 2" xfId="15331" xr:uid="{6149C7C7-2E83-40E9-921C-2E86154E90E9}"/>
    <cellStyle name="Comma 34 2 2 4 2 3" xfId="24349" xr:uid="{770E9CE8-FE92-4B8C-80B8-6C88236BDE4A}"/>
    <cellStyle name="Comma 34 2 2 4 3" xfId="11394" xr:uid="{BCC3F6F3-6757-43E6-BEED-6E750CBC2795}"/>
    <cellStyle name="Comma 34 2 2 4 4" xfId="20460" xr:uid="{4AB52CED-76D2-4AF8-BB79-EC5091AD34EE}"/>
    <cellStyle name="Comma 34 2 2 5" xfId="6232" xr:uid="{2D522F17-33DB-4DB1-8D43-D9389696B279}"/>
    <cellStyle name="Comma 34 2 2 5 2" xfId="14512" xr:uid="{C6991738-C888-44F2-BB75-617A5F884877}"/>
    <cellStyle name="Comma 34 2 2 5 2 2" xfId="23534" xr:uid="{6C7297DA-08B5-4195-A93B-741E4334A104}"/>
    <cellStyle name="Comma 34 2 2 5 3" xfId="10414" xr:uid="{674F2E0B-0B3D-46DC-AAB3-AA5D354C58C3}"/>
    <cellStyle name="Comma 34 2 2 5 4" xfId="19480" xr:uid="{18585230-2AEE-4D82-951B-19A12193A822}"/>
    <cellStyle name="Comma 34 2 2 6" xfId="5085" xr:uid="{F96E839B-D859-448E-A2ED-DADEB56642BD}"/>
    <cellStyle name="Comma 34 2 2 6 2" xfId="12983" xr:uid="{74C5A968-943E-4E1B-998A-3A8E29338CBD}"/>
    <cellStyle name="Comma 34 2 2 6 3" xfId="22009" xr:uid="{0AA35AB1-D060-4BC1-9775-0C116BF3E1F3}"/>
    <cellStyle name="Comma 34 2 2 7" xfId="16672" xr:uid="{DADD1180-8DED-40E6-AD38-8427B2115A9A}"/>
    <cellStyle name="Comma 34 2 2 7 2" xfId="25693" xr:uid="{B36DF431-4502-415E-9370-0D7B2B3C3E48}"/>
    <cellStyle name="Comma 34 2 2 8" xfId="9409" xr:uid="{D8D063FC-A7FF-4E58-8A66-545E844215EC}"/>
    <cellStyle name="Comma 34 2 2 9" xfId="18475" xr:uid="{8BE3F60A-3305-46BE-BB0C-8CA4F067C505}"/>
    <cellStyle name="Comma 34 2 3" xfId="3755" xr:uid="{1E2E801D-2078-4930-BB12-8256E6800AFC}"/>
    <cellStyle name="Comma 34 2 3 2" xfId="7895" xr:uid="{FE9D160A-A1F6-49B3-9088-1117D275F006}"/>
    <cellStyle name="Comma 34 2 3 2 2" xfId="15835" xr:uid="{67C790AD-0B7E-4728-A303-3F2AACD9F02E}"/>
    <cellStyle name="Comma 34 2 3 2 2 2" xfId="24851" xr:uid="{A2DE4881-6AC6-4A89-BAD7-B1779272625E}"/>
    <cellStyle name="Comma 34 2 3 2 3" xfId="11845" xr:uid="{12E2D8E0-BFDE-4D65-8453-DAF9A515B6B7}"/>
    <cellStyle name="Comma 34 2 3 2 4" xfId="20911" xr:uid="{77A4B278-C3B2-41E0-AAF4-221AF00A05E3}"/>
    <cellStyle name="Comma 34 2 3 3" xfId="5537" xr:uid="{0ED311EF-9E89-42C6-9052-3177085520CB}"/>
    <cellStyle name="Comma 34 2 3 3 2" xfId="13647" xr:uid="{A245C180-C470-4D8A-8B62-76C412B0EDAF}"/>
    <cellStyle name="Comma 34 2 3 3 3" xfId="22669" xr:uid="{B85C6465-A7A6-413D-A83D-AE8885ACDFFB}"/>
    <cellStyle name="Comma 34 2 3 4" xfId="9860" xr:uid="{295B4E44-2F1A-4670-B09B-80446256A65E}"/>
    <cellStyle name="Comma 34 2 3 5" xfId="18926" xr:uid="{3AC8A797-A37F-4B93-9268-A671C39B9038}"/>
    <cellStyle name="Comma 34 2 4" xfId="2734" xr:uid="{E1E7E005-6C33-4776-8EF7-6A89E10FED29}"/>
    <cellStyle name="Comma 34 2 4 2" xfId="6936" xr:uid="{54050E5B-A462-4437-A329-D90F7C54DE23}"/>
    <cellStyle name="Comma 34 2 4 2 2" xfId="15070" xr:uid="{BDBFE1B7-84CB-4A36-81F4-24D5BDCBD3CF}"/>
    <cellStyle name="Comma 34 2 4 2 3" xfId="24088" xr:uid="{7D4024CB-504E-4BB5-B3A4-FE4C82253E3E}"/>
    <cellStyle name="Comma 34 2 4 3" xfId="10962" xr:uid="{A0B253C7-5BFB-477F-A9AD-677EF7C7321E}"/>
    <cellStyle name="Comma 34 2 4 4" xfId="20028" xr:uid="{26235393-9375-42AF-9A70-3194188AD069}"/>
    <cellStyle name="Comma 34 2 5" xfId="6074" xr:uid="{B71137F3-6034-4204-B8FB-F06B31322DAE}"/>
    <cellStyle name="Comma 34 2 5 2" xfId="14356" xr:uid="{87340FA2-E8B2-491F-AEA2-AD492268134A}"/>
    <cellStyle name="Comma 34 2 5 2 2" xfId="23378" xr:uid="{5635B9C4-DA7F-4661-86F1-734AB9EE2A04}"/>
    <cellStyle name="Comma 34 2 5 3" xfId="10302" xr:uid="{C572BED4-C5EA-4127-A366-7A023F97F2E5}"/>
    <cellStyle name="Comma 34 2 5 4" xfId="19368" xr:uid="{FBF0F0CD-9632-4D8E-BA2B-B0BE583C0D2A}"/>
    <cellStyle name="Comma 34 2 6" xfId="4653" xr:uid="{8EFFCB47-482A-414B-AF63-FBED7339EF08}"/>
    <cellStyle name="Comma 34 2 6 2" xfId="12650" xr:uid="{F8C6536A-C749-45AD-B59C-5F54305B4295}"/>
    <cellStyle name="Comma 34 2 6 3" xfId="21685" xr:uid="{E6E73B7D-405B-4A50-8E05-8A5C8B797960}"/>
    <cellStyle name="Comma 34 2 7" xfId="12914" xr:uid="{DB13A71F-C8F0-41BC-8BCA-2553B2D2473B}"/>
    <cellStyle name="Comma 34 2 7 2" xfId="21943" xr:uid="{2F6A8FD7-4D2C-4AB0-BF60-093DADADAEE5}"/>
    <cellStyle name="Comma 34 2 8" xfId="12821" xr:uid="{2BE4E310-5EFB-4571-8EB9-99C108A58D23}"/>
    <cellStyle name="Comma 34 2 8 2" xfId="26785" xr:uid="{1AEC84D2-5A45-4769-8D27-40A0060F7EC9}"/>
    <cellStyle name="Comma 34 2 8 3" xfId="21853" xr:uid="{67883D66-62DE-4654-8A4B-7AB917608670}"/>
    <cellStyle name="Comma 34 2 9" xfId="8977" xr:uid="{D22611D7-BD14-4DFD-8532-65BFF7E5A987}"/>
    <cellStyle name="Comma 34 3" xfId="1533" xr:uid="{061A973B-0D75-47C6-AC37-AF147F0E7F14}"/>
    <cellStyle name="Comma 34 3 2" xfId="1960" xr:uid="{32AF73C4-39D8-44E6-86E1-03968AB8CFCE}"/>
    <cellStyle name="Comma 34 3 2 2" xfId="4051" xr:uid="{0F768AD0-D0F8-4C67-9615-543D82139701}"/>
    <cellStyle name="Comma 34 3 2 2 2" xfId="8188" xr:uid="{A1436AB6-88AB-417A-BC15-F90B55499FA5}"/>
    <cellStyle name="Comma 34 3 2 2 2 2" xfId="16129" xr:uid="{135359B5-2E9D-4FCB-BA9E-F4F6E4F1CC72}"/>
    <cellStyle name="Comma 34 3 2 2 2 2 2" xfId="25145" xr:uid="{D6E254B2-CC7A-4B75-9397-58CBC2D75C9E}"/>
    <cellStyle name="Comma 34 3 2 2 2 3" xfId="12033" xr:uid="{AF137798-72F7-4C0B-A2FF-5F7AC64046DA}"/>
    <cellStyle name="Comma 34 3 2 2 2 4" xfId="21099" xr:uid="{8DC2EF3E-D710-419F-9C81-A15A98E4D8EA}"/>
    <cellStyle name="Comma 34 3 2 2 3" xfId="5725" xr:uid="{4B386FE1-4129-433E-BB31-8930DC121E42}"/>
    <cellStyle name="Comma 34 3 2 2 3 2" xfId="13941" xr:uid="{AAD4444A-C616-4BC0-85B9-B4FF3ABDB93D}"/>
    <cellStyle name="Comma 34 3 2 2 3 3" xfId="22963" xr:uid="{B7BD9456-0C21-408B-85F9-141829E1396E}"/>
    <cellStyle name="Comma 34 3 2 2 4" xfId="10048" xr:uid="{41A10001-C4CA-496E-9BBF-C8C4001987DB}"/>
    <cellStyle name="Comma 34 3 2 2 5" xfId="19114" xr:uid="{0647373C-4D54-4BB3-8952-C3829700DE20}"/>
    <cellStyle name="Comma 34 3 2 3" xfId="3344" xr:uid="{B21AF8CB-EBDB-4CC0-AD0D-3BF827332702}"/>
    <cellStyle name="Comma 34 3 2 3 2" xfId="7546" xr:uid="{80BBEA11-C6BE-4B49-9D52-AC92BC0BE4A3}"/>
    <cellStyle name="Comma 34 3 2 3 2 2" xfId="15458" xr:uid="{BD4DC3F3-360D-4C7C-8CB7-895BD6F1ED39}"/>
    <cellStyle name="Comma 34 3 2 3 2 3" xfId="24474" xr:uid="{B8729825-B5BE-4C7D-86AE-8F80878F7C78}"/>
    <cellStyle name="Comma 34 3 2 3 3" xfId="11572" xr:uid="{4DFF4074-5300-442B-BC13-6D442FF55D19}"/>
    <cellStyle name="Comma 34 3 2 3 4" xfId="20638" xr:uid="{B5AF124B-9F58-44F2-A149-71B635C179BD}"/>
    <cellStyle name="Comma 34 3 2 4" xfId="6372" xr:uid="{4552AC80-4E4E-4ABB-9551-F7362E0FFF5F}"/>
    <cellStyle name="Comma 34 3 2 4 2" xfId="14650" xr:uid="{F0C9DC8D-4094-45EA-822C-ACBE8E1121C9}"/>
    <cellStyle name="Comma 34 3 2 4 2 2" xfId="23672" xr:uid="{5832B52E-FA55-4B5E-8953-4970CF49EFBA}"/>
    <cellStyle name="Comma 34 3 2 4 3" xfId="10490" xr:uid="{F4DF169E-B9CB-4D00-B91B-F6F0F483464B}"/>
    <cellStyle name="Comma 34 3 2 4 4" xfId="19556" xr:uid="{5D12D2DB-B8C8-4F9C-9C5D-A8FBE4CF8AE2}"/>
    <cellStyle name="Comma 34 3 2 5" xfId="5263" xr:uid="{16923AA8-2650-41A7-9FCC-CAE869ABC4CA}"/>
    <cellStyle name="Comma 34 3 2 5 2" xfId="13179" xr:uid="{A014409E-2E3B-4FC7-A768-E6D59DD1D4F9}"/>
    <cellStyle name="Comma 34 3 2 5 3" xfId="22202" xr:uid="{E38C4380-3C98-48BB-B92C-77843B1390BF}"/>
    <cellStyle name="Comma 34 3 2 6" xfId="16852" xr:uid="{0EF410E6-EB5F-4159-B29A-E16028EBB42E}"/>
    <cellStyle name="Comma 34 3 2 6 2" xfId="25871" xr:uid="{95050DE9-BD64-4512-959B-2AB179EA321C}"/>
    <cellStyle name="Comma 34 3 2 7" xfId="9587" xr:uid="{11602C3C-7017-4DCE-B80E-971AA67D9140}"/>
    <cellStyle name="Comma 34 3 2 8" xfId="18653" xr:uid="{EDF66E3E-F2FD-4D97-8865-F25B38072D4B}"/>
    <cellStyle name="Comma 34 3 3" xfId="3866" xr:uid="{746543B6-D900-4EBF-8A5C-DE5AA465AECF}"/>
    <cellStyle name="Comma 34 3 3 2" xfId="8004" xr:uid="{807721FF-A208-4FBF-8AF9-CEB3922700B7}"/>
    <cellStyle name="Comma 34 3 3 2 2" xfId="15945" xr:uid="{434FE432-4A28-4D20-AF14-84C3A586F6D8}"/>
    <cellStyle name="Comma 34 3 3 2 2 2" xfId="24961" xr:uid="{8A046792-F5C4-4B62-873B-02EB73FF0463}"/>
    <cellStyle name="Comma 34 3 3 2 3" xfId="11912" xr:uid="{1C59A4D8-132E-49E0-AD16-C3EF8948D197}"/>
    <cellStyle name="Comma 34 3 3 2 4" xfId="20978" xr:uid="{B11555BB-AEC3-410E-9E87-8634AA934C51}"/>
    <cellStyle name="Comma 34 3 3 3" xfId="5604" xr:uid="{C89B93D1-A93E-46B9-BD3F-234C87D33CB6}"/>
    <cellStyle name="Comma 34 3 3 3 2" xfId="13757" xr:uid="{9893508E-8F70-425F-B3A0-D28B8368383C}"/>
    <cellStyle name="Comma 34 3 3 3 3" xfId="22779" xr:uid="{0ABFB665-DBD1-480E-BBDF-36C9362C1DAB}"/>
    <cellStyle name="Comma 34 3 3 4" xfId="9927" xr:uid="{B484499A-25D9-481A-BB50-7BC52E09E942}"/>
    <cellStyle name="Comma 34 3 3 5" xfId="18993" xr:uid="{7713F664-0A0B-4776-93A0-7BD6C1EB4009}"/>
    <cellStyle name="Comma 34 3 4" xfId="3004" xr:uid="{53471DD3-EACD-4A23-8513-2930EE7C2DFE}"/>
    <cellStyle name="Comma 34 3 4 2" xfId="7206" xr:uid="{E50DD484-C964-4D5B-9226-A9554B39ECAA}"/>
    <cellStyle name="Comma 34 3 4 2 2" xfId="15231" xr:uid="{1CD2EFC4-6C3E-4E57-814F-011276A2B4BA}"/>
    <cellStyle name="Comma 34 3 4 2 3" xfId="24250" xr:uid="{94676710-832A-4E41-A141-86D69326B9E3}"/>
    <cellStyle name="Comma 34 3 4 3" xfId="11232" xr:uid="{8C9DC14E-3180-4F43-99E0-5C2206AD7450}"/>
    <cellStyle name="Comma 34 3 4 4" xfId="20298" xr:uid="{7541360D-5C46-4FBD-A008-176A61BF90EB}"/>
    <cellStyle name="Comma 34 3 5" xfId="6185" xr:uid="{1A7911EB-831A-4247-82A2-BA3846E9381A}"/>
    <cellStyle name="Comma 34 3 5 2" xfId="14466" xr:uid="{BFDADF06-7662-45AE-BDD5-2C31FB892F8E}"/>
    <cellStyle name="Comma 34 3 5 2 2" xfId="23488" xr:uid="{A4B28028-75E0-494E-8932-F93BBB3E3A64}"/>
    <cellStyle name="Comma 34 3 5 3" xfId="10369" xr:uid="{C2DD4CEA-D32F-41DA-8912-2904994B9206}"/>
    <cellStyle name="Comma 34 3 5 4" xfId="19435" xr:uid="{9863594E-8249-4A44-9EE9-00144EF3E6A0}"/>
    <cellStyle name="Comma 34 3 6" xfId="4923" xr:uid="{2591D8F2-8E76-4D09-849E-FA71AE83043F}"/>
    <cellStyle name="Comma 34 3 6 2" xfId="12879" xr:uid="{4F580684-98FE-4BAC-88FD-65078F62D652}"/>
    <cellStyle name="Comma 34 3 6 3" xfId="21910" xr:uid="{9B60B079-88F0-40CF-926C-1E4ADEAC2853}"/>
    <cellStyle name="Comma 34 3 7" xfId="16510" xr:uid="{6078F1AF-7185-4EFE-89D6-951A64F5F5DD}"/>
    <cellStyle name="Comma 34 3 7 2" xfId="25531" xr:uid="{B9844A1C-6F3C-4662-9F8C-DAE75DD46393}"/>
    <cellStyle name="Comma 34 3 8" xfId="9247" xr:uid="{5A906764-A297-4F28-BEDF-A42FFF543ADE}"/>
    <cellStyle name="Comma 34 3 9" xfId="18313" xr:uid="{EF3487D6-CE9B-4505-8744-693376BED4C0}"/>
    <cellStyle name="Comma 34 4" xfId="3709" xr:uid="{82A046A8-6C4C-4703-BE1E-FF73914C5E12}"/>
    <cellStyle name="Comma 34 4 2" xfId="7849" xr:uid="{4EAD7DD7-D24A-47CC-97E9-7A64CC47D6C8}"/>
    <cellStyle name="Comma 34 4 2 2" xfId="15789" xr:uid="{03976951-3424-4C2A-9D69-B05A986A5875}"/>
    <cellStyle name="Comma 34 4 2 2 2" xfId="24805" xr:uid="{4491595E-CFA7-4C90-A7FC-E60B0D32AFD5}"/>
    <cellStyle name="Comma 34 4 2 3" xfId="11800" xr:uid="{B4689722-FEFA-4184-A693-F93D2903BBAD}"/>
    <cellStyle name="Comma 34 4 2 4" xfId="20866" xr:uid="{7E080B62-B1CB-4B81-AF3B-5BE5F745AA42}"/>
    <cellStyle name="Comma 34 4 3" xfId="5492" xr:uid="{2F683586-9819-4356-9D75-8BC67521A859}"/>
    <cellStyle name="Comma 34 4 3 2" xfId="13601" xr:uid="{9698C02B-736A-4BC1-B838-4E01B5E7D33A}"/>
    <cellStyle name="Comma 34 4 3 3" xfId="22623" xr:uid="{BF97DB0C-752A-49C3-99C2-CE2C4F28667A}"/>
    <cellStyle name="Comma 34 4 4" xfId="9815" xr:uid="{4905D370-522B-4B73-99D6-49528A03057C}"/>
    <cellStyle name="Comma 34 4 5" xfId="18881" xr:uid="{BD4993A5-84FE-4645-8EF7-2C89BF451FB5}"/>
    <cellStyle name="Comma 34 5" xfId="2574" xr:uid="{9F0B091F-BAFD-4E86-B6D0-C525822F46AF}"/>
    <cellStyle name="Comma 34 5 2" xfId="6776" xr:uid="{723C4583-3C69-4485-B3A7-5A8405544703}"/>
    <cellStyle name="Comma 34 5 2 2" xfId="14971" xr:uid="{73B37766-A516-48E8-AD1C-37DC11F903AA}"/>
    <cellStyle name="Comma 34 5 2 3" xfId="23992" xr:uid="{4C4A85E7-C03E-4D26-B6BB-FE7C759F56AF}"/>
    <cellStyle name="Comma 34 5 3" xfId="10802" xr:uid="{A3B809EB-CC26-49DC-8F62-E53390477E5C}"/>
    <cellStyle name="Comma 34 5 4" xfId="19868" xr:uid="{13E8FF22-83F3-4CFF-85C0-D7083A04E657}"/>
    <cellStyle name="Comma 34 6" xfId="6028" xr:uid="{81BBDFD7-87F8-43FE-AEE1-6016FEDD5588}"/>
    <cellStyle name="Comma 34 6 2" xfId="14310" xr:uid="{8F0BD684-BBA2-45D0-9EB9-629586B85472}"/>
    <cellStyle name="Comma 34 6 2 2" xfId="23332" xr:uid="{3AD60FFF-3C6D-48E5-B383-181C567460EE}"/>
    <cellStyle name="Comma 34 6 3" xfId="10257" xr:uid="{282BD15A-7568-4273-AA6F-9F71BF03AF07}"/>
    <cellStyle name="Comma 34 6 4" xfId="19323" xr:uid="{98563E9B-61E5-479C-8C19-4741FC55E0B6}"/>
    <cellStyle name="Comma 34 7" xfId="4493" xr:uid="{B89A6F7B-F011-412A-B541-0F1C4E00CEA1}"/>
    <cellStyle name="Comma 34 7 2" xfId="12549" xr:uid="{5E5BA0C7-BD01-4B48-948C-E8FF1B761AB9}"/>
    <cellStyle name="Comma 34 7 3" xfId="21586" xr:uid="{887F1B9C-431F-44D8-9B2C-A0D3C783DF08}"/>
    <cellStyle name="Comma 34 8" xfId="14999" xr:uid="{387FD13C-D46B-403D-AF43-BAFA4137E107}"/>
    <cellStyle name="Comma 34 8 2" xfId="24019" xr:uid="{98746CBF-DC47-491C-8496-269B6BBE668E}"/>
    <cellStyle name="Comma 34 9" xfId="15148" xr:uid="{E4600C17-F5CD-47E8-AC6D-E5A76572E99D}"/>
    <cellStyle name="Comma 34 9 2" xfId="26815" xr:uid="{369F2709-683A-4E48-90BD-A6A5FA6EF8FC}"/>
    <cellStyle name="Comma 34 9 3" xfId="24164" xr:uid="{A5B751E6-CBAE-4B10-B679-F347298769BF}"/>
    <cellStyle name="Comma 35" xfId="992" xr:uid="{CA8EAFDA-2198-4202-A8C1-93D7A1AFD5DB}"/>
    <cellStyle name="Comma 35 10" xfId="8813" xr:uid="{32DC22C0-58FA-4C7B-908E-218CD393440C}"/>
    <cellStyle name="Comma 35 11" xfId="17879" xr:uid="{7D383E2A-18E3-46F9-8023-7418A1364B58}"/>
    <cellStyle name="Comma 35 2" xfId="1157" xr:uid="{156BD30A-7AB3-457F-8890-161D33507099}"/>
    <cellStyle name="Comma 35 2 10" xfId="18039" xr:uid="{D65576D4-A8E3-4AAE-88C2-A1227D044CD5}"/>
    <cellStyle name="Comma 35 2 2" xfId="1692" xr:uid="{930B3E90-FD08-413C-B700-22BAF32A1291}"/>
    <cellStyle name="Comma 35 2 2 2" xfId="2006" xr:uid="{B174BA18-82DF-4038-92A6-D9B8FE2F3334}"/>
    <cellStyle name="Comma 35 2 2 2 2" xfId="4097" xr:uid="{F43C216A-8545-4053-B8E1-DC81199BF8D0}"/>
    <cellStyle name="Comma 35 2 2 2 2 2" xfId="8234" xr:uid="{2D2E94BD-B139-4487-BDCB-0375BE3A9738}"/>
    <cellStyle name="Comma 35 2 2 2 2 2 2" xfId="16175" xr:uid="{6B25C78C-483B-4371-AAC9-D10A40B53C15}"/>
    <cellStyle name="Comma 35 2 2 2 2 2 2 2" xfId="25191" xr:uid="{DDFB3068-27EE-41A7-9B40-39FF93B17CF7}"/>
    <cellStyle name="Comma 35 2 2 2 2 2 3" xfId="12077" xr:uid="{EE35D5C2-E2E2-4E26-BF8B-53B9561AFC8C}"/>
    <cellStyle name="Comma 35 2 2 2 2 2 4" xfId="21143" xr:uid="{1C0E0F79-867E-4921-8FAA-38B01AE758F8}"/>
    <cellStyle name="Comma 35 2 2 2 2 3" xfId="5769" xr:uid="{80B4FE9A-8075-4FD2-89BD-CB66B26812D0}"/>
    <cellStyle name="Comma 35 2 2 2 2 3 2" xfId="13987" xr:uid="{23759AAD-2C59-4C6F-9732-427FA4CEC8EA}"/>
    <cellStyle name="Comma 35 2 2 2 2 3 3" xfId="23009" xr:uid="{27EDFA97-98CD-4CC5-B26D-21C72FC74F59}"/>
    <cellStyle name="Comma 35 2 2 2 2 4" xfId="10092" xr:uid="{6B164012-6D5D-4FE0-A6D9-48EA2C0EBFA0}"/>
    <cellStyle name="Comma 35 2 2 2 2 5" xfId="19158" xr:uid="{234434E3-DF98-43AF-A845-213496E2C988}"/>
    <cellStyle name="Comma 35 2 2 2 3" xfId="3388" xr:uid="{705C49FA-B54C-40FB-A7D9-E984C73EDEF0}"/>
    <cellStyle name="Comma 35 2 2 2 3 2" xfId="7590" xr:uid="{F94C6AEE-14EE-4AC4-BAE0-A0CAEF74AFBD}"/>
    <cellStyle name="Comma 35 2 2 2 3 2 2" xfId="15502" xr:uid="{E0290885-02C7-4D76-AA13-0AEF44B96ACD}"/>
    <cellStyle name="Comma 35 2 2 2 3 2 3" xfId="24518" xr:uid="{E779CE23-89DD-42EA-9B01-704A8B6A8B6A}"/>
    <cellStyle name="Comma 35 2 2 2 3 3" xfId="11616" xr:uid="{CC213297-A288-4676-8647-FAF24935DB89}"/>
    <cellStyle name="Comma 35 2 2 2 3 4" xfId="20682" xr:uid="{321AE472-0256-45E1-B984-E9BA5DE72132}"/>
    <cellStyle name="Comma 35 2 2 2 4" xfId="6418" xr:uid="{5033B5B2-19D1-4972-A773-BBD2BD820E46}"/>
    <cellStyle name="Comma 35 2 2 2 4 2" xfId="14696" xr:uid="{4F885C5F-6E37-4FB7-BFAE-86754245C192}"/>
    <cellStyle name="Comma 35 2 2 2 4 2 2" xfId="23718" xr:uid="{9AE40E5A-4E13-439F-8E25-68A7F83336D8}"/>
    <cellStyle name="Comma 35 2 2 2 4 3" xfId="10534" xr:uid="{00DC3FFA-2F35-4B23-A6E9-A6B5315508C4}"/>
    <cellStyle name="Comma 35 2 2 2 4 4" xfId="19600" xr:uid="{648693A7-9CAB-4FF6-BEFD-3D512FB1EF94}"/>
    <cellStyle name="Comma 35 2 2 2 5" xfId="5307" xr:uid="{2BE307A4-C425-4FC2-BB2D-BB0353736BA0}"/>
    <cellStyle name="Comma 35 2 2 2 5 2" xfId="13225" xr:uid="{C18ED27E-FEA0-4D9D-98F7-C497D6017D35}"/>
    <cellStyle name="Comma 35 2 2 2 5 3" xfId="22248" xr:uid="{C6C783C1-6624-46FA-A140-AD1E658E389F}"/>
    <cellStyle name="Comma 35 2 2 2 6" xfId="16896" xr:uid="{E11C4DEF-A785-4D44-81CB-92AE8374460E}"/>
    <cellStyle name="Comma 35 2 2 2 6 2" xfId="25915" xr:uid="{B9806FD3-4B5D-4201-8446-532B30487DCA}"/>
    <cellStyle name="Comma 35 2 2 2 7" xfId="9631" xr:uid="{612E8AD0-34F6-4ABA-9047-0C8F84787E68}"/>
    <cellStyle name="Comma 35 2 2 2 8" xfId="18697" xr:uid="{8B2129C5-9148-4BA9-88FB-88A441DE5CC7}"/>
    <cellStyle name="Comma 35 2 2 3" xfId="3911" xr:uid="{EAD71B99-7C75-456E-A11F-EE144CF5EFF1}"/>
    <cellStyle name="Comma 35 2 2 3 2" xfId="8049" xr:uid="{A3102CF9-AD6E-4495-873D-FEBCD819A601}"/>
    <cellStyle name="Comma 35 2 2 3 2 2" xfId="15990" xr:uid="{7363082B-8CDA-41A5-A883-29DC19992E2B}"/>
    <cellStyle name="Comma 35 2 2 3 2 2 2" xfId="25006" xr:uid="{07EE5041-4107-432E-83FD-1BFE36969581}"/>
    <cellStyle name="Comma 35 2 2 3 2 3" xfId="11956" xr:uid="{4446F835-6147-42A4-AD6E-5B2E7A46CA33}"/>
    <cellStyle name="Comma 35 2 2 3 2 4" xfId="21022" xr:uid="{1B4C8055-20DC-4C93-A423-76A77C92A774}"/>
    <cellStyle name="Comma 35 2 2 3 3" xfId="5648" xr:uid="{C8E961C2-A17D-4AFF-A3BE-E198B4493778}"/>
    <cellStyle name="Comma 35 2 2 3 3 2" xfId="13802" xr:uid="{D304E865-A310-4C70-BDDE-1D7A268530AD}"/>
    <cellStyle name="Comma 35 2 2 3 3 3" xfId="22824" xr:uid="{C8CE73EC-D234-4338-8CFC-D121DA10F7C3}"/>
    <cellStyle name="Comma 35 2 2 3 4" xfId="9971" xr:uid="{E5D0E927-778D-46B8-95EB-BC73A83CE25C}"/>
    <cellStyle name="Comma 35 2 2 3 5" xfId="19037" xr:uid="{D8AC09BB-A46D-4B62-829F-B154D419E3B2}"/>
    <cellStyle name="Comma 35 2 2 4" xfId="3162" xr:uid="{B6B1B301-ACE6-49D6-A08B-9206F60F9A3E}"/>
    <cellStyle name="Comma 35 2 2 4 2" xfId="7364" xr:uid="{D9E411BF-3EF2-42AB-BA73-A318F14AA29E}"/>
    <cellStyle name="Comma 35 2 2 4 2 2" xfId="15330" xr:uid="{5AEA374A-36D7-4570-967A-5364759D0FE4}"/>
    <cellStyle name="Comma 35 2 2 4 2 3" xfId="24348" xr:uid="{32D9A87D-8441-4BA0-8263-1A9946E2C054}"/>
    <cellStyle name="Comma 35 2 2 4 3" xfId="11390" xr:uid="{E6E1FF58-BE0F-4749-A4B9-2C994BED3E11}"/>
    <cellStyle name="Comma 35 2 2 4 4" xfId="20456" xr:uid="{E39135A7-145B-417A-885A-DA65784400FD}"/>
    <cellStyle name="Comma 35 2 2 5" xfId="6231" xr:uid="{6B2AD219-836F-49B0-8A40-E5D0D035F2D6}"/>
    <cellStyle name="Comma 35 2 2 5 2" xfId="14511" xr:uid="{35DA6252-C512-4339-9A6D-3D4B325E1924}"/>
    <cellStyle name="Comma 35 2 2 5 2 2" xfId="23533" xr:uid="{B3CEC9A1-4CB8-42E4-9838-58259DC08EA5}"/>
    <cellStyle name="Comma 35 2 2 5 3" xfId="10413" xr:uid="{C1B2D559-4DBB-4806-BDAB-74CF6CBDAE3E}"/>
    <cellStyle name="Comma 35 2 2 5 4" xfId="19479" xr:uid="{6F8598C2-BDDE-4BB5-98B3-14DE9A1D2F9B}"/>
    <cellStyle name="Comma 35 2 2 6" xfId="5081" xr:uid="{C9C53D36-0AEA-4421-8D14-2776170A69F4}"/>
    <cellStyle name="Comma 35 2 2 6 2" xfId="12979" xr:uid="{F832BED4-4D76-4B3E-9BDF-B5D84AFEB2F3}"/>
    <cellStyle name="Comma 35 2 2 6 3" xfId="22006" xr:uid="{0F31A88C-F1BD-42C9-94B2-EE4B05039AA6}"/>
    <cellStyle name="Comma 35 2 2 7" xfId="16668" xr:uid="{011064EE-30C9-4CAD-A1F5-21E8A9439F83}"/>
    <cellStyle name="Comma 35 2 2 7 2" xfId="25689" xr:uid="{5296D00E-6C96-4D50-8C82-D08E47BEBBC5}"/>
    <cellStyle name="Comma 35 2 2 8" xfId="9405" xr:uid="{B6964B80-9099-4C48-AEF0-3A45FA26AB91}"/>
    <cellStyle name="Comma 35 2 2 9" xfId="18471" xr:uid="{80E51299-C963-40A5-8B9E-71896A3D21F0}"/>
    <cellStyle name="Comma 35 2 3" xfId="3754" xr:uid="{EED9DE18-85B9-4C76-9BAD-46E35B4FF364}"/>
    <cellStyle name="Comma 35 2 3 2" xfId="7894" xr:uid="{294FBAFE-FE8B-4ED3-ABDA-B60813ABA170}"/>
    <cellStyle name="Comma 35 2 3 2 2" xfId="15834" xr:uid="{0B215D51-54AD-4562-A840-A013760908A0}"/>
    <cellStyle name="Comma 35 2 3 2 2 2" xfId="24850" xr:uid="{804D1B42-6716-4673-AB44-F83A2A2F442C}"/>
    <cellStyle name="Comma 35 2 3 2 3" xfId="11844" xr:uid="{778CE646-A825-4D65-8E9E-38B6D295BE16}"/>
    <cellStyle name="Comma 35 2 3 2 4" xfId="20910" xr:uid="{0B154FAE-69FC-4C54-BD77-BF85BDFFDFFF}"/>
    <cellStyle name="Comma 35 2 3 3" xfId="5536" xr:uid="{2527E387-6A74-4F8C-9E22-AEA70DA72E25}"/>
    <cellStyle name="Comma 35 2 3 3 2" xfId="13646" xr:uid="{9F28B705-B032-40FC-B72D-333262B3A48F}"/>
    <cellStyle name="Comma 35 2 3 3 3" xfId="22668" xr:uid="{B612577E-3CD1-49A9-A580-1298F2AFCE71}"/>
    <cellStyle name="Comma 35 2 3 4" xfId="9859" xr:uid="{00A2BD62-0152-43B3-8316-5BF44F9BAD91}"/>
    <cellStyle name="Comma 35 2 3 5" xfId="18925" xr:uid="{A8030709-4573-41E9-87E3-09424B283713}"/>
    <cellStyle name="Comma 35 2 4" xfId="2730" xr:uid="{AE65CE74-BA40-4E54-99E8-AC5A47C589F1}"/>
    <cellStyle name="Comma 35 2 4 2" xfId="6932" xr:uid="{6C195C92-42F1-4E9F-803C-DDF55BC9E005}"/>
    <cellStyle name="Comma 35 2 4 2 2" xfId="15069" xr:uid="{7803CD26-0088-4E42-A109-E18F1EE8B2D7}"/>
    <cellStyle name="Comma 35 2 4 2 3" xfId="24087" xr:uid="{4FF5B5F4-E124-48AC-8D83-D201F8BEA75F}"/>
    <cellStyle name="Comma 35 2 4 3" xfId="10958" xr:uid="{7F7512BC-65D4-4289-8387-8EC79A0C3522}"/>
    <cellStyle name="Comma 35 2 4 4" xfId="20024" xr:uid="{7607DCCE-ECD4-4DC5-AD42-527AE9DF3B83}"/>
    <cellStyle name="Comma 35 2 5" xfId="6073" xr:uid="{99662155-7F0D-4CC5-B95F-335128152131}"/>
    <cellStyle name="Comma 35 2 5 2" xfId="14355" xr:uid="{FE2460AF-0DDD-4769-B0BE-F6FD046A75C4}"/>
    <cellStyle name="Comma 35 2 5 2 2" xfId="23377" xr:uid="{E2F4C8D5-DAB6-4B39-B85D-54B6E5B367C3}"/>
    <cellStyle name="Comma 35 2 5 3" xfId="10301" xr:uid="{268D56C3-CEB3-4CC7-B17F-E82F766E60D2}"/>
    <cellStyle name="Comma 35 2 5 4" xfId="19367" xr:uid="{D6BDB274-70E6-43C1-9EF2-D98416CC4F0D}"/>
    <cellStyle name="Comma 35 2 6" xfId="4649" xr:uid="{5EF1DFB7-606A-4D3A-9A33-0F0F717A8C32}"/>
    <cellStyle name="Comma 35 2 6 2" xfId="12647" xr:uid="{CEB42600-99FC-4BC8-82A8-267014764089}"/>
    <cellStyle name="Comma 35 2 6 3" xfId="21683" xr:uid="{28CF3A3C-28F7-4C61-B815-BBDED70FD976}"/>
    <cellStyle name="Comma 35 2 7" xfId="13005" xr:uid="{21A71D55-4B05-4110-8516-03285D433405}"/>
    <cellStyle name="Comma 35 2 7 2" xfId="22032" xr:uid="{18B8501A-0AE9-40B0-982B-EC606DDB92C2}"/>
    <cellStyle name="Comma 35 2 8" xfId="12643" xr:uid="{80D3B15F-1C8C-40E4-AF2C-1E30A1DB6D7D}"/>
    <cellStyle name="Comma 35 2 8 2" xfId="26554" xr:uid="{136AF165-72BA-4ACB-9392-2036A14A9B56}"/>
    <cellStyle name="Comma 35 2 8 3" xfId="21679" xr:uid="{672A8996-F6DF-41C6-9127-91F542107819}"/>
    <cellStyle name="Comma 35 2 9" xfId="8973" xr:uid="{0D0DEB88-67BD-41CF-85D3-C793B757C558}"/>
    <cellStyle name="Comma 35 3" xfId="1529" xr:uid="{0C0B2AA7-25AA-41F9-9A36-E92DB262CE0C}"/>
    <cellStyle name="Comma 35 3 2" xfId="1959" xr:uid="{A0E6DB92-FA1F-4FA2-90FB-66FC78766266}"/>
    <cellStyle name="Comma 35 3 2 2" xfId="4050" xr:uid="{2FC1EB26-9B94-443E-B40E-9F728EA1404B}"/>
    <cellStyle name="Comma 35 3 2 2 2" xfId="8187" xr:uid="{35997A4A-75DC-4C76-A5BC-E962057F4932}"/>
    <cellStyle name="Comma 35 3 2 2 2 2" xfId="16128" xr:uid="{B55DDE3E-1F6C-46AB-9258-878186BAA6B2}"/>
    <cellStyle name="Comma 35 3 2 2 2 2 2" xfId="25144" xr:uid="{8BF64D10-71A3-4EB1-BA7C-D294FB088223}"/>
    <cellStyle name="Comma 35 3 2 2 2 3" xfId="12032" xr:uid="{0E05EA50-33BE-462C-A8C1-E418B16BE2C7}"/>
    <cellStyle name="Comma 35 3 2 2 2 4" xfId="21098" xr:uid="{1ECD722C-F1A7-4EDE-9C91-D66F6E9BCEE6}"/>
    <cellStyle name="Comma 35 3 2 2 3" xfId="5724" xr:uid="{009C1CC6-658B-4252-BA38-46A7E6788C2D}"/>
    <cellStyle name="Comma 35 3 2 2 3 2" xfId="13940" xr:uid="{B32BA6D1-B402-49DE-AADB-FE810E2831F1}"/>
    <cellStyle name="Comma 35 3 2 2 3 3" xfId="22962" xr:uid="{4C63BB28-805B-49C6-A1C1-C12B425D2CB8}"/>
    <cellStyle name="Comma 35 3 2 2 4" xfId="10047" xr:uid="{D828AC3A-3641-4475-9310-7402B65BE762}"/>
    <cellStyle name="Comma 35 3 2 2 5" xfId="19113" xr:uid="{FCB02B18-F8D2-48CB-8FB1-052BE784EFB8}"/>
    <cellStyle name="Comma 35 3 2 3" xfId="3343" xr:uid="{F7885300-DADD-4ECF-8A03-3535C3B5A77D}"/>
    <cellStyle name="Comma 35 3 2 3 2" xfId="7545" xr:uid="{ED63CEC9-28A2-49B6-B62D-942ED7FEBFB0}"/>
    <cellStyle name="Comma 35 3 2 3 2 2" xfId="15457" xr:uid="{AD5EDA94-7FFB-4F1D-8D81-1E58C11516A0}"/>
    <cellStyle name="Comma 35 3 2 3 2 3" xfId="24473" xr:uid="{E735BF57-9973-4AF3-99D8-10AF42FAB95A}"/>
    <cellStyle name="Comma 35 3 2 3 3" xfId="11571" xr:uid="{E3382F0F-3170-4A24-B132-97DE61DC1308}"/>
    <cellStyle name="Comma 35 3 2 3 4" xfId="20637" xr:uid="{7A33142A-1770-4B5B-8BAD-6B4DB1E10257}"/>
    <cellStyle name="Comma 35 3 2 4" xfId="6371" xr:uid="{3AAD2682-87A5-4926-ADC0-B0B9A0420C26}"/>
    <cellStyle name="Comma 35 3 2 4 2" xfId="14649" xr:uid="{D54CF3A0-EE0F-44FA-B9EA-1217F9E21736}"/>
    <cellStyle name="Comma 35 3 2 4 2 2" xfId="23671" xr:uid="{C56E49AC-3A9A-4F49-98AF-02EAFF041E87}"/>
    <cellStyle name="Comma 35 3 2 4 3" xfId="10489" xr:uid="{D806930A-D5B4-40E9-B1AF-0159B89E6BE3}"/>
    <cellStyle name="Comma 35 3 2 4 4" xfId="19555" xr:uid="{511F2CB8-DD11-4AD9-B9D1-38B589B95817}"/>
    <cellStyle name="Comma 35 3 2 5" xfId="5262" xr:uid="{9598AEF4-00F2-42BB-AC09-5115A36020DC}"/>
    <cellStyle name="Comma 35 3 2 5 2" xfId="13178" xr:uid="{2BA62EA4-FEB9-4253-878C-2AED03C49299}"/>
    <cellStyle name="Comma 35 3 2 5 3" xfId="22201" xr:uid="{6E3F3AC1-C000-4EC9-96D0-ADB8F9ACF849}"/>
    <cellStyle name="Comma 35 3 2 6" xfId="16851" xr:uid="{31CCB7F0-5F4E-46B1-8D9B-8B01FD30651A}"/>
    <cellStyle name="Comma 35 3 2 6 2" xfId="25870" xr:uid="{BBF596BC-A021-4428-8101-BA3AD788ED4D}"/>
    <cellStyle name="Comma 35 3 2 7" xfId="9586" xr:uid="{1A9B72B3-47B0-41A0-AC07-48D53599B676}"/>
    <cellStyle name="Comma 35 3 2 8" xfId="18652" xr:uid="{3B411C78-ABDA-4990-9883-DF3AD06A6321}"/>
    <cellStyle name="Comma 35 3 3" xfId="3865" xr:uid="{5B7229C1-23EC-4BD6-8DBC-7EC0DE53E001}"/>
    <cellStyle name="Comma 35 3 3 2" xfId="8003" xr:uid="{0BD2DB2D-836C-4EE6-A2D6-1D0AF34C239A}"/>
    <cellStyle name="Comma 35 3 3 2 2" xfId="15944" xr:uid="{19EF31D9-6C3A-46F2-8330-DEFEF96D49DE}"/>
    <cellStyle name="Comma 35 3 3 2 2 2" xfId="24960" xr:uid="{CF4DF8AA-7EFF-483C-A829-669CBBB81E09}"/>
    <cellStyle name="Comma 35 3 3 2 3" xfId="11911" xr:uid="{8036C083-D464-479A-89CF-B3C9E0D0C010}"/>
    <cellStyle name="Comma 35 3 3 2 4" xfId="20977" xr:uid="{572B1D77-0097-41CC-B132-724D96BCFEFD}"/>
    <cellStyle name="Comma 35 3 3 3" xfId="5603" xr:uid="{A0061335-9AA8-4044-A4BD-BB493196D6CF}"/>
    <cellStyle name="Comma 35 3 3 3 2" xfId="13756" xr:uid="{8C4122D2-D263-45FA-AB15-8923A606CEBC}"/>
    <cellStyle name="Comma 35 3 3 3 3" xfId="22778" xr:uid="{666E14B2-D045-4F05-9194-EF3D06A9B199}"/>
    <cellStyle name="Comma 35 3 3 4" xfId="9926" xr:uid="{1354ACC3-D95F-44AC-8A1B-3D6C9C19EDD7}"/>
    <cellStyle name="Comma 35 3 3 5" xfId="18992" xr:uid="{020470E7-7B1D-43A0-865A-33BAA19C5063}"/>
    <cellStyle name="Comma 35 3 4" xfId="3000" xr:uid="{465F5683-9C09-42BC-9241-8587FF6452EA}"/>
    <cellStyle name="Comma 35 3 4 2" xfId="7202" xr:uid="{BCC163F1-ED62-4E16-83B4-7B421A8EF100}"/>
    <cellStyle name="Comma 35 3 4 2 2" xfId="15230" xr:uid="{28FC3A9B-5016-49C3-B1F0-1045000F0C72}"/>
    <cellStyle name="Comma 35 3 4 2 3" xfId="24248" xr:uid="{2A2AE248-0308-4233-8567-D3CEDA6AF73B}"/>
    <cellStyle name="Comma 35 3 4 3" xfId="11228" xr:uid="{85A823C6-F66C-488C-943B-08338DC28A96}"/>
    <cellStyle name="Comma 35 3 4 4" xfId="20294" xr:uid="{0B172B56-7ABC-4297-8F2F-C84195866F71}"/>
    <cellStyle name="Comma 35 3 5" xfId="6184" xr:uid="{BD56677C-2065-467C-B9CB-82B7B4D757A9}"/>
    <cellStyle name="Comma 35 3 5 2" xfId="14465" xr:uid="{4926C1A4-4D6B-44D3-8AE2-B27D9875D95F}"/>
    <cellStyle name="Comma 35 3 5 2 2" xfId="23487" xr:uid="{C8F8E66D-0E58-4BCF-83E5-05701779C772}"/>
    <cellStyle name="Comma 35 3 5 3" xfId="10368" xr:uid="{C61E157F-9F91-4BE8-808D-A8572BF5D78A}"/>
    <cellStyle name="Comma 35 3 5 4" xfId="19434" xr:uid="{ADF84242-5883-413C-91B7-D729EB8B6F77}"/>
    <cellStyle name="Comma 35 3 6" xfId="4919" xr:uid="{8E6C0030-EE2B-4802-A694-79B3DAD2BBF9}"/>
    <cellStyle name="Comma 35 3 6 2" xfId="12878" xr:uid="{6CF207D6-07F8-4CEE-88E0-2C41ADCD511C}"/>
    <cellStyle name="Comma 35 3 6 3" xfId="21909" xr:uid="{6EE6B5B1-11CF-44A7-9759-703674525BF8}"/>
    <cellStyle name="Comma 35 3 7" xfId="16506" xr:uid="{C175E37E-C30C-49FF-873E-0D7CE97623F4}"/>
    <cellStyle name="Comma 35 3 7 2" xfId="25527" xr:uid="{459C1A1E-F5D0-43BE-8AD0-5B55853B2AB9}"/>
    <cellStyle name="Comma 35 3 8" xfId="9243" xr:uid="{D18C5BCD-3901-4617-BA41-16CB1B4E60FB}"/>
    <cellStyle name="Comma 35 3 9" xfId="18309" xr:uid="{1F516B64-8B6B-4947-A8C8-D8AB4BA1D1C3}"/>
    <cellStyle name="Comma 35 4" xfId="3708" xr:uid="{8D68BD7D-97C5-48CA-9DFF-5E4D73E87887}"/>
    <cellStyle name="Comma 35 4 2" xfId="7848" xr:uid="{CDD10FBF-DD55-448B-B69C-AC74BC5C7ABF}"/>
    <cellStyle name="Comma 35 4 2 2" xfId="15788" xr:uid="{121B6916-BBAE-44BA-B1F8-037FE2751A85}"/>
    <cellStyle name="Comma 35 4 2 2 2" xfId="24804" xr:uid="{184B5A50-C51A-474C-A24B-5B2C85C4D269}"/>
    <cellStyle name="Comma 35 4 2 3" xfId="11799" xr:uid="{150A8D37-86A6-4AC5-A198-8FF4AC86B19F}"/>
    <cellStyle name="Comma 35 4 2 4" xfId="20865" xr:uid="{820FCEC9-E95F-4D6D-8C75-0F811E9C4B99}"/>
    <cellStyle name="Comma 35 4 3" xfId="5491" xr:uid="{DE3F629A-1CC0-4B6A-892C-0E74136D4AF6}"/>
    <cellStyle name="Comma 35 4 3 2" xfId="13600" xr:uid="{89CDEB8D-9A60-4E46-AC13-21C84B3DAECE}"/>
    <cellStyle name="Comma 35 4 3 3" xfId="22622" xr:uid="{A594EAC4-F53C-421C-B0B3-EB677EB81438}"/>
    <cellStyle name="Comma 35 4 4" xfId="9814" xr:uid="{B687389F-F275-4BC6-8D26-01D7BC5C87C8}"/>
    <cellStyle name="Comma 35 4 5" xfId="18880" xr:uid="{9FD2360E-D41B-4D40-9797-7EEC314797FE}"/>
    <cellStyle name="Comma 35 5" xfId="2570" xr:uid="{CB6E0557-5348-47D1-A574-45EF106ED48A}"/>
    <cellStyle name="Comma 35 5 2" xfId="6772" xr:uid="{E9A0AD22-33F9-4B95-ACAB-DE098CE7398A}"/>
    <cellStyle name="Comma 35 5 2 2" xfId="14969" xr:uid="{31D6F2C7-B873-43A7-A8B4-E7B9AA1D3FCD}"/>
    <cellStyle name="Comma 35 5 2 3" xfId="23990" xr:uid="{D66691BE-85CD-431F-A390-D0D89A7B7308}"/>
    <cellStyle name="Comma 35 5 3" xfId="10798" xr:uid="{615F3CD4-5F71-4E33-B47B-AD73C4C16FCE}"/>
    <cellStyle name="Comma 35 5 4" xfId="19864" xr:uid="{69B75F45-2F61-4F2E-A1B4-DB2B71AEA2F2}"/>
    <cellStyle name="Comma 35 6" xfId="6027" xr:uid="{3B17744E-72CE-491A-B8C0-8A4478D5B32E}"/>
    <cellStyle name="Comma 35 6 2" xfId="14309" xr:uid="{91A099C4-91F1-4F51-BAC4-38310CAFB3F8}"/>
    <cellStyle name="Comma 35 6 2 2" xfId="23331" xr:uid="{54B3DFE8-70F7-44AC-9BBD-E855032C3BBC}"/>
    <cellStyle name="Comma 35 6 3" xfId="10256" xr:uid="{D552EDAE-3E20-4F5B-A406-E315F6482A35}"/>
    <cellStyle name="Comma 35 6 4" xfId="19322" xr:uid="{93AFAAE1-BF73-4D95-87BC-BCF834F14304}"/>
    <cellStyle name="Comma 35 7" xfId="4489" xr:uid="{9234EC1F-97CC-4DAD-B230-FB59AF87CC91}"/>
    <cellStyle name="Comma 35 7 2" xfId="12547" xr:uid="{4FEF843D-63A2-48C5-9C8B-4202EEA63A08}"/>
    <cellStyle name="Comma 35 7 3" xfId="21584" xr:uid="{38C55BBA-F63F-46A3-AD6A-74551A148F6A}"/>
    <cellStyle name="Comma 35 8" xfId="15088" xr:uid="{593329B6-05A5-482C-8648-69DFDF3906B3}"/>
    <cellStyle name="Comma 35 8 2" xfId="24107" xr:uid="{073E15A6-0021-408A-9277-7F2DABF5E4ED}"/>
    <cellStyle name="Comma 35 9" xfId="13075" xr:uid="{74F4E5AD-970C-40E9-88CB-E4F09CA7A046}"/>
    <cellStyle name="Comma 35 9 2" xfId="26409" xr:uid="{3FB869A1-545A-4E20-BA4E-4E9423654E7B}"/>
    <cellStyle name="Comma 35 9 3" xfId="22099" xr:uid="{3AC90D18-FAC1-4C44-A5D7-63E0A72AF06F}"/>
    <cellStyle name="Comma 36" xfId="987" xr:uid="{5D28D221-94B3-43D6-97E9-C6631A0B5CA6}"/>
    <cellStyle name="Comma 36 10" xfId="8808" xr:uid="{C89F05B8-EC33-4369-8C5A-95BB08AB290D}"/>
    <cellStyle name="Comma 36 11" xfId="17874" xr:uid="{02ADD7DD-23FD-4E1F-A5F5-32B2D3A6E255}"/>
    <cellStyle name="Comma 36 2" xfId="1152" xr:uid="{D93E92A3-2852-4ED7-B202-EC5512E0AB31}"/>
    <cellStyle name="Comma 36 2 10" xfId="18034" xr:uid="{4106A826-07EB-48C8-B814-81301360F65A}"/>
    <cellStyle name="Comma 36 2 2" xfId="1687" xr:uid="{1E594066-5ECF-4F6C-A10E-E51F515021E9}"/>
    <cellStyle name="Comma 36 2 2 2" xfId="2003" xr:uid="{B062440F-0C51-4044-8336-37F844B8B804}"/>
    <cellStyle name="Comma 36 2 2 2 2" xfId="4094" xr:uid="{E1A0866B-A0A5-47DC-AE96-87F5D4A446DA}"/>
    <cellStyle name="Comma 36 2 2 2 2 2" xfId="8231" xr:uid="{8D862040-93EE-494C-8001-62BECEAF4454}"/>
    <cellStyle name="Comma 36 2 2 2 2 2 2" xfId="16172" xr:uid="{2B34E1E3-4EFC-454E-A981-6547A74CA757}"/>
    <cellStyle name="Comma 36 2 2 2 2 2 2 2" xfId="25188" xr:uid="{6C977C96-40CC-46F1-BDA5-D0FF2FD4D7EA}"/>
    <cellStyle name="Comma 36 2 2 2 2 2 3" xfId="12074" xr:uid="{C7C3C6C8-3AC8-43B3-B4FF-A299E8E01D2A}"/>
    <cellStyle name="Comma 36 2 2 2 2 2 4" xfId="21140" xr:uid="{FA03BAF4-20AB-4A09-AEA3-626847DBA8CE}"/>
    <cellStyle name="Comma 36 2 2 2 2 3" xfId="5766" xr:uid="{319AF9D0-B571-4C0D-AFF3-5FC07F11DBA9}"/>
    <cellStyle name="Comma 36 2 2 2 2 3 2" xfId="13984" xr:uid="{BFBC81A3-B873-48AA-9121-F2ABB16C1B27}"/>
    <cellStyle name="Comma 36 2 2 2 2 3 3" xfId="23006" xr:uid="{9958CCDE-D370-4A26-8DE3-16B144885104}"/>
    <cellStyle name="Comma 36 2 2 2 2 4" xfId="10089" xr:uid="{35A75551-8006-4BBC-BBC6-6526EF59403C}"/>
    <cellStyle name="Comma 36 2 2 2 2 5" xfId="19155" xr:uid="{961E667F-A35F-44E5-B0E6-1C88D950E033}"/>
    <cellStyle name="Comma 36 2 2 2 3" xfId="3385" xr:uid="{7FE1A4ED-E996-4135-B28D-7AD0FE41C00E}"/>
    <cellStyle name="Comma 36 2 2 2 3 2" xfId="7587" xr:uid="{FEB06AB7-13FE-4CCA-918C-B5E8BDF9D3F6}"/>
    <cellStyle name="Comma 36 2 2 2 3 2 2" xfId="15499" xr:uid="{43446280-CB94-40E8-90D6-81634D4EF982}"/>
    <cellStyle name="Comma 36 2 2 2 3 2 3" xfId="24515" xr:uid="{C45F39B3-0070-47F0-A737-7D3EBC6DB236}"/>
    <cellStyle name="Comma 36 2 2 2 3 3" xfId="11613" xr:uid="{DA26F74D-84CF-4737-BCB2-2BD83A225698}"/>
    <cellStyle name="Comma 36 2 2 2 3 4" xfId="20679" xr:uid="{DE525467-EC28-42D1-9DD0-167E25232038}"/>
    <cellStyle name="Comma 36 2 2 2 4" xfId="6415" xr:uid="{F28C4488-3708-4C28-85DE-36DC6E57FDB4}"/>
    <cellStyle name="Comma 36 2 2 2 4 2" xfId="14693" xr:uid="{C3F72F12-3DBF-4E96-93A8-97222BB117E7}"/>
    <cellStyle name="Comma 36 2 2 2 4 2 2" xfId="23715" xr:uid="{412CC4F3-137E-44EB-88B4-82096AA84D62}"/>
    <cellStyle name="Comma 36 2 2 2 4 3" xfId="10531" xr:uid="{1816B90A-E8BA-4D2C-AD62-D8B1BE20C58D}"/>
    <cellStyle name="Comma 36 2 2 2 4 4" xfId="19597" xr:uid="{AD4E0ECC-77BE-415B-887B-84DC1500E228}"/>
    <cellStyle name="Comma 36 2 2 2 5" xfId="5304" xr:uid="{0DA2E0AD-C363-43AC-AB77-736757B19201}"/>
    <cellStyle name="Comma 36 2 2 2 5 2" xfId="13222" xr:uid="{A9669604-AA2C-4DAF-B4D0-35AA9DBF769E}"/>
    <cellStyle name="Comma 36 2 2 2 5 3" xfId="22245" xr:uid="{2AEB84CF-3BB4-4A22-9BA0-CDC892EFDD25}"/>
    <cellStyle name="Comma 36 2 2 2 6" xfId="16893" xr:uid="{ED58A300-9CF0-4A11-8EAF-8889A158859A}"/>
    <cellStyle name="Comma 36 2 2 2 6 2" xfId="25912" xr:uid="{BD69B978-C521-41BE-8DB6-FF12227C1815}"/>
    <cellStyle name="Comma 36 2 2 2 7" xfId="9628" xr:uid="{C927C283-90E2-4928-BDF3-C23E942BB580}"/>
    <cellStyle name="Comma 36 2 2 2 8" xfId="18694" xr:uid="{D3C11923-8AB9-4187-92EA-1B0269B681EE}"/>
    <cellStyle name="Comma 36 2 2 3" xfId="3908" xr:uid="{B4B178A8-963C-4A4B-B8D9-36176402E797}"/>
    <cellStyle name="Comma 36 2 2 3 2" xfId="8046" xr:uid="{A7BE3E3B-D5B8-4326-9EF9-E0E360B4F968}"/>
    <cellStyle name="Comma 36 2 2 3 2 2" xfId="15987" xr:uid="{5BCC2CCF-6C70-4487-9E7B-3AF908BF2877}"/>
    <cellStyle name="Comma 36 2 2 3 2 2 2" xfId="25003" xr:uid="{23AE8600-C412-4EC3-BEDC-D441B7A5C2D7}"/>
    <cellStyle name="Comma 36 2 2 3 2 3" xfId="11953" xr:uid="{0C77A631-5450-47F0-B1D6-0D5B317BC24B}"/>
    <cellStyle name="Comma 36 2 2 3 2 4" xfId="21019" xr:uid="{3131A2F0-DFA7-4E20-9C5D-E96F0C94E3BA}"/>
    <cellStyle name="Comma 36 2 2 3 3" xfId="5645" xr:uid="{696C299A-6A0F-488D-A217-748108C76577}"/>
    <cellStyle name="Comma 36 2 2 3 3 2" xfId="13799" xr:uid="{C8A8DB06-36AF-4B82-9E62-0500BF470E10}"/>
    <cellStyle name="Comma 36 2 2 3 3 3" xfId="22821" xr:uid="{54F6561B-8ACC-4A1C-96E5-47FBD1704236}"/>
    <cellStyle name="Comma 36 2 2 3 4" xfId="9968" xr:uid="{12E852BF-3C0E-44F8-B721-E0BDE7A9312E}"/>
    <cellStyle name="Comma 36 2 2 3 5" xfId="19034" xr:uid="{46AEF185-45EF-403F-AA6F-2BAB977B7798}"/>
    <cellStyle name="Comma 36 2 2 4" xfId="3157" xr:uid="{2ECA80C4-9F07-4D01-B384-5AD6BF7AF915}"/>
    <cellStyle name="Comma 36 2 2 4 2" xfId="7359" xr:uid="{E9644607-34A5-494E-B88A-43ECE0390CE2}"/>
    <cellStyle name="Comma 36 2 2 4 2 2" xfId="15327" xr:uid="{5370ED54-4616-4FF8-99B4-08B59F8D6D4A}"/>
    <cellStyle name="Comma 36 2 2 4 2 3" xfId="24345" xr:uid="{96C8E3E5-198A-4A68-BB6E-CA224CACAF96}"/>
    <cellStyle name="Comma 36 2 2 4 3" xfId="11385" xr:uid="{F61B5C98-5B89-4C66-91A3-CD67970D3CEB}"/>
    <cellStyle name="Comma 36 2 2 4 4" xfId="20451" xr:uid="{6BA3ECE3-F979-4463-A881-40636E6F2118}"/>
    <cellStyle name="Comma 36 2 2 5" xfId="6228" xr:uid="{A6980B28-F6D7-4CE2-8B31-7D5EC70CEB49}"/>
    <cellStyle name="Comma 36 2 2 5 2" xfId="14508" xr:uid="{DA238C49-A9B0-4D4C-A559-9A27ACB7B8A1}"/>
    <cellStyle name="Comma 36 2 2 5 2 2" xfId="23530" xr:uid="{A807C9CB-47B4-436F-AA54-E7FDC889B8AE}"/>
    <cellStyle name="Comma 36 2 2 5 3" xfId="10410" xr:uid="{6842D04D-3CF8-4111-B1F7-2BD46837507A}"/>
    <cellStyle name="Comma 36 2 2 5 4" xfId="19476" xr:uid="{DA51E384-0AEC-4D8B-AE63-D3C1A5448FE9}"/>
    <cellStyle name="Comma 36 2 2 6" xfId="5076" xr:uid="{2671CCD9-A74B-44B5-B3E8-642A5B6742C8}"/>
    <cellStyle name="Comma 36 2 2 6 2" xfId="12976" xr:uid="{11857FDB-AEE0-4A72-9D86-74135B1BE032}"/>
    <cellStyle name="Comma 36 2 2 6 3" xfId="22003" xr:uid="{2731D7DE-78C8-40B1-B9F0-A7D59AEDE603}"/>
    <cellStyle name="Comma 36 2 2 7" xfId="16663" xr:uid="{6E375D01-488C-4843-AD37-579B5A6C74E9}"/>
    <cellStyle name="Comma 36 2 2 7 2" xfId="25684" xr:uid="{F7DA77C6-1B7F-4E77-ABAF-A5EB8A7A9277}"/>
    <cellStyle name="Comma 36 2 2 8" xfId="9400" xr:uid="{0F0B7CC9-9112-4002-9D84-79D65222C990}"/>
    <cellStyle name="Comma 36 2 2 9" xfId="18466" xr:uid="{EE83F39F-1ED5-4900-9237-8EE54C09C1CB}"/>
    <cellStyle name="Comma 36 2 3" xfId="3751" xr:uid="{3FDDCD60-DAD0-475D-BEE2-C97269EBCE44}"/>
    <cellStyle name="Comma 36 2 3 2" xfId="7891" xr:uid="{7E112203-4BEB-403C-ACE4-4BE865D9722B}"/>
    <cellStyle name="Comma 36 2 3 2 2" xfId="15831" xr:uid="{83B3C205-F87E-4770-9F23-CB7CBB045BC2}"/>
    <cellStyle name="Comma 36 2 3 2 2 2" xfId="24847" xr:uid="{509B63EF-96F3-4DC4-8E16-23750F01B631}"/>
    <cellStyle name="Comma 36 2 3 2 3" xfId="11841" xr:uid="{D3269A84-1B38-4939-902A-97BE531AC625}"/>
    <cellStyle name="Comma 36 2 3 2 4" xfId="20907" xr:uid="{57725FFC-54FB-4F3B-9BDF-78C95B777BC1}"/>
    <cellStyle name="Comma 36 2 3 3" xfId="5533" xr:uid="{00CBA8E6-587E-4E81-8A2A-7A4A26B440C9}"/>
    <cellStyle name="Comma 36 2 3 3 2" xfId="13643" xr:uid="{B637B213-2D36-4CA2-A69A-B699FB7F9FE1}"/>
    <cellStyle name="Comma 36 2 3 3 3" xfId="22665" xr:uid="{6EBE3453-0549-4DF1-AC80-93D8951FC6BE}"/>
    <cellStyle name="Comma 36 2 3 4" xfId="9856" xr:uid="{20D8A28B-C295-45A6-98BC-BB61F671A24A}"/>
    <cellStyle name="Comma 36 2 3 5" xfId="18922" xr:uid="{967C069A-E28B-4BE6-B73B-20AFF6234D13}"/>
    <cellStyle name="Comma 36 2 4" xfId="2725" xr:uid="{F3DFD4BE-BEF8-491E-B368-F73E8BAF8B78}"/>
    <cellStyle name="Comma 36 2 4 2" xfId="6927" xr:uid="{3963A7CE-86F7-4D00-91DD-A9841172AAE0}"/>
    <cellStyle name="Comma 36 2 4 2 2" xfId="15066" xr:uid="{C3A8140F-7C21-4B19-A3FF-F214ECC73F02}"/>
    <cellStyle name="Comma 36 2 4 2 3" xfId="24084" xr:uid="{6827D915-5CD1-48A1-8FAE-BC3337E3D737}"/>
    <cellStyle name="Comma 36 2 4 3" xfId="10953" xr:uid="{B4DA6ED7-249D-4391-AF46-B5736B6C6E24}"/>
    <cellStyle name="Comma 36 2 4 4" xfId="20019" xr:uid="{7C618FC7-CA59-49E3-95BC-360C4AD58130}"/>
    <cellStyle name="Comma 36 2 5" xfId="6070" xr:uid="{0D9172DC-E5D9-4BFC-AA54-758F7BE1AC8B}"/>
    <cellStyle name="Comma 36 2 5 2" xfId="14352" xr:uid="{E552EE66-3A07-4513-8422-D3C516AA015C}"/>
    <cellStyle name="Comma 36 2 5 2 2" xfId="23374" xr:uid="{FB22A159-FF9A-4B58-83FA-B32F2DB5DE23}"/>
    <cellStyle name="Comma 36 2 5 3" xfId="10298" xr:uid="{9DECBEEB-CA9C-4CF7-A7A5-C5233632FDA1}"/>
    <cellStyle name="Comma 36 2 5 4" xfId="19364" xr:uid="{FF313551-ACAC-426D-ABBA-805D8FA8AE59}"/>
    <cellStyle name="Comma 36 2 6" xfId="4644" xr:uid="{6CD871BB-F6A0-46F4-8135-CE7CB1286884}"/>
    <cellStyle name="Comma 36 2 6 2" xfId="12644" xr:uid="{2DD5D413-BF44-4A6C-BDC4-5B8873E2B634}"/>
    <cellStyle name="Comma 36 2 6 3" xfId="21680" xr:uid="{2422FEDB-1B94-4846-8271-266E427AFF42}"/>
    <cellStyle name="Comma 36 2 7" xfId="12801" xr:uid="{D9706B5E-60E7-4DD4-A88C-BC583E02E6BF}"/>
    <cellStyle name="Comma 36 2 7 2" xfId="21834" xr:uid="{9F171541-DA39-48DA-A7EE-9CA1C2DAC032}"/>
    <cellStyle name="Comma 36 2 8" xfId="15226" xr:uid="{5F4D0314-9303-402A-AF3A-002F52831783}"/>
    <cellStyle name="Comma 36 2 8 2" xfId="26819" xr:uid="{F545A247-9E03-4A24-8873-02BA66680066}"/>
    <cellStyle name="Comma 36 2 8 3" xfId="24244" xr:uid="{A76157DB-A290-4C41-A1F2-4CD4D0AF01B8}"/>
    <cellStyle name="Comma 36 2 9" xfId="8968" xr:uid="{7BC71065-E2EE-44DE-B329-B6A220F906A4}"/>
    <cellStyle name="Comma 36 3" xfId="1524" xr:uid="{B927250F-E1AC-4897-A1C9-6572AF50F030}"/>
    <cellStyle name="Comma 36 3 2" xfId="1956" xr:uid="{D61EDDAB-B9E0-4A35-A6DA-2245DE3CE1E9}"/>
    <cellStyle name="Comma 36 3 2 2" xfId="4047" xr:uid="{AE3F09CC-41DD-4B68-8953-278E6B96E731}"/>
    <cellStyle name="Comma 36 3 2 2 2" xfId="8184" xr:uid="{BFE013FB-85EC-4D14-B912-D530C88CB094}"/>
    <cellStyle name="Comma 36 3 2 2 2 2" xfId="16125" xr:uid="{732B4D9E-B450-4D5E-A0AF-28073CF556AB}"/>
    <cellStyle name="Comma 36 3 2 2 2 2 2" xfId="25141" xr:uid="{95872BDF-3BE5-481A-AFB4-861A57A8E76D}"/>
    <cellStyle name="Comma 36 3 2 2 2 3" xfId="12029" xr:uid="{4B755D71-60CC-48FA-A5D7-CD763B7F51B8}"/>
    <cellStyle name="Comma 36 3 2 2 2 4" xfId="21095" xr:uid="{0AE5DDFB-5827-4529-8F99-B3C5D1971128}"/>
    <cellStyle name="Comma 36 3 2 2 3" xfId="5721" xr:uid="{4752E36E-8E74-4EC4-8CBD-ADEBA95F7E85}"/>
    <cellStyle name="Comma 36 3 2 2 3 2" xfId="13937" xr:uid="{DFAF16D5-BA00-46E5-8CD9-50EA237B6809}"/>
    <cellStyle name="Comma 36 3 2 2 3 3" xfId="22959" xr:uid="{55133175-D439-432E-B6B6-7998B923C6B0}"/>
    <cellStyle name="Comma 36 3 2 2 4" xfId="10044" xr:uid="{89DE4A30-65A4-48AA-B05A-30DCE249C082}"/>
    <cellStyle name="Comma 36 3 2 2 5" xfId="19110" xr:uid="{215A2407-3329-42F0-AE6F-4D431E450033}"/>
    <cellStyle name="Comma 36 3 2 3" xfId="3340" xr:uid="{00D27625-DA79-4FD6-9407-8BF1E53D536B}"/>
    <cellStyle name="Comma 36 3 2 3 2" xfId="7542" xr:uid="{A625FB17-2798-40B7-9366-272DE341FC86}"/>
    <cellStyle name="Comma 36 3 2 3 2 2" xfId="15454" xr:uid="{CE0A5E95-0DB4-4CA3-AA11-72714DB02B4B}"/>
    <cellStyle name="Comma 36 3 2 3 2 3" xfId="24470" xr:uid="{04179212-4BE3-4AB8-A09A-3C75C285A72C}"/>
    <cellStyle name="Comma 36 3 2 3 3" xfId="11568" xr:uid="{4F49D672-4922-4EC4-B65C-DDA8C9B1EA6C}"/>
    <cellStyle name="Comma 36 3 2 3 4" xfId="20634" xr:uid="{50CDC021-D80B-4BF8-B3ED-2FD515072BD5}"/>
    <cellStyle name="Comma 36 3 2 4" xfId="6368" xr:uid="{63BCA912-E17D-4538-B500-1CFFEB6D7E58}"/>
    <cellStyle name="Comma 36 3 2 4 2" xfId="14646" xr:uid="{9967F8BF-79AE-4F6B-A7D3-28597ED84589}"/>
    <cellStyle name="Comma 36 3 2 4 2 2" xfId="23668" xr:uid="{6BE17145-08FB-4815-B95A-586D6EF58022}"/>
    <cellStyle name="Comma 36 3 2 4 3" xfId="10486" xr:uid="{07A3F9CF-DA8D-46D0-A382-3D25432DEE8A}"/>
    <cellStyle name="Comma 36 3 2 4 4" xfId="19552" xr:uid="{54BF1E0E-51A0-446F-87A3-F670E7B86B54}"/>
    <cellStyle name="Comma 36 3 2 5" xfId="5259" xr:uid="{B136599A-C834-4C11-BAB2-4C5CA48AAFC9}"/>
    <cellStyle name="Comma 36 3 2 5 2" xfId="13175" xr:uid="{9C12EB7F-B8EA-44A9-B4D6-AD9B8C0D0921}"/>
    <cellStyle name="Comma 36 3 2 5 3" xfId="22198" xr:uid="{6E61008A-FA9D-40C6-B1E1-F27DED53C327}"/>
    <cellStyle name="Comma 36 3 2 6" xfId="16848" xr:uid="{8CD19737-F9AB-4448-AF12-EC8CF55D9A1D}"/>
    <cellStyle name="Comma 36 3 2 6 2" xfId="25867" xr:uid="{CFAA8BB0-69A9-4941-91F5-839289440929}"/>
    <cellStyle name="Comma 36 3 2 7" xfId="9583" xr:uid="{43FD15A8-EFC5-4C9E-A4AB-5CC67F64DB4C}"/>
    <cellStyle name="Comma 36 3 2 8" xfId="18649" xr:uid="{00A59DC3-E555-4D59-B9E9-C41D26BCF3FF}"/>
    <cellStyle name="Comma 36 3 3" xfId="3862" xr:uid="{4D7D2826-6AE7-4CD2-AA18-7F0D1E3C3AA7}"/>
    <cellStyle name="Comma 36 3 3 2" xfId="8000" xr:uid="{10E749F2-CE83-4560-87E0-CDB85BD18B11}"/>
    <cellStyle name="Comma 36 3 3 2 2" xfId="15941" xr:uid="{88E9EDB0-F121-4DE9-BEC0-D15A97ABBF62}"/>
    <cellStyle name="Comma 36 3 3 2 2 2" xfId="24957" xr:uid="{7A7E1832-573C-4F94-A5CC-971A68CDD643}"/>
    <cellStyle name="Comma 36 3 3 2 3" xfId="11908" xr:uid="{AC866D33-6AC4-4B41-9BE9-DC42332510D4}"/>
    <cellStyle name="Comma 36 3 3 2 4" xfId="20974" xr:uid="{29B09B28-4E75-4D7E-AEBA-542D379439C8}"/>
    <cellStyle name="Comma 36 3 3 3" xfId="5600" xr:uid="{DE6EF9CE-8641-4094-8375-6251A8FB967E}"/>
    <cellStyle name="Comma 36 3 3 3 2" xfId="13753" xr:uid="{F96B4CB5-3750-47DC-96E7-20AE483277E1}"/>
    <cellStyle name="Comma 36 3 3 3 3" xfId="22775" xr:uid="{C4CD375A-ABD2-4761-8E7A-75AC8EF7C4AB}"/>
    <cellStyle name="Comma 36 3 3 4" xfId="9923" xr:uid="{B37C6355-604E-49BC-933E-7FB884FDC4A9}"/>
    <cellStyle name="Comma 36 3 3 5" xfId="18989" xr:uid="{22F890FE-96C0-4589-9E3E-F7AAF3FC7D8D}"/>
    <cellStyle name="Comma 36 3 4" xfId="2995" xr:uid="{503519B7-BADB-4430-9C91-E24E05993DDA}"/>
    <cellStyle name="Comma 36 3 4 2" xfId="7197" xr:uid="{972CED61-7445-4190-92D5-B2E2E6FDF8B1}"/>
    <cellStyle name="Comma 36 3 4 2 2" xfId="15227" xr:uid="{6651DCDE-C8E6-4A19-AFCA-072C1B3F74C1}"/>
    <cellStyle name="Comma 36 3 4 2 3" xfId="24245" xr:uid="{D18AE59B-002F-4274-B493-FB2AAC03785E}"/>
    <cellStyle name="Comma 36 3 4 3" xfId="11223" xr:uid="{132D6568-383B-4B09-92A7-7F743B9C91B6}"/>
    <cellStyle name="Comma 36 3 4 4" xfId="20289" xr:uid="{351D8F05-2AC0-437D-A7E9-C9E7FE28B63B}"/>
    <cellStyle name="Comma 36 3 5" xfId="6181" xr:uid="{CBFE5B92-5BDB-43B4-89F8-29E21553E226}"/>
    <cellStyle name="Comma 36 3 5 2" xfId="14462" xr:uid="{74B20402-2E37-44DC-B2F4-B9606FCAC4B2}"/>
    <cellStyle name="Comma 36 3 5 2 2" xfId="23484" xr:uid="{E4B3614C-ADA5-4FBC-BCBE-0B499C11E447}"/>
    <cellStyle name="Comma 36 3 5 3" xfId="10365" xr:uid="{4F047557-5638-403E-BCE0-EFAADD64F302}"/>
    <cellStyle name="Comma 36 3 5 4" xfId="19431" xr:uid="{A866C2FF-B6E6-484F-ABE0-CE84E98AA000}"/>
    <cellStyle name="Comma 36 3 6" xfId="4914" xr:uid="{6D3AFA2E-2917-4112-B71C-356CD4966EF2}"/>
    <cellStyle name="Comma 36 3 6 2" xfId="12874" xr:uid="{502025F5-9BE3-492E-8202-298C98F8CFF6}"/>
    <cellStyle name="Comma 36 3 6 3" xfId="21905" xr:uid="{0A4BF7B0-6EAF-49F8-ABA6-AAD27F9E015D}"/>
    <cellStyle name="Comma 36 3 7" xfId="16501" xr:uid="{75F83171-1C55-4140-8A93-6D82784E71C0}"/>
    <cellStyle name="Comma 36 3 7 2" xfId="25522" xr:uid="{06A243C2-1A46-49E4-BDBE-2678FEDB4CCF}"/>
    <cellStyle name="Comma 36 3 8" xfId="9238" xr:uid="{D3A9A27F-1A8F-49C9-BC60-3510E1F7CDDE}"/>
    <cellStyle name="Comma 36 3 9" xfId="18304" xr:uid="{52370CD2-D125-4543-8C78-FB80038389BD}"/>
    <cellStyle name="Comma 36 4" xfId="3705" xr:uid="{BB573D1C-F32D-4D6C-8003-ECBD83F31B57}"/>
    <cellStyle name="Comma 36 4 2" xfId="7845" xr:uid="{02AD1655-7392-4126-951A-C9E5B4EBE168}"/>
    <cellStyle name="Comma 36 4 2 2" xfId="15785" xr:uid="{CBDE8B3D-C16D-4ADB-BFF3-85F578AD6D7D}"/>
    <cellStyle name="Comma 36 4 2 2 2" xfId="24801" xr:uid="{D12D82E8-BD6E-437E-882A-CDCF90D7A443}"/>
    <cellStyle name="Comma 36 4 2 3" xfId="11796" xr:uid="{626C3A9E-5CBA-48EA-9468-5171CB53C93E}"/>
    <cellStyle name="Comma 36 4 2 4" xfId="20862" xr:uid="{52399629-165B-4A9B-81AD-F3F75B24189E}"/>
    <cellStyle name="Comma 36 4 3" xfId="5488" xr:uid="{7A00C2AE-435D-4591-BE79-01EE0FBCD5ED}"/>
    <cellStyle name="Comma 36 4 3 2" xfId="13597" xr:uid="{0BA474DC-B271-41CA-9193-B6EF528D52E8}"/>
    <cellStyle name="Comma 36 4 3 3" xfId="22619" xr:uid="{1BF150C5-EE18-4A29-B225-81ECE9ED0152}"/>
    <cellStyle name="Comma 36 4 4" xfId="9811" xr:uid="{4B7BFE4D-0FC1-496C-8C2A-487D3A418E89}"/>
    <cellStyle name="Comma 36 4 5" xfId="18877" xr:uid="{8640D377-8CBE-43E5-9D1B-EFD6B48C125C}"/>
    <cellStyle name="Comma 36 5" xfId="2565" xr:uid="{A256D205-9107-400F-9D7F-A5108492244A}"/>
    <cellStyle name="Comma 36 5 2" xfId="6767" xr:uid="{33C757A1-8039-4C99-8407-BF5C66B5D2EC}"/>
    <cellStyle name="Comma 36 5 2 2" xfId="14966" xr:uid="{F9280096-A152-421A-986E-A6BADF6802D4}"/>
    <cellStyle name="Comma 36 5 2 3" xfId="23987" xr:uid="{DF4E9550-43F4-4A95-8D8B-A49CEFB71896}"/>
    <cellStyle name="Comma 36 5 3" xfId="10793" xr:uid="{3905959C-04DC-4B80-9FF0-201898351830}"/>
    <cellStyle name="Comma 36 5 4" xfId="19859" xr:uid="{0380E4ED-9BCB-4738-93C4-605A211F596E}"/>
    <cellStyle name="Comma 36 6" xfId="6024" xr:uid="{7EE347D9-C780-4FEF-9FA5-D5BD787FC34F}"/>
    <cellStyle name="Comma 36 6 2" xfId="14306" xr:uid="{AABCFDB8-1E6F-4CBB-B92B-188509576663}"/>
    <cellStyle name="Comma 36 6 2 2" xfId="23328" xr:uid="{D32676AB-8733-4C36-A6A9-4F3272156A68}"/>
    <cellStyle name="Comma 36 6 3" xfId="10253" xr:uid="{97204F79-57B3-496F-A03C-719FD8BA6AC4}"/>
    <cellStyle name="Comma 36 6 4" xfId="19319" xr:uid="{A4E9ABF2-1049-46CE-9ED4-3AE371221597}"/>
    <cellStyle name="Comma 36 7" xfId="4484" xr:uid="{EE0DC6C5-826B-4357-8912-809FD093AD73}"/>
    <cellStyle name="Comma 36 7 2" xfId="12544" xr:uid="{657667AA-7234-4404-805B-BCEF2DEE4278}"/>
    <cellStyle name="Comma 36 7 3" xfId="21581" xr:uid="{BDDD3990-4218-4745-A021-C2528DE26FCC}"/>
    <cellStyle name="Comma 36 8" xfId="12288" xr:uid="{5B90386D-9CD2-490E-82A4-F960C3E5EFCB}"/>
    <cellStyle name="Comma 36 8 2" xfId="21345" xr:uid="{6291EF5A-8B1E-4C77-80B0-194A633C49B8}"/>
    <cellStyle name="Comma 36 9" xfId="13391" xr:uid="{E5F155F7-5E31-4242-B682-8616161B82D9}"/>
    <cellStyle name="Comma 36 9 2" xfId="26172" xr:uid="{8DEC35E4-22B4-4E22-8471-A6D25608CE71}"/>
    <cellStyle name="Comma 36 9 3" xfId="22415" xr:uid="{792E17E8-C559-4A13-A27D-B6B18C2BA599}"/>
    <cellStyle name="Comma 37" xfId="985" xr:uid="{6AEA768F-F411-47D9-A163-BE4D11112E45}"/>
    <cellStyle name="Comma 37 10" xfId="8806" xr:uid="{1940F76B-0A3E-427F-9093-AAF6858708E2}"/>
    <cellStyle name="Comma 37 11" xfId="17872" xr:uid="{298DA438-9B60-4C32-A026-3172B01625AA}"/>
    <cellStyle name="Comma 37 2" xfId="1150" xr:uid="{B758E4B5-EBF0-49DB-A16C-99B3F600906A}"/>
    <cellStyle name="Comma 37 2 10" xfId="18032" xr:uid="{4AF9F5E1-FCD3-4566-82BE-BDE591759602}"/>
    <cellStyle name="Comma 37 2 2" xfId="1685" xr:uid="{34E592D4-A0C7-478C-B8A2-71594B553C6F}"/>
    <cellStyle name="Comma 37 2 2 2" xfId="2002" xr:uid="{520AA0A2-8902-4914-BBE6-DA096F6C16A5}"/>
    <cellStyle name="Comma 37 2 2 2 2" xfId="4093" xr:uid="{9EF1BE88-9A26-4F51-BA75-35B96135C0F0}"/>
    <cellStyle name="Comma 37 2 2 2 2 2" xfId="8230" xr:uid="{E5456E1B-D105-478C-96B8-AA99F377A8B1}"/>
    <cellStyle name="Comma 37 2 2 2 2 2 2" xfId="16171" xr:uid="{8097992A-31B8-4CA8-9A64-658454236577}"/>
    <cellStyle name="Comma 37 2 2 2 2 2 2 2" xfId="25187" xr:uid="{483F92DB-41EF-4F41-9545-24ABC6C19C99}"/>
    <cellStyle name="Comma 37 2 2 2 2 2 3" xfId="12073" xr:uid="{FD6AA927-5FD3-4C2A-B017-F08679F2BC40}"/>
    <cellStyle name="Comma 37 2 2 2 2 2 4" xfId="21139" xr:uid="{56787FDE-8A4F-4DA5-A33D-EF30A3561485}"/>
    <cellStyle name="Comma 37 2 2 2 2 3" xfId="5765" xr:uid="{396673BC-39DB-4080-8DAE-6A4F97D83B45}"/>
    <cellStyle name="Comma 37 2 2 2 2 3 2" xfId="13983" xr:uid="{98EEC912-4E9E-4C3D-B36C-3007176D843C}"/>
    <cellStyle name="Comma 37 2 2 2 2 3 3" xfId="23005" xr:uid="{F50FE2F7-79E7-4730-816B-5EC04373CB82}"/>
    <cellStyle name="Comma 37 2 2 2 2 4" xfId="10088" xr:uid="{AF4AE23F-8694-4C3A-9C6A-CB2F2D13A871}"/>
    <cellStyle name="Comma 37 2 2 2 2 5" xfId="19154" xr:uid="{1B98AD54-7923-48FD-9395-FBCD66556F80}"/>
    <cellStyle name="Comma 37 2 2 2 3" xfId="3384" xr:uid="{7E39D413-AB4F-48E7-91EB-B3646B9ABEB5}"/>
    <cellStyle name="Comma 37 2 2 2 3 2" xfId="7586" xr:uid="{F9C5559C-ECA4-40F0-AC21-380E287E92A4}"/>
    <cellStyle name="Comma 37 2 2 2 3 2 2" xfId="15498" xr:uid="{3BD53778-26A7-4517-88CF-122DCA3E957C}"/>
    <cellStyle name="Comma 37 2 2 2 3 2 3" xfId="24514" xr:uid="{B1457537-E8A5-4C6C-B5B6-2C54BE254D73}"/>
    <cellStyle name="Comma 37 2 2 2 3 3" xfId="11612" xr:uid="{109B327E-A46D-4ABD-8867-7C9833F8CBD1}"/>
    <cellStyle name="Comma 37 2 2 2 3 4" xfId="20678" xr:uid="{7414E9C4-558C-4D4D-AC95-1E64C5066728}"/>
    <cellStyle name="Comma 37 2 2 2 4" xfId="6414" xr:uid="{5BEA5558-5D69-4652-86BA-795FFC9D70B2}"/>
    <cellStyle name="Comma 37 2 2 2 4 2" xfId="14692" xr:uid="{A552FE87-B29D-488F-87B9-0D36D5EE569E}"/>
    <cellStyle name="Comma 37 2 2 2 4 2 2" xfId="23714" xr:uid="{44B28A5E-A1CA-4766-B937-A1270647F66B}"/>
    <cellStyle name="Comma 37 2 2 2 4 3" xfId="10530" xr:uid="{13465BBD-21D4-4929-8B14-04C4D440129B}"/>
    <cellStyle name="Comma 37 2 2 2 4 4" xfId="19596" xr:uid="{BABAD144-FEC4-4C3A-9DBE-352D00F8FF12}"/>
    <cellStyle name="Comma 37 2 2 2 5" xfId="5303" xr:uid="{24B639B0-74D2-411C-884C-C92A18665E11}"/>
    <cellStyle name="Comma 37 2 2 2 5 2" xfId="13221" xr:uid="{018C5C42-9A1B-4D5E-BE39-29BB80A9D975}"/>
    <cellStyle name="Comma 37 2 2 2 5 3" xfId="22244" xr:uid="{95F9E8A0-7719-4B56-8103-05048AC8B6C7}"/>
    <cellStyle name="Comma 37 2 2 2 6" xfId="16892" xr:uid="{9AE7D99D-B91C-4042-9397-ADDCBCA0744E}"/>
    <cellStyle name="Comma 37 2 2 2 6 2" xfId="25911" xr:uid="{B5B0AA8F-A12D-4335-88EC-2B20774F77EE}"/>
    <cellStyle name="Comma 37 2 2 2 7" xfId="9627" xr:uid="{33CF4829-D12D-48E2-AD63-A859F8867273}"/>
    <cellStyle name="Comma 37 2 2 2 8" xfId="18693" xr:uid="{0EA241B7-B4CD-4565-B7FE-25EEA0F0F311}"/>
    <cellStyle name="Comma 37 2 2 3" xfId="3907" xr:uid="{59D82911-DC8D-49BE-B843-E4BFCB766A03}"/>
    <cellStyle name="Comma 37 2 2 3 2" xfId="8045" xr:uid="{1BD4853D-C898-483D-8B7F-18D7D870E534}"/>
    <cellStyle name="Comma 37 2 2 3 2 2" xfId="15986" xr:uid="{478CBB31-6D8A-4103-86CA-9BF230B89EFE}"/>
    <cellStyle name="Comma 37 2 2 3 2 2 2" xfId="25002" xr:uid="{3CE7ACBD-E02B-49D2-9AA7-A0AA28D3568C}"/>
    <cellStyle name="Comma 37 2 2 3 2 3" xfId="11952" xr:uid="{2FB16799-F4B9-44CF-8034-394E149215C6}"/>
    <cellStyle name="Comma 37 2 2 3 2 4" xfId="21018" xr:uid="{0CCD913F-A525-4B44-828F-0C3321A26150}"/>
    <cellStyle name="Comma 37 2 2 3 3" xfId="5644" xr:uid="{FFF74C17-1C18-4F59-9EC4-20BFF0C6670A}"/>
    <cellStyle name="Comma 37 2 2 3 3 2" xfId="13798" xr:uid="{EFA6A7F6-5122-4064-B626-EF9C116B1733}"/>
    <cellStyle name="Comma 37 2 2 3 3 3" xfId="22820" xr:uid="{ACBE969D-B096-4D2E-8676-CD7EB002B174}"/>
    <cellStyle name="Comma 37 2 2 3 4" xfId="9967" xr:uid="{3AB1CDB0-1047-403F-A0F0-DFA26E0F71C5}"/>
    <cellStyle name="Comma 37 2 2 3 5" xfId="19033" xr:uid="{1CE94CFC-0D74-4762-BC4C-50644E39BBAD}"/>
    <cellStyle name="Comma 37 2 2 4" xfId="3155" xr:uid="{34BB1C80-90FF-47CD-AC8F-3F92901FDA2D}"/>
    <cellStyle name="Comma 37 2 2 4 2" xfId="7357" xr:uid="{1464F624-CE60-4BDB-B247-DBCE0B706472}"/>
    <cellStyle name="Comma 37 2 2 4 2 2" xfId="15326" xr:uid="{A4618315-6D26-4998-90B6-67AA5274D914}"/>
    <cellStyle name="Comma 37 2 2 4 2 3" xfId="24344" xr:uid="{C575DE2E-C8BF-4E76-B013-E2EF7D76C016}"/>
    <cellStyle name="Comma 37 2 2 4 3" xfId="11383" xr:uid="{B93B6735-771D-42EA-8E5D-EF589AECEE6D}"/>
    <cellStyle name="Comma 37 2 2 4 4" xfId="20449" xr:uid="{F9257EEA-B2B3-4937-BAB6-8576C4C39D23}"/>
    <cellStyle name="Comma 37 2 2 5" xfId="6227" xr:uid="{2D093A15-BA43-4049-8EAE-7A30779AF8EF}"/>
    <cellStyle name="Comma 37 2 2 5 2" xfId="14507" xr:uid="{E500C7A5-1BE2-4F17-BC94-A1E46C2664F5}"/>
    <cellStyle name="Comma 37 2 2 5 2 2" xfId="23529" xr:uid="{68F30A99-0AAA-44DF-A220-F0113F3C5B65}"/>
    <cellStyle name="Comma 37 2 2 5 3" xfId="10409" xr:uid="{C2CDC8B0-9ECF-48D1-B6EF-8448E130808E}"/>
    <cellStyle name="Comma 37 2 2 5 4" xfId="19475" xr:uid="{6D973F5F-AFA5-46C2-BFDD-1AD7D48970EC}"/>
    <cellStyle name="Comma 37 2 2 6" xfId="5074" xr:uid="{613BC366-8A2D-463F-A850-6779F1166BEC}"/>
    <cellStyle name="Comma 37 2 2 6 2" xfId="12974" xr:uid="{89AD0FCC-CE6D-4EFE-9DE8-372A0662EB87}"/>
    <cellStyle name="Comma 37 2 2 6 3" xfId="22001" xr:uid="{7AE8C608-65FE-4D31-8C51-87CBE67C53CE}"/>
    <cellStyle name="Comma 37 2 2 7" xfId="16661" xr:uid="{A7BAB8CB-D2A0-4A1E-A644-B60BE11FE830}"/>
    <cellStyle name="Comma 37 2 2 7 2" xfId="25682" xr:uid="{A0B03A16-7DB9-456B-9FE4-3531AB2B0261}"/>
    <cellStyle name="Comma 37 2 2 8" xfId="9398" xr:uid="{9BF8D35B-1846-4841-85B8-39E3C29263E3}"/>
    <cellStyle name="Comma 37 2 2 9" xfId="18464" xr:uid="{8D5D59B9-7E0A-4E30-B510-D4D46177647A}"/>
    <cellStyle name="Comma 37 2 3" xfId="3750" xr:uid="{C19B2C0B-6252-438C-91FB-6C89212A7487}"/>
    <cellStyle name="Comma 37 2 3 2" xfId="7890" xr:uid="{E0A7F299-59DE-4BDD-8A0B-17324AA0868D}"/>
    <cellStyle name="Comma 37 2 3 2 2" xfId="15830" xr:uid="{F03A9A24-9CB7-46F6-B17D-6B3214852C3F}"/>
    <cellStyle name="Comma 37 2 3 2 2 2" xfId="24846" xr:uid="{227CF9FC-084D-4458-8646-01EA01EDAFEE}"/>
    <cellStyle name="Comma 37 2 3 2 3" xfId="11840" xr:uid="{7E9AA4D0-1AE1-40B0-A9FD-CA65C8A4DD94}"/>
    <cellStyle name="Comma 37 2 3 2 4" xfId="20906" xr:uid="{9061C129-FC95-459C-8514-5BCE49BA7947}"/>
    <cellStyle name="Comma 37 2 3 3" xfId="5532" xr:uid="{9A58105B-C903-45A3-903E-9763E9930D43}"/>
    <cellStyle name="Comma 37 2 3 3 2" xfId="13642" xr:uid="{9F43C52F-C1C6-47F3-AD31-E5DF50912CBB}"/>
    <cellStyle name="Comma 37 2 3 3 3" xfId="22664" xr:uid="{2D486AA4-49E9-4546-AD19-5AB866B4E10F}"/>
    <cellStyle name="Comma 37 2 3 4" xfId="9855" xr:uid="{55A899CE-9DBE-45E6-BD3E-CF6321D65E52}"/>
    <cellStyle name="Comma 37 2 3 5" xfId="18921" xr:uid="{60285669-82AE-4EC8-92D0-9FA753D4832C}"/>
    <cellStyle name="Comma 37 2 4" xfId="2723" xr:uid="{E570B742-D42F-4A3E-BA10-F50B572F76BB}"/>
    <cellStyle name="Comma 37 2 4 2" xfId="6925" xr:uid="{8949FEEA-BDC0-4477-B5D5-08EBCC671577}"/>
    <cellStyle name="Comma 37 2 4 2 2" xfId="15064" xr:uid="{D1BE6CEF-0121-4FD6-87FA-537AFC9CE66A}"/>
    <cellStyle name="Comma 37 2 4 2 3" xfId="24082" xr:uid="{AEA2E508-6055-416F-8EE8-CC40F3022189}"/>
    <cellStyle name="Comma 37 2 4 3" xfId="10951" xr:uid="{4BC943B3-18C1-45FE-9B6D-3B4D0971C429}"/>
    <cellStyle name="Comma 37 2 4 4" xfId="20017" xr:uid="{FEEEB1F2-ADC6-4C32-B061-D1DE5A21639A}"/>
    <cellStyle name="Comma 37 2 5" xfId="6069" xr:uid="{5D2AFAB8-FB60-43C3-91A4-D3BD03EB9FC3}"/>
    <cellStyle name="Comma 37 2 5 2" xfId="14351" xr:uid="{71C16521-BE72-44A5-B275-5217197E646F}"/>
    <cellStyle name="Comma 37 2 5 2 2" xfId="23373" xr:uid="{B438E90F-E628-4842-BCFB-29948C5558BF}"/>
    <cellStyle name="Comma 37 2 5 3" xfId="10297" xr:uid="{50D11812-0ED7-4228-A5FD-67FC6D14D93A}"/>
    <cellStyle name="Comma 37 2 5 4" xfId="19363" xr:uid="{F5817F8E-FBB5-4F1C-B374-C6BACC8AE345}"/>
    <cellStyle name="Comma 37 2 6" xfId="4642" xr:uid="{C0EFFE19-E21E-4EF9-ACEC-0E0A7DF6EFE3}"/>
    <cellStyle name="Comma 37 2 6 2" xfId="12642" xr:uid="{1E64B333-D6DE-4AF4-A8DE-BA2D3B5F90FF}"/>
    <cellStyle name="Comma 37 2 6 3" xfId="21678" xr:uid="{90274710-D840-4D16-99A7-8A37FED3CD47}"/>
    <cellStyle name="Comma 37 2 7" xfId="12272" xr:uid="{B54709C1-36FB-40F8-8F9E-A0D8A5915007}"/>
    <cellStyle name="Comma 37 2 7 2" xfId="21330" xr:uid="{3DDC16C7-8B99-45BD-89C9-2B9B3168F05E}"/>
    <cellStyle name="Comma 37 2 8" xfId="12554" xr:uid="{5BA2B6E0-0D43-4C65-9823-A23ECC8474FC}"/>
    <cellStyle name="Comma 37 2 8 2" xfId="26014" xr:uid="{36AAE94D-47CF-4054-9220-8CE7BA78F6B8}"/>
    <cellStyle name="Comma 37 2 8 3" xfId="21591" xr:uid="{C6E0F452-793C-428F-84E9-912D95B5369B}"/>
    <cellStyle name="Comma 37 2 9" xfId="8966" xr:uid="{A8AFAFCC-E5D4-40E8-9077-CAE87ACEC5A9}"/>
    <cellStyle name="Comma 37 3" xfId="1522" xr:uid="{FC5A5C05-205A-4C81-BA97-6288002D604F}"/>
    <cellStyle name="Comma 37 3 2" xfId="1955" xr:uid="{DA0A47F2-9544-4B86-98D1-9AEFCF56B932}"/>
    <cellStyle name="Comma 37 3 2 2" xfId="4046" xr:uid="{481B873E-4B93-4F44-9D52-5745CF485D9D}"/>
    <cellStyle name="Comma 37 3 2 2 2" xfId="8183" xr:uid="{429C9962-E402-43E9-94A4-71493D18DD3A}"/>
    <cellStyle name="Comma 37 3 2 2 2 2" xfId="16124" xr:uid="{4B963758-0DD9-4E43-96FE-2172A80E2C62}"/>
    <cellStyle name="Comma 37 3 2 2 2 2 2" xfId="25140" xr:uid="{1916CDB6-16BD-4D02-BC26-DCF7FFD5E411}"/>
    <cellStyle name="Comma 37 3 2 2 2 3" xfId="12028" xr:uid="{F70FE0DB-5550-409B-8E2B-39C3B4FE56A1}"/>
    <cellStyle name="Comma 37 3 2 2 2 4" xfId="21094" xr:uid="{1FC7DE5D-9F82-4829-8E08-05BA0EAEEA19}"/>
    <cellStyle name="Comma 37 3 2 2 3" xfId="5720" xr:uid="{EB6A9541-090A-4094-83C2-A9D064F9B2E7}"/>
    <cellStyle name="Comma 37 3 2 2 3 2" xfId="13936" xr:uid="{FEF8A223-852D-4348-AEE7-093895F81384}"/>
    <cellStyle name="Comma 37 3 2 2 3 3" xfId="22958" xr:uid="{CD7AD6AF-6810-4038-8354-0F9DC7A54558}"/>
    <cellStyle name="Comma 37 3 2 2 4" xfId="10043" xr:uid="{31167C83-4592-4F77-9FA0-38F644C6B84E}"/>
    <cellStyle name="Comma 37 3 2 2 5" xfId="19109" xr:uid="{B8771BF8-D5C8-4D1B-BFC4-A4ADEBB557D2}"/>
    <cellStyle name="Comma 37 3 2 3" xfId="3339" xr:uid="{B9087AD6-141F-4E53-8847-74BA64252C56}"/>
    <cellStyle name="Comma 37 3 2 3 2" xfId="7541" xr:uid="{560ACE72-C537-4CCA-99AF-D03D4BA31A37}"/>
    <cellStyle name="Comma 37 3 2 3 2 2" xfId="15453" xr:uid="{5415EC08-A76F-4E5A-85E1-F6FCD49D26FD}"/>
    <cellStyle name="Comma 37 3 2 3 2 3" xfId="24469" xr:uid="{6AF45505-B691-435C-B076-AC038478ECFF}"/>
    <cellStyle name="Comma 37 3 2 3 3" xfId="11567" xr:uid="{9EE9B99C-3372-4A3D-AFC4-8289F05FE0D0}"/>
    <cellStyle name="Comma 37 3 2 3 4" xfId="20633" xr:uid="{CFE79E34-E217-432B-8651-28F9DB270B66}"/>
    <cellStyle name="Comma 37 3 2 4" xfId="6367" xr:uid="{B36BBD2D-6445-402C-9689-036EB0CAA9DD}"/>
    <cellStyle name="Comma 37 3 2 4 2" xfId="14645" xr:uid="{0349C7B7-BC2B-4920-82F1-76521D661934}"/>
    <cellStyle name="Comma 37 3 2 4 2 2" xfId="23667" xr:uid="{B1978E96-C168-4200-84C6-F9F764E7DCB4}"/>
    <cellStyle name="Comma 37 3 2 4 3" xfId="10485" xr:uid="{757FEB42-9F03-4E58-87AE-FBEFBEC2B555}"/>
    <cellStyle name="Comma 37 3 2 4 4" xfId="19551" xr:uid="{B08E0F3B-F2B2-415C-9CF4-E5E5536103CA}"/>
    <cellStyle name="Comma 37 3 2 5" xfId="5258" xr:uid="{99AEB8C9-FDCA-4C9E-A1FD-ACA37DC57C04}"/>
    <cellStyle name="Comma 37 3 2 5 2" xfId="13174" xr:uid="{B825BDB0-3775-4F48-8CD2-D87AE8166A61}"/>
    <cellStyle name="Comma 37 3 2 5 3" xfId="22197" xr:uid="{B40C95EA-F321-473A-9545-B0221CAB4739}"/>
    <cellStyle name="Comma 37 3 2 6" xfId="16847" xr:uid="{55B056CE-0CCA-447B-A2A2-BB34507E4CDC}"/>
    <cellStyle name="Comma 37 3 2 6 2" xfId="25866" xr:uid="{52975D8A-814C-448C-8FA8-501A8A725FF8}"/>
    <cellStyle name="Comma 37 3 2 7" xfId="9582" xr:uid="{0A3EDD83-5174-47E5-9AB1-283C8A8D3EB2}"/>
    <cellStyle name="Comma 37 3 2 8" xfId="18648" xr:uid="{B5523719-0C26-4D9E-B010-B766281679ED}"/>
    <cellStyle name="Comma 37 3 3" xfId="3861" xr:uid="{0A2BCD92-DC67-4B5D-9CC7-C46C9DC71E07}"/>
    <cellStyle name="Comma 37 3 3 2" xfId="7999" xr:uid="{B79DCE0B-91D5-4106-911C-A7326644CAA8}"/>
    <cellStyle name="Comma 37 3 3 2 2" xfId="15940" xr:uid="{243E5602-9458-42DF-BE80-BABE3A391319}"/>
    <cellStyle name="Comma 37 3 3 2 2 2" xfId="24956" xr:uid="{2EA8BCA4-EED2-4AB8-8B22-18682F60FFFE}"/>
    <cellStyle name="Comma 37 3 3 2 3" xfId="11907" xr:uid="{7ACF800E-CC6E-4611-83B2-32D7634B5B17}"/>
    <cellStyle name="Comma 37 3 3 2 4" xfId="20973" xr:uid="{5D88DF8E-D6F6-4353-BA5B-FBBC487A2257}"/>
    <cellStyle name="Comma 37 3 3 3" xfId="5599" xr:uid="{4F014891-5628-4DE0-AA93-D6088AC3E6AD}"/>
    <cellStyle name="Comma 37 3 3 3 2" xfId="13752" xr:uid="{7A9C0576-855B-4D9B-9907-3A7EA021FFB9}"/>
    <cellStyle name="Comma 37 3 3 3 3" xfId="22774" xr:uid="{2BBDDDAC-00C4-4B53-957C-AFC14C35338A}"/>
    <cellStyle name="Comma 37 3 3 4" xfId="9922" xr:uid="{60ACF870-1B23-4A40-A640-12A9F9F016FE}"/>
    <cellStyle name="Comma 37 3 3 5" xfId="18988" xr:uid="{CF008625-C3A0-40D8-BFA6-04E483CFB9ED}"/>
    <cellStyle name="Comma 37 3 4" xfId="2993" xr:uid="{D39C2362-A9E7-45FD-9F11-E34C27E97E1B}"/>
    <cellStyle name="Comma 37 3 4 2" xfId="7195" xr:uid="{1189A87A-D5AC-4697-BBEB-0F90370CCA99}"/>
    <cellStyle name="Comma 37 3 4 2 2" xfId="15225" xr:uid="{755FF570-2BEA-4E4D-9B7B-D4BA4C4C2465}"/>
    <cellStyle name="Comma 37 3 4 2 3" xfId="24243" xr:uid="{DBFBA4AC-A62F-4A25-A784-6EF8BE4D9299}"/>
    <cellStyle name="Comma 37 3 4 3" xfId="11221" xr:uid="{C5DDC944-4DBD-4A9A-9D66-6949F1EC0B61}"/>
    <cellStyle name="Comma 37 3 4 4" xfId="20287" xr:uid="{EA702A03-E7CC-4571-8C19-16E6027CDDDD}"/>
    <cellStyle name="Comma 37 3 5" xfId="6180" xr:uid="{C6F5E32F-847F-4067-AAFB-AD09D894CAB5}"/>
    <cellStyle name="Comma 37 3 5 2" xfId="14461" xr:uid="{5E174288-5872-4B6B-A157-F9D6F3204997}"/>
    <cellStyle name="Comma 37 3 5 2 2" xfId="23483" xr:uid="{0F64ECE5-0170-499C-88AB-B1B571F46FA9}"/>
    <cellStyle name="Comma 37 3 5 3" xfId="10364" xr:uid="{374D38A1-5268-4175-9322-6D648F87E008}"/>
    <cellStyle name="Comma 37 3 5 4" xfId="19430" xr:uid="{F9F7142E-9ACE-4F31-A2C6-1481FB8BABB0}"/>
    <cellStyle name="Comma 37 3 6" xfId="4912" xr:uid="{A5D40F63-6ED7-4C0B-BDEA-9837D444966A}"/>
    <cellStyle name="Comma 37 3 6 2" xfId="12873" xr:uid="{C457F0E6-B7FB-4248-A450-A0AAD584E0B9}"/>
    <cellStyle name="Comma 37 3 6 3" xfId="21904" xr:uid="{0442ED10-F733-4924-8DBA-40F2661C2A82}"/>
    <cellStyle name="Comma 37 3 7" xfId="16499" xr:uid="{A14DEE2F-6CE5-4774-939C-6C71C4E68AA2}"/>
    <cellStyle name="Comma 37 3 7 2" xfId="25520" xr:uid="{D2A51EA6-636E-4A2B-BF7E-E0DFA6AB6C79}"/>
    <cellStyle name="Comma 37 3 8" xfId="9236" xr:uid="{F4221350-A9F5-41FC-8803-52D4637AC99B}"/>
    <cellStyle name="Comma 37 3 9" xfId="18302" xr:uid="{1C02EEC6-0352-4E71-9E9E-837F93E29D21}"/>
    <cellStyle name="Comma 37 4" xfId="3704" xr:uid="{1D2F63A9-1422-434F-AF84-7B419D754026}"/>
    <cellStyle name="Comma 37 4 2" xfId="7844" xr:uid="{E3A994CD-8180-4AF0-A50D-BD50FC91F4D8}"/>
    <cellStyle name="Comma 37 4 2 2" xfId="15784" xr:uid="{35EAD738-6D43-4353-A3B4-48299CB991E1}"/>
    <cellStyle name="Comma 37 4 2 2 2" xfId="24800" xr:uid="{0D23586B-504D-4A71-A8E1-A78127284E75}"/>
    <cellStyle name="Comma 37 4 2 3" xfId="11795" xr:uid="{55ED4C6D-E76D-4915-B151-98150D42BFCF}"/>
    <cellStyle name="Comma 37 4 2 4" xfId="20861" xr:uid="{02EC773F-45A1-47E4-81FF-6BA2057AD368}"/>
    <cellStyle name="Comma 37 4 3" xfId="5487" xr:uid="{051E5023-04E4-4890-A6EB-A14A64D854E5}"/>
    <cellStyle name="Comma 37 4 3 2" xfId="13596" xr:uid="{B1AFC8BD-B46B-4946-961E-182492EA747D}"/>
    <cellStyle name="Comma 37 4 3 3" xfId="22618" xr:uid="{D26B8BA2-307D-46CE-8534-DC2CB0170BBA}"/>
    <cellStyle name="Comma 37 4 4" xfId="9810" xr:uid="{B59D6D18-CF63-4442-B3CB-4B13290784ED}"/>
    <cellStyle name="Comma 37 4 5" xfId="18876" xr:uid="{E98D5A41-FC83-4946-B849-E611B7DEF72E}"/>
    <cellStyle name="Comma 37 5" xfId="2563" xr:uid="{04C9E231-E31F-4146-8BA2-D8F9AEC4C779}"/>
    <cellStyle name="Comma 37 5 2" xfId="6765" xr:uid="{3FB5FCC6-EDE7-448F-BC52-38D6E2D615A8}"/>
    <cellStyle name="Comma 37 5 2 2" xfId="14965" xr:uid="{0310FF33-D793-47B9-B78D-A685326E908D}"/>
    <cellStyle name="Comma 37 5 2 3" xfId="23986" xr:uid="{4AA6693A-C8EE-4A25-9744-8E78D3D67478}"/>
    <cellStyle name="Comma 37 5 3" xfId="10791" xr:uid="{863FDB42-FBDE-4408-ADC6-9BD2A56EE0F7}"/>
    <cellStyle name="Comma 37 5 4" xfId="19857" xr:uid="{8986BFDC-44C2-4273-B6A2-32F989275E07}"/>
    <cellStyle name="Comma 37 6" xfId="6023" xr:uid="{93CC0E54-ACEB-4962-BF1F-5B21EA2A59C5}"/>
    <cellStyle name="Comma 37 6 2" xfId="14305" xr:uid="{0017E653-C031-436E-A9A7-9D655DF6C418}"/>
    <cellStyle name="Comma 37 6 2 2" xfId="23327" xr:uid="{92824575-53FE-4BFE-BBB8-206819E7EC8B}"/>
    <cellStyle name="Comma 37 6 3" xfId="10252" xr:uid="{0C5E09FD-BAA1-4704-8930-91562F15B387}"/>
    <cellStyle name="Comma 37 6 4" xfId="19318" xr:uid="{E1326E8D-433A-4D86-A26B-682532738E82}"/>
    <cellStyle name="Comma 37 7" xfId="4482" xr:uid="{74C5059B-570A-41D0-8251-FB59BADEDDB5}"/>
    <cellStyle name="Comma 37 7 2" xfId="12543" xr:uid="{FE8D82B5-2EB4-4D87-8292-CD0A2EB9B8B7}"/>
    <cellStyle name="Comma 37 7 3" xfId="21580" xr:uid="{94276A52-0B0B-4BD3-B9A7-DDBE21B18DBD}"/>
    <cellStyle name="Comma 37 8" xfId="15701" xr:uid="{E242FA30-48DB-45E9-9292-BA458FBD0920}"/>
    <cellStyle name="Comma 37 8 2" xfId="24716" xr:uid="{AD8811D5-1AE9-4C23-9B01-41EBDAF5139D}"/>
    <cellStyle name="Comma 37 9" xfId="12303" xr:uid="{547EFDE4-B1F8-4662-8299-7316434B9259}"/>
    <cellStyle name="Comma 37 9 2" xfId="26477" xr:uid="{4D8B02DA-5895-4B59-A064-4F39334250B6}"/>
    <cellStyle name="Comma 37 9 3" xfId="21359" xr:uid="{4819EAAA-493E-4CFD-B975-47BC4B3319E4}"/>
    <cellStyle name="Comma 38" xfId="823" xr:uid="{A06772E2-0B8F-410F-AB74-7D1A7314AAC5}"/>
    <cellStyle name="Comma 38 10" xfId="8723" xr:uid="{9FE1E09F-7C9B-44CA-805B-FFD287A24835}"/>
    <cellStyle name="Comma 38 11" xfId="17789" xr:uid="{C8730F26-954B-4DEC-A30D-0DFAD2F58474}"/>
    <cellStyle name="Comma 38 2" xfId="1067" xr:uid="{CA4C4E2D-CFB4-4072-8E0F-E02F18BFDD58}"/>
    <cellStyle name="Comma 38 2 10" xfId="17949" xr:uid="{D2779EF8-FB63-49BF-A119-277185D2CF93}"/>
    <cellStyle name="Comma 38 2 2" xfId="1601" xr:uid="{F0CE56B7-83FB-440B-9706-8EAE1A656EC6}"/>
    <cellStyle name="Comma 38 2 2 2" xfId="1985" xr:uid="{5F9C2AD4-2FB4-4DB4-8ED4-38F1BEE49EBE}"/>
    <cellStyle name="Comma 38 2 2 2 2" xfId="4076" xr:uid="{52B169F1-F227-4D66-A75E-BB46960869AE}"/>
    <cellStyle name="Comma 38 2 2 2 2 2" xfId="8213" xr:uid="{E922CAF7-3844-4368-9BC7-F0D5326B8098}"/>
    <cellStyle name="Comma 38 2 2 2 2 2 2" xfId="16154" xr:uid="{42570CA1-907E-4A39-962D-87871E5C9841}"/>
    <cellStyle name="Comma 38 2 2 2 2 2 2 2" xfId="25170" xr:uid="{2CAF66BF-938B-41AA-A988-77F99C8ECCFC}"/>
    <cellStyle name="Comma 38 2 2 2 2 2 3" xfId="12057" xr:uid="{703F2189-C995-445D-B74D-589CB8E3364A}"/>
    <cellStyle name="Comma 38 2 2 2 2 2 4" xfId="21123" xr:uid="{DF54947D-78D5-4756-9EE8-0E0C011EEEDD}"/>
    <cellStyle name="Comma 38 2 2 2 2 3" xfId="5749" xr:uid="{B5048570-CACB-451A-8912-7937CB299F24}"/>
    <cellStyle name="Comma 38 2 2 2 2 3 2" xfId="13966" xr:uid="{42328430-D1FE-4126-9217-10460D8691E6}"/>
    <cellStyle name="Comma 38 2 2 2 2 3 3" xfId="22988" xr:uid="{C35068C0-27DA-4C67-9135-19B73E83870E}"/>
    <cellStyle name="Comma 38 2 2 2 2 4" xfId="10072" xr:uid="{F2EB8B50-D5D7-47A8-80C1-21D096B53961}"/>
    <cellStyle name="Comma 38 2 2 2 2 5" xfId="19138" xr:uid="{E6342F7E-B32D-4852-BF2A-6DC4349C09BC}"/>
    <cellStyle name="Comma 38 2 2 2 3" xfId="3368" xr:uid="{71AE09C9-F4F2-448B-AB0A-67306C8DFFF4}"/>
    <cellStyle name="Comma 38 2 2 2 3 2" xfId="7570" xr:uid="{E140E940-E210-4EA2-9203-85396C672D2C}"/>
    <cellStyle name="Comma 38 2 2 2 3 2 2" xfId="15482" xr:uid="{2B87659A-C66F-4E4C-869B-2220BAF0E9E7}"/>
    <cellStyle name="Comma 38 2 2 2 3 2 3" xfId="24498" xr:uid="{D532C058-3DD1-44DA-AB67-E0DA02826EAA}"/>
    <cellStyle name="Comma 38 2 2 2 3 3" xfId="11596" xr:uid="{DCA43EB3-4CE8-401E-B433-C746E086E852}"/>
    <cellStyle name="Comma 38 2 2 2 3 4" xfId="20662" xr:uid="{64826F7E-7EAD-4E7A-A2C5-3BF348FD3499}"/>
    <cellStyle name="Comma 38 2 2 2 4" xfId="6397" xr:uid="{A76FCBFC-4EEF-41C8-88C9-5494632A171B}"/>
    <cellStyle name="Comma 38 2 2 2 4 2" xfId="14675" xr:uid="{8FBF493A-6001-4D7A-8332-0D586D0333CE}"/>
    <cellStyle name="Comma 38 2 2 2 4 2 2" xfId="23697" xr:uid="{1089A90F-4F1B-4EED-98DA-1FD7880A2FD8}"/>
    <cellStyle name="Comma 38 2 2 2 4 3" xfId="10514" xr:uid="{F1C99D98-48F5-41E9-B2C9-45287621573B}"/>
    <cellStyle name="Comma 38 2 2 2 4 4" xfId="19580" xr:uid="{F8731287-A5AB-4576-8482-89E2F9FA07CD}"/>
    <cellStyle name="Comma 38 2 2 2 5" xfId="5287" xr:uid="{6A83B95E-2BD2-4316-A9AC-FFA8E6456074}"/>
    <cellStyle name="Comma 38 2 2 2 5 2" xfId="13204" xr:uid="{B3B53D1F-75BF-4834-A670-92102DB5713E}"/>
    <cellStyle name="Comma 38 2 2 2 5 3" xfId="22227" xr:uid="{C025C0E9-C6B3-420A-95F0-3C64809F0372}"/>
    <cellStyle name="Comma 38 2 2 2 6" xfId="16876" xr:uid="{22E0AC31-3A76-4FB4-9F81-E8707C5C14D4}"/>
    <cellStyle name="Comma 38 2 2 2 6 2" xfId="25895" xr:uid="{B5D9B6B4-109E-4256-963A-FB33B7F295AB}"/>
    <cellStyle name="Comma 38 2 2 2 7" xfId="9611" xr:uid="{D0C1A294-ACC6-43CA-B904-4A11B0B91122}"/>
    <cellStyle name="Comma 38 2 2 2 8" xfId="18677" xr:uid="{CC7C6D18-1AEF-4DB0-AF55-D200CDEF703D}"/>
    <cellStyle name="Comma 38 2 2 3" xfId="3891" xr:uid="{6D3277CC-C646-4857-9F2C-C1F18D8F1639}"/>
    <cellStyle name="Comma 38 2 2 3 2" xfId="8029" xr:uid="{1392E3E2-0F49-400F-ACBF-A0C51C5EF7E3}"/>
    <cellStyle name="Comma 38 2 2 3 2 2" xfId="15970" xr:uid="{CDB83DBC-410F-49D3-8B95-351D185536A2}"/>
    <cellStyle name="Comma 38 2 2 3 2 2 2" xfId="24986" xr:uid="{94046895-5489-48D4-B5E5-AD9BA420BCDC}"/>
    <cellStyle name="Comma 38 2 2 3 2 3" xfId="11936" xr:uid="{D1B639BB-F42B-433F-918C-5F3BD2C6DC45}"/>
    <cellStyle name="Comma 38 2 2 3 2 4" xfId="21002" xr:uid="{D4028B9E-195E-4E0B-A6FF-840FE781AECE}"/>
    <cellStyle name="Comma 38 2 2 3 3" xfId="5628" xr:uid="{3175EAE8-6A3E-49F6-9A42-CA9A7C244898}"/>
    <cellStyle name="Comma 38 2 2 3 3 2" xfId="13782" xr:uid="{FD73F3DD-35CB-4CD6-9814-5FC8B0359389}"/>
    <cellStyle name="Comma 38 2 2 3 3 3" xfId="22804" xr:uid="{BDA56D08-CCA4-4D3F-ACAB-0022924ACB5F}"/>
    <cellStyle name="Comma 38 2 2 3 4" xfId="9951" xr:uid="{A1C48198-EF3B-4F55-B2E8-96E3DE85BD85}"/>
    <cellStyle name="Comma 38 2 2 3 5" xfId="19017" xr:uid="{630F8A79-EFCC-4E5D-BDB5-0C04DFCF9D5D}"/>
    <cellStyle name="Comma 38 2 2 4" xfId="3071" xr:uid="{DDCEE1A4-A26E-4181-85CE-496D9229320D}"/>
    <cellStyle name="Comma 38 2 2 4 2" xfId="7273" xr:uid="{EF724742-BA6C-4651-9BFB-2C0C69C0B991}"/>
    <cellStyle name="Comma 38 2 2 4 2 2" xfId="15273" xr:uid="{42ECF09C-5076-4156-8BF0-0854462DE1CB}"/>
    <cellStyle name="Comma 38 2 2 4 2 3" xfId="24291" xr:uid="{14A6D6D3-BA15-42AC-B3CA-062B47FF9278}"/>
    <cellStyle name="Comma 38 2 2 4 3" xfId="11299" xr:uid="{92E2D63C-39E7-4B50-B066-2054F6D9E919}"/>
    <cellStyle name="Comma 38 2 2 4 4" xfId="20365" xr:uid="{0F8B863A-FD53-49F0-8D71-0D8AFE7A4D3A}"/>
    <cellStyle name="Comma 38 2 2 5" xfId="6210" xr:uid="{EE34E502-82D8-4A05-929C-22B2C985585A}"/>
    <cellStyle name="Comma 38 2 2 5 2" xfId="14491" xr:uid="{63DEB2FC-FAFB-4417-9933-495595474E36}"/>
    <cellStyle name="Comma 38 2 2 5 2 2" xfId="23513" xr:uid="{F53D8312-52B5-44C1-A2CC-EC0A32CF2013}"/>
    <cellStyle name="Comma 38 2 2 5 3" xfId="10393" xr:uid="{921904C9-65B4-4615-B71D-0CD5AAAFD837}"/>
    <cellStyle name="Comma 38 2 2 5 4" xfId="19459" xr:uid="{35AB89E1-953E-4204-8CC1-A6A7CF605056}"/>
    <cellStyle name="Comma 38 2 2 6" xfId="4990" xr:uid="{DB1D7C22-7461-4789-A9C6-4123F36A5D6D}"/>
    <cellStyle name="Comma 38 2 2 6 2" xfId="12920" xr:uid="{62A0CEEC-E494-4ACD-BE98-1205EBD9AAB0}"/>
    <cellStyle name="Comma 38 2 2 6 3" xfId="21949" xr:uid="{6FA2C729-1D92-49CD-A13E-3DA5EFC3206B}"/>
    <cellStyle name="Comma 38 2 2 7" xfId="16577" xr:uid="{44F26205-C000-4663-BDA7-1AC0E22A6056}"/>
    <cellStyle name="Comma 38 2 2 7 2" xfId="25598" xr:uid="{FF0B416F-BA0E-405E-A509-7D0563C2BC52}"/>
    <cellStyle name="Comma 38 2 2 8" xfId="9314" xr:uid="{87CB9442-DA68-4DBA-8C4F-647488D7FCD8}"/>
    <cellStyle name="Comma 38 2 2 9" xfId="18380" xr:uid="{D5FDBF15-A53D-40F3-BF20-5770046F2112}"/>
    <cellStyle name="Comma 38 2 3" xfId="3734" xr:uid="{37303612-7B18-4FAC-8C8C-5E8A0A0919D9}"/>
    <cellStyle name="Comma 38 2 3 2" xfId="7874" xr:uid="{ABE7643B-F1F2-42D6-9561-3BA5CF5572FD}"/>
    <cellStyle name="Comma 38 2 3 2 2" xfId="15814" xr:uid="{17285A7C-6A31-4E78-BFE9-DF0C3FDB9BF1}"/>
    <cellStyle name="Comma 38 2 3 2 2 2" xfId="24830" xr:uid="{C2EAE5E6-1679-4D36-A2BB-8AEC54BE2E07}"/>
    <cellStyle name="Comma 38 2 3 2 3" xfId="11824" xr:uid="{BF2205FE-CCE2-40FD-BD51-BFFDCB90B1ED}"/>
    <cellStyle name="Comma 38 2 3 2 4" xfId="20890" xr:uid="{165ED759-EC1F-40A4-ACCF-F859361A35EE}"/>
    <cellStyle name="Comma 38 2 3 3" xfId="5516" xr:uid="{B99B9C89-F8CA-46EB-89B4-F83C9A217632}"/>
    <cellStyle name="Comma 38 2 3 3 2" xfId="13626" xr:uid="{EED0C401-17D2-46C1-90AA-F49A45614C13}"/>
    <cellStyle name="Comma 38 2 3 3 3" xfId="22648" xr:uid="{D465738A-79B8-4443-9DFD-BF6AA00DE18E}"/>
    <cellStyle name="Comma 38 2 3 4" xfId="9839" xr:uid="{2C8D8B3C-9A72-40AB-9B5D-1F15926D78D8}"/>
    <cellStyle name="Comma 38 2 3 5" xfId="18905" xr:uid="{C061D7EB-FE4C-4D6A-8A39-23B63FA3541A}"/>
    <cellStyle name="Comma 38 2 4" xfId="2640" xr:uid="{1E4FF544-1BE8-43BB-A096-ACAF322FEE88}"/>
    <cellStyle name="Comma 38 2 4 2" xfId="6842" xr:uid="{DE598251-A4BC-46AB-9777-4578561F3E05}"/>
    <cellStyle name="Comma 38 2 4 2 2" xfId="15010" xr:uid="{D4A51D7C-E58F-4506-8E3B-CE27AB5C394D}"/>
    <cellStyle name="Comma 38 2 4 2 3" xfId="24030" xr:uid="{A714BB6A-3579-4607-BBED-E924E0D9B9B0}"/>
    <cellStyle name="Comma 38 2 4 3" xfId="10868" xr:uid="{61853CB3-D648-40FA-84F1-AB249FB99628}"/>
    <cellStyle name="Comma 38 2 4 4" xfId="19934" xr:uid="{7E958D9D-0042-4633-826B-4DF34EBCABF2}"/>
    <cellStyle name="Comma 38 2 5" xfId="6053" xr:uid="{2240F233-1CB5-4241-87A5-A0ACAB715CFE}"/>
    <cellStyle name="Comma 38 2 5 2" xfId="14335" xr:uid="{A4EC4454-4AD4-4B95-8205-F13EA9C838BF}"/>
    <cellStyle name="Comma 38 2 5 2 2" xfId="23357" xr:uid="{7FD1E80A-7DAB-43EA-B54E-E1541ACA900E}"/>
    <cellStyle name="Comma 38 2 5 3" xfId="10281" xr:uid="{B8900009-8BD5-48F5-A693-64727F56DB73}"/>
    <cellStyle name="Comma 38 2 5 4" xfId="19347" xr:uid="{B6C0E857-656C-4F41-8B4D-7BC461161A1A}"/>
    <cellStyle name="Comma 38 2 6" xfId="4559" xr:uid="{1D1E76E4-B5DB-4744-8A0C-492076A403B8}"/>
    <cellStyle name="Comma 38 2 6 2" xfId="12590" xr:uid="{5923A1AF-946D-44E4-A224-E9E2D2B495E7}"/>
    <cellStyle name="Comma 38 2 6 3" xfId="21627" xr:uid="{57ECF92D-0B23-4EDB-A6CD-6634BE48AA83}"/>
    <cellStyle name="Comma 38 2 7" xfId="12639" xr:uid="{79FBF377-9C44-44CF-9470-A67657320422}"/>
    <cellStyle name="Comma 38 2 7 2" xfId="21675" xr:uid="{11024E5D-A2EF-4312-958C-1FEF1C3A405A}"/>
    <cellStyle name="Comma 38 2 8" xfId="12729" xr:uid="{1A80EE9F-6CE7-4A4A-A5D5-BE2405B77E71}"/>
    <cellStyle name="Comma 38 2 8 2" xfId="26635" xr:uid="{51271EC5-4FB9-4065-8B72-3851A708F1F0}"/>
    <cellStyle name="Comma 38 2 8 3" xfId="21763" xr:uid="{50A89520-F583-484A-AD0F-76FF92D48D30}"/>
    <cellStyle name="Comma 38 2 9" xfId="8883" xr:uid="{579F5904-6E3B-4067-858A-C9463AEC832F}"/>
    <cellStyle name="Comma 38 3" xfId="1428" xr:uid="{97B5BF19-FE0C-43DB-A877-BD91223D9EA5}"/>
    <cellStyle name="Comma 38 3 2" xfId="1929" xr:uid="{66FCDCF0-F0FC-4C1E-BF3C-CB45E17735D6}"/>
    <cellStyle name="Comma 38 3 2 2" xfId="4020" xr:uid="{C024BF40-69CB-429F-A21B-873CD6FCBB17}"/>
    <cellStyle name="Comma 38 3 2 2 2" xfId="8157" xr:uid="{FE7C03D8-802A-49BE-BF95-81689896314E}"/>
    <cellStyle name="Comma 38 3 2 2 2 2" xfId="16098" xr:uid="{D00F2508-2DD8-48B0-97B1-127BC0821281}"/>
    <cellStyle name="Comma 38 3 2 2 2 2 2" xfId="25114" xr:uid="{A06B9901-D149-4E55-9DB5-B0AD731F4005}"/>
    <cellStyle name="Comma 38 3 2 2 2 3" xfId="12012" xr:uid="{E90D7E70-F0CD-45BE-8806-E1FA037CF488}"/>
    <cellStyle name="Comma 38 3 2 2 2 4" xfId="21078" xr:uid="{17516C7D-FE84-4BA9-AE8F-8EF58656362D}"/>
    <cellStyle name="Comma 38 3 2 2 3" xfId="5704" xr:uid="{A9E0A71B-7E90-4D85-9056-775F70AF56E6}"/>
    <cellStyle name="Comma 38 3 2 2 3 2" xfId="13910" xr:uid="{F16BA70A-C1CE-4FD5-839E-9550A048F5FE}"/>
    <cellStyle name="Comma 38 3 2 2 3 3" xfId="22932" xr:uid="{6A3D3E99-B10F-4D22-A0DB-96E675D37A03}"/>
    <cellStyle name="Comma 38 3 2 2 4" xfId="10027" xr:uid="{791EE83D-470D-4ED3-B2CD-02F5DD3FF0AB}"/>
    <cellStyle name="Comma 38 3 2 2 5" xfId="19093" xr:uid="{E7B55F2A-7AE0-4B5F-A30B-82824C3D0C2A}"/>
    <cellStyle name="Comma 38 3 2 3" xfId="3323" xr:uid="{8F9ABF0B-6427-4197-B384-F3C8C7D7B695}"/>
    <cellStyle name="Comma 38 3 2 3 2" xfId="7525" xr:uid="{AAC15D29-97CD-405E-AA2C-06C27EF1352E}"/>
    <cellStyle name="Comma 38 3 2 3 2 2" xfId="15437" xr:uid="{21E2187F-317C-464C-B68A-3CC320CEF4ED}"/>
    <cellStyle name="Comma 38 3 2 3 2 3" xfId="24453" xr:uid="{6FA392B1-6ABE-481E-8A72-58CCD1172372}"/>
    <cellStyle name="Comma 38 3 2 3 3" xfId="11551" xr:uid="{8D60DA3B-DD34-4598-8C80-F61DB9D5B21A}"/>
    <cellStyle name="Comma 38 3 2 3 4" xfId="20617" xr:uid="{09A0F9C1-BE45-4BBA-AACB-12F79483702E}"/>
    <cellStyle name="Comma 38 3 2 4" xfId="6341" xr:uid="{8C70A044-15F6-403E-8A64-6040858C984A}"/>
    <cellStyle name="Comma 38 3 2 4 2" xfId="14619" xr:uid="{85433A35-9CC9-4F85-BEE6-9B2DBB455C65}"/>
    <cellStyle name="Comma 38 3 2 4 2 2" xfId="23641" xr:uid="{136CBD92-07BC-471D-BD2A-21766E9CA019}"/>
    <cellStyle name="Comma 38 3 2 4 3" xfId="10469" xr:uid="{95FD002D-93DE-4A1A-93F0-E0EA279A7C09}"/>
    <cellStyle name="Comma 38 3 2 4 4" xfId="19535" xr:uid="{5473AB34-FA36-4AFB-89C3-F931E9346E7C}"/>
    <cellStyle name="Comma 38 3 2 5" xfId="5242" xr:uid="{85B0FCC2-B532-4978-893A-FE3B7ED56E63}"/>
    <cellStyle name="Comma 38 3 2 5 2" xfId="13148" xr:uid="{7C96DBD9-5556-44FD-B7B8-9618DEB2A5BD}"/>
    <cellStyle name="Comma 38 3 2 5 3" xfId="22171" xr:uid="{0A453151-3355-4058-B9B7-E2F5EB489BE8}"/>
    <cellStyle name="Comma 38 3 2 6" xfId="16831" xr:uid="{8416AC50-9F4E-468B-B931-67EFA431461B}"/>
    <cellStyle name="Comma 38 3 2 6 2" xfId="25850" xr:uid="{A55AC3FA-AE79-4FE7-8FDB-DA8F6879392E}"/>
    <cellStyle name="Comma 38 3 2 7" xfId="9566" xr:uid="{850E8894-54D9-4D15-86A4-CA4D05ADBB21}"/>
    <cellStyle name="Comma 38 3 2 8" xfId="18632" xr:uid="{9F7DF00F-BBC3-48A5-94DC-341FC7D122E3}"/>
    <cellStyle name="Comma 38 3 3" xfId="3835" xr:uid="{ABC20FA9-7A87-4194-B7B6-BDB598813A50}"/>
    <cellStyle name="Comma 38 3 3 2" xfId="7973" xr:uid="{B0813FF9-0E45-4ABF-B5C7-59588732A9A8}"/>
    <cellStyle name="Comma 38 3 3 2 2" xfId="15914" xr:uid="{6742176E-ADFB-4015-8999-4517866BA276}"/>
    <cellStyle name="Comma 38 3 3 2 2 2" xfId="24930" xr:uid="{E4A9A3FA-C15E-4743-A5B1-F1813BAE7ED8}"/>
    <cellStyle name="Comma 38 3 3 2 3" xfId="11891" xr:uid="{D9BEFCC3-9CBF-4A78-8D04-6ED640CC7FE2}"/>
    <cellStyle name="Comma 38 3 3 2 4" xfId="20957" xr:uid="{4FFF1757-22CB-4F44-B8E3-DE838FEF1AAC}"/>
    <cellStyle name="Comma 38 3 3 3" xfId="5583" xr:uid="{6D29ED18-B3C7-4EB8-A0D6-069318C84764}"/>
    <cellStyle name="Comma 38 3 3 3 2" xfId="13726" xr:uid="{B3B0DC2C-2099-4DC1-A303-F9A668CA7B7D}"/>
    <cellStyle name="Comma 38 3 3 3 3" xfId="22748" xr:uid="{5BEF0491-4491-4C4E-8142-CFD06F653F6E}"/>
    <cellStyle name="Comma 38 3 3 4" xfId="9906" xr:uid="{92D04B4E-8C5C-4117-B317-D77A89157BEB}"/>
    <cellStyle name="Comma 38 3 3 5" xfId="18972" xr:uid="{44D7DD01-CA82-49DC-80B0-F9762DD41706}"/>
    <cellStyle name="Comma 38 3 4" xfId="2909" xr:uid="{27E7490D-7EB8-4F0C-A985-9F9E8F35ED6F}"/>
    <cellStyle name="Comma 38 3 4 2" xfId="7111" xr:uid="{A60CAAB4-57AB-404C-807F-7442F90F0E97}"/>
    <cellStyle name="Comma 38 3 4 2 2" xfId="15174" xr:uid="{71FD851F-7DC3-47F8-AFC7-114D15758157}"/>
    <cellStyle name="Comma 38 3 4 2 3" xfId="24191" xr:uid="{DFA1DD2E-18C0-444E-98F1-485C5AD505AB}"/>
    <cellStyle name="Comma 38 3 4 3" xfId="11137" xr:uid="{B9D3731B-470C-4F79-B501-664E2A4929B5}"/>
    <cellStyle name="Comma 38 3 4 4" xfId="20203" xr:uid="{EEDFE468-0E9C-45FC-BAD4-3567BEA59425}"/>
    <cellStyle name="Comma 38 3 5" xfId="6153" xr:uid="{292B7433-235D-4DD6-B144-FB03CFA9EEE6}"/>
    <cellStyle name="Comma 38 3 5 2" xfId="14435" xr:uid="{0AB4C417-A3EC-4E1C-98D0-305F3BF55A0C}"/>
    <cellStyle name="Comma 38 3 5 2 2" xfId="23457" xr:uid="{DEAEA60E-0BE8-4B36-B206-1A72796DA75E}"/>
    <cellStyle name="Comma 38 3 5 3" xfId="10348" xr:uid="{991293EB-F853-4A52-8D11-3C4DDCEDDC70}"/>
    <cellStyle name="Comma 38 3 5 4" xfId="19414" xr:uid="{0090A089-EA90-478B-A213-A7C4F74E0858}"/>
    <cellStyle name="Comma 38 3 6" xfId="4828" xr:uid="{79DEB395-989A-4AAE-B020-531892350F2B}"/>
    <cellStyle name="Comma 38 3 6 2" xfId="12808" xr:uid="{DBDB82CC-6C8B-4626-9B13-C66E294BC73C}"/>
    <cellStyle name="Comma 38 3 6 3" xfId="21841" xr:uid="{D70B3905-A1E0-4E37-887B-5714CDEEF72E}"/>
    <cellStyle name="Comma 38 3 7" xfId="13032" xr:uid="{F8FB1B54-F5BF-40F7-B903-45EE996C4962}"/>
    <cellStyle name="Comma 38 3 7 2" xfId="22058" xr:uid="{ACB24E06-5667-4B33-BA0D-5E0A4C9AD6AB}"/>
    <cellStyle name="Comma 38 3 8" xfId="9152" xr:uid="{98A9D77A-7A70-48CA-9E46-97D304134280}"/>
    <cellStyle name="Comma 38 3 9" xfId="18218" xr:uid="{4ABC372E-5A4F-456B-B642-6226C132ABA1}"/>
    <cellStyle name="Comma 38 4" xfId="3677" xr:uid="{2E0AF2A1-0936-4DE2-BEE2-CC6328740B99}"/>
    <cellStyle name="Comma 38 4 2" xfId="7818" xr:uid="{9919C5B6-31F3-4832-B4EE-A8D14DC5CB4B}"/>
    <cellStyle name="Comma 38 4 2 2" xfId="15758" xr:uid="{5A7D6710-7C98-4398-828A-E0975874D51A}"/>
    <cellStyle name="Comma 38 4 2 2 2" xfId="24774" xr:uid="{BB0C404A-B0E9-4F54-B9D0-4299F9534402}"/>
    <cellStyle name="Comma 38 4 2 3" xfId="11778" xr:uid="{6C281265-0D30-4679-BAE5-AF47B12A618A}"/>
    <cellStyle name="Comma 38 4 2 4" xfId="20844" xr:uid="{380B2DA8-D0D9-467F-8293-4028663F8A1E}"/>
    <cellStyle name="Comma 38 4 3" xfId="5470" xr:uid="{5EE56FE8-38ED-4700-ACD7-9C57905AFE8A}"/>
    <cellStyle name="Comma 38 4 3 2" xfId="13569" xr:uid="{71EFC39F-17CB-4BA0-9DAB-BB1012AE2B44}"/>
    <cellStyle name="Comma 38 4 3 3" xfId="22591" xr:uid="{DF1F6C46-7D60-482F-AF2F-89045312C1E9}"/>
    <cellStyle name="Comma 38 4 4" xfId="9793" xr:uid="{7459C152-22BE-4325-8DB6-63EF1D90DF57}"/>
    <cellStyle name="Comma 38 4 5" xfId="18859" xr:uid="{0CE015DD-7863-45E9-B712-FD31695E4084}"/>
    <cellStyle name="Comma 38 5" xfId="2480" xr:uid="{B205FA91-73E2-4AE0-A718-260D71E6A0F8}"/>
    <cellStyle name="Comma 38 5 2" xfId="6682" xr:uid="{862180F0-6A21-4F0A-9F3B-8E6396E3D812}"/>
    <cellStyle name="Comma 38 5 2 2" xfId="14918" xr:uid="{8F119CFC-EA93-45DC-B727-AD27864AEDD9}"/>
    <cellStyle name="Comma 38 5 2 3" xfId="23938" xr:uid="{F1F5F168-9F2D-4C1F-8442-52A6A7F3B71B}"/>
    <cellStyle name="Comma 38 5 3" xfId="10708" xr:uid="{02DB59BA-8149-4DC3-9727-3E035508DAB0}"/>
    <cellStyle name="Comma 38 5 4" xfId="19774" xr:uid="{7C75503E-1F12-456C-93ED-FD6C418F0126}"/>
    <cellStyle name="Comma 38 6" xfId="5997" xr:uid="{A081CAE1-0057-4B52-9E7B-6C57D47962A1}"/>
    <cellStyle name="Comma 38 6 2" xfId="14279" xr:uid="{6E684C5C-DF8F-4908-B295-151E2D957649}"/>
    <cellStyle name="Comma 38 6 2 2" xfId="23301" xr:uid="{3A3354DE-5666-4B1A-A071-20814031535A}"/>
    <cellStyle name="Comma 38 6 3" xfId="10236" xr:uid="{C65A0322-00DB-446B-98EB-2E977A40FF73}"/>
    <cellStyle name="Comma 38 6 4" xfId="19302" xr:uid="{D4B049B7-CAFC-470B-B0DC-31318E2284B6}"/>
    <cellStyle name="Comma 38 7" xfId="4398" xr:uid="{7FF9E8C1-D414-43C7-9DED-AACAA6FDD588}"/>
    <cellStyle name="Comma 38 7 2" xfId="12455" xr:uid="{B09070FB-D94E-45D4-966C-ECA717D689B4}"/>
    <cellStyle name="Comma 38 7 3" xfId="21497" xr:uid="{36048657-F4C3-4F4A-BE4E-606D94818D7A}"/>
    <cellStyle name="Comma 38 8" xfId="12913" xr:uid="{10C96886-E8C6-41C2-AAD4-78E7D9A35EB5}"/>
    <cellStyle name="Comma 38 8 2" xfId="21942" xr:uid="{FC9A5ED4-5E4A-4D34-A4F6-E33DCAD69B30}"/>
    <cellStyle name="Comma 38 9" xfId="12541" xr:uid="{2F068D30-451A-4321-BF1D-467C0BC52529}"/>
    <cellStyle name="Comma 38 9 2" xfId="26228" xr:uid="{F49037AE-9196-4C83-90F3-3D62611F17A1}"/>
    <cellStyle name="Comma 38 9 3" xfId="21578" xr:uid="{948E20B2-7076-4FED-A842-5F392B120A53}"/>
    <cellStyle name="Comma 39" xfId="845" xr:uid="{C667DE75-B57D-4EFE-B933-B356F4C1F7B7}"/>
    <cellStyle name="Comma 39 10" xfId="8740" xr:uid="{7096F8CD-4933-498A-BE74-CA7B2DAADB4E}"/>
    <cellStyle name="Comma 39 11" xfId="17806" xr:uid="{84DB8A87-5FEB-4A57-8586-6B77F13929AD}"/>
    <cellStyle name="Comma 39 2" xfId="1084" xr:uid="{CCDD2323-E277-4B89-B046-2C04C34E527D}"/>
    <cellStyle name="Comma 39 2 10" xfId="17966" xr:uid="{27007BA1-1ED8-471C-B920-D2F851ECAAA8}"/>
    <cellStyle name="Comma 39 2 2" xfId="1619" xr:uid="{5C8F56AE-3ED7-4E16-807F-D25D0A552545}"/>
    <cellStyle name="Comma 39 2 2 2" xfId="1990" xr:uid="{650A6CB5-BD3A-4F23-8E9C-D945A1E8209D}"/>
    <cellStyle name="Comma 39 2 2 2 2" xfId="4081" xr:uid="{FA01155E-DDC7-4E48-97BD-1D2967DB08C7}"/>
    <cellStyle name="Comma 39 2 2 2 2 2" xfId="8218" xr:uid="{2A347509-A005-4508-BDC8-AF2151A75AC5}"/>
    <cellStyle name="Comma 39 2 2 2 2 2 2" xfId="16159" xr:uid="{CD5F2DAE-31A9-44E0-B165-1ED52578DDE1}"/>
    <cellStyle name="Comma 39 2 2 2 2 2 2 2" xfId="25175" xr:uid="{F64DBE49-AE27-4CB7-B7AB-D559759E2965}"/>
    <cellStyle name="Comma 39 2 2 2 2 2 3" xfId="12062" xr:uid="{8BFF66A3-0251-4ADB-8601-1DE4811A512B}"/>
    <cellStyle name="Comma 39 2 2 2 2 2 4" xfId="21128" xr:uid="{5558773C-936C-4FC9-830C-166457893C7E}"/>
    <cellStyle name="Comma 39 2 2 2 2 3" xfId="5754" xr:uid="{ED7BE74B-51F8-44DC-9A86-77777A610C89}"/>
    <cellStyle name="Comma 39 2 2 2 2 3 2" xfId="13971" xr:uid="{EE183F33-87CD-4C58-A431-8FF37EB15FEC}"/>
    <cellStyle name="Comma 39 2 2 2 2 3 3" xfId="22993" xr:uid="{9474DDD7-09DA-4ADB-A322-33D243EC8675}"/>
    <cellStyle name="Comma 39 2 2 2 2 4" xfId="10077" xr:uid="{D4A2E842-7451-4462-9319-B9958D78F103}"/>
    <cellStyle name="Comma 39 2 2 2 2 5" xfId="19143" xr:uid="{A3459137-E556-46FE-B93E-8BFEB7C6CFFD}"/>
    <cellStyle name="Comma 39 2 2 2 3" xfId="3373" xr:uid="{6AC708F1-64F1-4FD5-AE8E-0C710DC58247}"/>
    <cellStyle name="Comma 39 2 2 2 3 2" xfId="7575" xr:uid="{BFAD4FC4-C0DA-443B-8EC7-30291062DB26}"/>
    <cellStyle name="Comma 39 2 2 2 3 2 2" xfId="15487" xr:uid="{E615B1D8-CDA8-4A1B-A700-D1206B5ED86E}"/>
    <cellStyle name="Comma 39 2 2 2 3 2 3" xfId="24503" xr:uid="{615C7AFA-765D-4D2F-9ADB-690EEEBDA7C7}"/>
    <cellStyle name="Comma 39 2 2 2 3 3" xfId="11601" xr:uid="{FD5BC229-BC91-448C-848A-2071A6F930C6}"/>
    <cellStyle name="Comma 39 2 2 2 3 4" xfId="20667" xr:uid="{C481EA9B-64EC-4144-B276-5DFDAD1A34D8}"/>
    <cellStyle name="Comma 39 2 2 2 4" xfId="6402" xr:uid="{8A498466-5AAC-4932-B551-E6D5A102C460}"/>
    <cellStyle name="Comma 39 2 2 2 4 2" xfId="14680" xr:uid="{82509881-CEBD-4D97-8D22-D1BE04046237}"/>
    <cellStyle name="Comma 39 2 2 2 4 2 2" xfId="23702" xr:uid="{14E9126D-78BB-42FC-8120-A26F5D15ADE1}"/>
    <cellStyle name="Comma 39 2 2 2 4 3" xfId="10519" xr:uid="{C8D7487F-01FC-4BE2-9EFB-64336C30F5B9}"/>
    <cellStyle name="Comma 39 2 2 2 4 4" xfId="19585" xr:uid="{7B188C3B-61B5-4B50-A8F9-AE66283915C4}"/>
    <cellStyle name="Comma 39 2 2 2 5" xfId="5292" xr:uid="{FC2F114D-8E85-497E-80A0-C1144FC3A9E5}"/>
    <cellStyle name="Comma 39 2 2 2 5 2" xfId="13209" xr:uid="{A43E1345-DBC2-4BA6-AE8A-4AE558E1AFCD}"/>
    <cellStyle name="Comma 39 2 2 2 5 3" xfId="22232" xr:uid="{DF1B1A5D-500B-4093-B62C-52D4CAA1CD25}"/>
    <cellStyle name="Comma 39 2 2 2 6" xfId="16881" xr:uid="{9992BCEC-D270-4800-A0A3-848DFACD64AF}"/>
    <cellStyle name="Comma 39 2 2 2 6 2" xfId="25900" xr:uid="{EEC2DCEB-477C-46AF-90F4-BC2B559C2B29}"/>
    <cellStyle name="Comma 39 2 2 2 7" xfId="9616" xr:uid="{7FE70838-0179-42C1-8D57-4237050F1A40}"/>
    <cellStyle name="Comma 39 2 2 2 8" xfId="18682" xr:uid="{D1C448A3-6DCC-4AAD-BCF7-20C0C69748B7}"/>
    <cellStyle name="Comma 39 2 2 3" xfId="3896" xr:uid="{DB047E86-7605-423A-A9A0-A4EC547EECC1}"/>
    <cellStyle name="Comma 39 2 2 3 2" xfId="8034" xr:uid="{016B5DF6-2C9E-43C6-9D0E-6576272098B5}"/>
    <cellStyle name="Comma 39 2 2 3 2 2" xfId="15975" xr:uid="{729BFD7D-FC2F-4F2D-AFA4-F2DB9AD9DD2B}"/>
    <cellStyle name="Comma 39 2 2 3 2 2 2" xfId="24991" xr:uid="{A1345B01-CA76-480C-AA4E-10E0D524E5A0}"/>
    <cellStyle name="Comma 39 2 2 3 2 3" xfId="11941" xr:uid="{B2D36309-CE57-420F-8267-006F0EAAAB0D}"/>
    <cellStyle name="Comma 39 2 2 3 2 4" xfId="21007" xr:uid="{E281F614-3756-448E-A22A-F3E00337F208}"/>
    <cellStyle name="Comma 39 2 2 3 3" xfId="5633" xr:uid="{39F6A160-D504-4147-BC24-45A7AB6F109D}"/>
    <cellStyle name="Comma 39 2 2 3 3 2" xfId="13787" xr:uid="{4A2436B3-6E87-4862-BF9D-561B19621A17}"/>
    <cellStyle name="Comma 39 2 2 3 3 3" xfId="22809" xr:uid="{1EEB2EA7-837E-405A-9983-AD9B4C247B65}"/>
    <cellStyle name="Comma 39 2 2 3 4" xfId="9956" xr:uid="{9AF9085C-9EAB-4B3A-A839-A003091FF428}"/>
    <cellStyle name="Comma 39 2 2 3 5" xfId="19022" xr:uid="{969F5FDD-2185-4FF1-9959-7521B07ADA39}"/>
    <cellStyle name="Comma 39 2 2 4" xfId="3089" xr:uid="{F72E546F-6A86-4581-BF3B-56E731A3ABA2}"/>
    <cellStyle name="Comma 39 2 2 4 2" xfId="7291" xr:uid="{4E743D46-31C5-4B7A-B00B-8DDCAAF9305B}"/>
    <cellStyle name="Comma 39 2 2 4 2 2" xfId="15282" xr:uid="{CF872EF4-39CD-4C71-8AA1-7B4E34A93E1D}"/>
    <cellStyle name="Comma 39 2 2 4 2 3" xfId="24300" xr:uid="{0D40EBB2-C57A-454C-9377-F33F400C46A7}"/>
    <cellStyle name="Comma 39 2 2 4 3" xfId="11317" xr:uid="{B6246218-0191-4DF9-9309-864E4E8097B6}"/>
    <cellStyle name="Comma 39 2 2 4 4" xfId="20383" xr:uid="{3B82A23B-B056-4643-BB38-A9A3DB4ED29D}"/>
    <cellStyle name="Comma 39 2 2 5" xfId="6216" xr:uid="{D2ED139A-E605-44F4-BA2B-C578ABE1980B}"/>
    <cellStyle name="Comma 39 2 2 5 2" xfId="14496" xr:uid="{1F580E42-8BED-4403-8F76-2563F40B9C52}"/>
    <cellStyle name="Comma 39 2 2 5 2 2" xfId="23518" xr:uid="{0D8FD826-1A91-4859-8A38-08C4978594FF}"/>
    <cellStyle name="Comma 39 2 2 5 3" xfId="10398" xr:uid="{DC50D9B2-B21E-45FE-A6A9-DB4F9CE35262}"/>
    <cellStyle name="Comma 39 2 2 5 4" xfId="19464" xr:uid="{21CEE68E-D5D6-480C-A6A0-2CF455F2234C}"/>
    <cellStyle name="Comma 39 2 2 6" xfId="5008" xr:uid="{FBF7603D-827F-4EBB-A3F9-B4EA45F527BD}"/>
    <cellStyle name="Comma 39 2 2 6 2" xfId="12925" xr:uid="{4B30F116-3F92-4EC3-B802-3E972CD4A689}"/>
    <cellStyle name="Comma 39 2 2 6 3" xfId="21954" xr:uid="{4770CE62-7854-42B2-990C-45CD246C9018}"/>
    <cellStyle name="Comma 39 2 2 7" xfId="16595" xr:uid="{A76CDC8B-E41F-4A02-9C5B-D83B98C5FB5A}"/>
    <cellStyle name="Comma 39 2 2 7 2" xfId="25616" xr:uid="{B1229C64-61D1-4517-B049-EA27587DCF02}"/>
    <cellStyle name="Comma 39 2 2 8" xfId="9332" xr:uid="{DEA6C0D7-F290-4D8E-B0E3-DB37BD0AA2FC}"/>
    <cellStyle name="Comma 39 2 2 9" xfId="18398" xr:uid="{1DD32D66-75E7-4A0D-89D8-0818255F5336}"/>
    <cellStyle name="Comma 39 2 3" xfId="3739" xr:uid="{56C824D6-7B70-433C-9ABA-4B9AB8805F25}"/>
    <cellStyle name="Comma 39 2 3 2" xfId="7879" xr:uid="{9C600FFF-4E90-49C5-BF3A-49C8A17F723F}"/>
    <cellStyle name="Comma 39 2 3 2 2" xfId="15819" xr:uid="{9DED9231-1A10-49F2-857E-BAB58CE8F4C5}"/>
    <cellStyle name="Comma 39 2 3 2 2 2" xfId="24835" xr:uid="{5CB7F635-14A6-40C1-BD91-EA6D0619AB42}"/>
    <cellStyle name="Comma 39 2 3 2 3" xfId="11829" xr:uid="{2B441F37-C74C-40E0-AAB4-08ABEF281E70}"/>
    <cellStyle name="Comma 39 2 3 2 4" xfId="20895" xr:uid="{97FB1F6D-DBAF-442F-87A6-CDE024B93665}"/>
    <cellStyle name="Comma 39 2 3 3" xfId="5521" xr:uid="{66503F88-98C2-4586-A9A8-8E4079DDCF1C}"/>
    <cellStyle name="Comma 39 2 3 3 2" xfId="13631" xr:uid="{CA8940DB-2517-4BF8-A4EE-E74F788486A1}"/>
    <cellStyle name="Comma 39 2 3 3 3" xfId="22653" xr:uid="{23929F1D-70A5-483F-920D-10F75B2992D6}"/>
    <cellStyle name="Comma 39 2 3 4" xfId="9844" xr:uid="{00D5387F-6D86-405D-BF1D-AB842874C5E4}"/>
    <cellStyle name="Comma 39 2 3 5" xfId="18910" xr:uid="{7E1E1A1E-75B1-4A91-B9C5-35FE2EB2EAFA}"/>
    <cellStyle name="Comma 39 2 4" xfId="2657" xr:uid="{FB155A84-85A0-4D38-8411-636A1B0093D3}"/>
    <cellStyle name="Comma 39 2 4 2" xfId="6859" xr:uid="{05A3C469-2CC9-4A85-9CFD-2A04946A7777}"/>
    <cellStyle name="Comma 39 2 4 2 2" xfId="15016" xr:uid="{A1DAC6DB-A4BF-4E12-ABC2-B4C81EA859CC}"/>
    <cellStyle name="Comma 39 2 4 2 3" xfId="24036" xr:uid="{29EE6AD7-2910-4D63-B573-A4D13A076534}"/>
    <cellStyle name="Comma 39 2 4 3" xfId="10885" xr:uid="{10673AFA-DEF2-4494-9FBB-93BFAC141B6C}"/>
    <cellStyle name="Comma 39 2 4 4" xfId="19951" xr:uid="{BB47B2D4-026D-45B8-93D7-078C3376E585}"/>
    <cellStyle name="Comma 39 2 5" xfId="6058" xr:uid="{61159112-BA97-4909-9CA5-EAB3D248DA86}"/>
    <cellStyle name="Comma 39 2 5 2" xfId="14340" xr:uid="{9DD29146-1360-4B0F-8428-182D61DF638F}"/>
    <cellStyle name="Comma 39 2 5 2 2" xfId="23362" xr:uid="{4782DB96-FA08-474A-A6C3-2F5914844BA7}"/>
    <cellStyle name="Comma 39 2 5 3" xfId="10286" xr:uid="{2C2D859D-E55D-468E-A267-38BC52254542}"/>
    <cellStyle name="Comma 39 2 5 4" xfId="19352" xr:uid="{A5F2935D-9988-440C-B7CF-5E5292C6882E}"/>
    <cellStyle name="Comma 39 2 6" xfId="4576" xr:uid="{AD1692A1-79D1-41E0-9398-09DB37525B2A}"/>
    <cellStyle name="Comma 39 2 6 2" xfId="12597" xr:uid="{78861C97-1554-450E-9055-FAECF76D4DF8}"/>
    <cellStyle name="Comma 39 2 6 3" xfId="21634" xr:uid="{5B91B69B-AD3E-4E37-977A-C8AEF7CFC4FE}"/>
    <cellStyle name="Comma 39 2 7" xfId="15118" xr:uid="{1664316D-D9FA-41EB-A875-B8E27C1B303F}"/>
    <cellStyle name="Comma 39 2 7 2" xfId="24135" xr:uid="{00D1D470-19D5-4B40-A2B0-F5E4C6179974}"/>
    <cellStyle name="Comma 39 2 8" xfId="15179" xr:uid="{DC1773AB-440A-4AC6-B836-DF44E49FA62C}"/>
    <cellStyle name="Comma 39 2 8 2" xfId="26816" xr:uid="{3DD071AD-63B3-420F-A1BF-6BF5DC466443}"/>
    <cellStyle name="Comma 39 2 8 3" xfId="24196" xr:uid="{3D0FDEEA-EBA5-401F-81A7-F3C97193DA73}"/>
    <cellStyle name="Comma 39 2 9" xfId="8900" xr:uid="{B65AF885-36D0-44C7-87B0-66D9C288D0F3}"/>
    <cellStyle name="Comma 39 3" xfId="1449" xr:uid="{64107999-C2E0-4B10-9750-B99202054C9A}"/>
    <cellStyle name="Comma 39 3 2" xfId="1936" xr:uid="{D608769F-9D51-4C68-9181-15674B632647}"/>
    <cellStyle name="Comma 39 3 2 2" xfId="4027" xr:uid="{D9801CC0-993E-424E-9ABD-0879FBBE09EC}"/>
    <cellStyle name="Comma 39 3 2 2 2" xfId="8164" xr:uid="{61A2009B-445E-48F9-9012-FD36C1032382}"/>
    <cellStyle name="Comma 39 3 2 2 2 2" xfId="16105" xr:uid="{2E441FD0-34D3-45E2-B361-A4D24BF80715}"/>
    <cellStyle name="Comma 39 3 2 2 2 2 2" xfId="25121" xr:uid="{2147161B-0F58-499E-A715-67B5F1A8410A}"/>
    <cellStyle name="Comma 39 3 2 2 2 3" xfId="12017" xr:uid="{3EF081E2-AB12-4CFA-906C-18FA9A98B675}"/>
    <cellStyle name="Comma 39 3 2 2 2 4" xfId="21083" xr:uid="{7EF6776F-BE38-4186-95FB-1EDCD239DBF0}"/>
    <cellStyle name="Comma 39 3 2 2 3" xfId="5709" xr:uid="{64D9EBCB-92A6-44BD-BF4F-5559F392D25A}"/>
    <cellStyle name="Comma 39 3 2 2 3 2" xfId="13917" xr:uid="{8AFAD8C7-1780-4A4E-BE62-299EA10B3954}"/>
    <cellStyle name="Comma 39 3 2 2 3 3" xfId="22939" xr:uid="{5CCC94E8-9F47-48F1-9B9A-91FE9A60F99A}"/>
    <cellStyle name="Comma 39 3 2 2 4" xfId="10032" xr:uid="{CA5BCDD5-26DF-4757-B8C9-EF11766380D3}"/>
    <cellStyle name="Comma 39 3 2 2 5" xfId="19098" xr:uid="{CEBCCC70-1C3E-4596-8CD8-73A562A2200A}"/>
    <cellStyle name="Comma 39 3 2 3" xfId="3328" xr:uid="{97ADB692-8D7C-4B4D-ACA1-89DACA0D3DD7}"/>
    <cellStyle name="Comma 39 3 2 3 2" xfId="7530" xr:uid="{19884B14-F4EF-4D79-A152-DCAFDC571027}"/>
    <cellStyle name="Comma 39 3 2 3 2 2" xfId="15442" xr:uid="{462A26DA-720F-4876-8E8C-43FEF9D53C48}"/>
    <cellStyle name="Comma 39 3 2 3 2 3" xfId="24458" xr:uid="{38A9ECCE-53BF-4C26-A71C-358B58446B5C}"/>
    <cellStyle name="Comma 39 3 2 3 3" xfId="11556" xr:uid="{91366068-4A43-40E4-8089-9DB012FDBC98}"/>
    <cellStyle name="Comma 39 3 2 3 4" xfId="20622" xr:uid="{D702C0A9-CEE4-45DF-B029-83724C0A5024}"/>
    <cellStyle name="Comma 39 3 2 4" xfId="6348" xr:uid="{0A3B3CF8-4005-4CA4-9104-B8E33E7CC670}"/>
    <cellStyle name="Comma 39 3 2 4 2" xfId="14626" xr:uid="{54FFF468-97F6-4671-9276-AC9D2A325450}"/>
    <cellStyle name="Comma 39 3 2 4 2 2" xfId="23648" xr:uid="{FE5B26FC-7890-4922-8E6D-AFE26C1C7147}"/>
    <cellStyle name="Comma 39 3 2 4 3" xfId="10474" xr:uid="{3ADD9E37-7939-450A-97C5-D8F7489896C1}"/>
    <cellStyle name="Comma 39 3 2 4 4" xfId="19540" xr:uid="{38C0370D-0624-4143-A59F-C25B89C9F7A0}"/>
    <cellStyle name="Comma 39 3 2 5" xfId="5247" xr:uid="{CEAC804D-7A14-4841-B201-EA674C3A8B28}"/>
    <cellStyle name="Comma 39 3 2 5 2" xfId="13155" xr:uid="{62A0DD04-4A2B-4F71-8333-F64948C67263}"/>
    <cellStyle name="Comma 39 3 2 5 3" xfId="22178" xr:uid="{50F4813B-0572-4EE3-B899-6C1A8EA60D5F}"/>
    <cellStyle name="Comma 39 3 2 6" xfId="16836" xr:uid="{E587F22E-65FF-41AC-A26E-F47A90876204}"/>
    <cellStyle name="Comma 39 3 2 6 2" xfId="25855" xr:uid="{B680FEE9-7BF3-4920-AD9A-2A8382C8980E}"/>
    <cellStyle name="Comma 39 3 2 7" xfId="9571" xr:uid="{76C0B999-9F49-44AB-84A7-21B2C7687509}"/>
    <cellStyle name="Comma 39 3 2 8" xfId="18637" xr:uid="{B8B6EAEE-A595-4ADD-B1BD-F9D559CBC233}"/>
    <cellStyle name="Comma 39 3 3" xfId="3842" xr:uid="{A89B3E07-C731-4BF6-A35C-064E946613CC}"/>
    <cellStyle name="Comma 39 3 3 2" xfId="7980" xr:uid="{B3557E69-E3F9-4E6A-AE8D-5155EF4EC9E4}"/>
    <cellStyle name="Comma 39 3 3 2 2" xfId="15921" xr:uid="{A35CBA28-0493-451A-8D02-E57A3BF4B873}"/>
    <cellStyle name="Comma 39 3 3 2 2 2" xfId="24937" xr:uid="{B602FFE1-96ED-418D-B278-EFF1FF91A649}"/>
    <cellStyle name="Comma 39 3 3 2 3" xfId="11896" xr:uid="{C6628CBD-3A09-4408-B418-13AF787CB8E7}"/>
    <cellStyle name="Comma 39 3 3 2 4" xfId="20962" xr:uid="{AAC4CFDD-1959-4440-A083-605E4AEBF072}"/>
    <cellStyle name="Comma 39 3 3 3" xfId="5588" xr:uid="{E4229162-AA85-4940-87F8-DD7A4DBE7BCA}"/>
    <cellStyle name="Comma 39 3 3 3 2" xfId="13733" xr:uid="{AE7EC45D-86D8-44FB-9DED-CFE0663BB8F3}"/>
    <cellStyle name="Comma 39 3 3 3 3" xfId="22755" xr:uid="{465DC906-F159-4B65-ADD8-15C4C31D2B15}"/>
    <cellStyle name="Comma 39 3 3 4" xfId="9911" xr:uid="{3AB6B3E3-5F4A-4717-BA14-6CC79F4851B5}"/>
    <cellStyle name="Comma 39 3 3 5" xfId="18977" xr:uid="{61608A4A-A185-4A1B-801D-7A6A37473B6B}"/>
    <cellStyle name="Comma 39 3 4" xfId="2927" xr:uid="{BA16B90D-ACEC-442A-8F76-BD80773AB269}"/>
    <cellStyle name="Comma 39 3 4 2" xfId="7129" xr:uid="{A3E74856-3D4E-4454-8AC0-E5DEE4C3FAD6}"/>
    <cellStyle name="Comma 39 3 4 2 2" xfId="15180" xr:uid="{CAAFD59F-98CE-4291-8D2B-DC35F37178C6}"/>
    <cellStyle name="Comma 39 3 4 2 3" xfId="24197" xr:uid="{5470BCF5-475D-4C70-BB1C-B227F8D0DFEB}"/>
    <cellStyle name="Comma 39 3 4 3" xfId="11155" xr:uid="{38755FE2-964F-4C5E-BB40-FD301888590A}"/>
    <cellStyle name="Comma 39 3 4 4" xfId="20221" xr:uid="{CC12D050-DBBF-4B8E-A041-65DD2A74C3E7}"/>
    <cellStyle name="Comma 39 3 5" xfId="6161" xr:uid="{0E9F5B44-7939-4750-B3FC-2679FA63CE6C}"/>
    <cellStyle name="Comma 39 3 5 2" xfId="14442" xr:uid="{21CB1DC2-EB5B-4D85-9463-CE2FD1DD046C}"/>
    <cellStyle name="Comma 39 3 5 2 2" xfId="23464" xr:uid="{E88901CC-38F2-4358-A852-C99FC0077B53}"/>
    <cellStyle name="Comma 39 3 5 3" xfId="10353" xr:uid="{50F00330-29DE-466D-9DB7-65771F5EFC28}"/>
    <cellStyle name="Comma 39 3 5 4" xfId="19419" xr:uid="{EDCF4DA2-B199-40D5-8227-B871C149D4DC}"/>
    <cellStyle name="Comma 39 3 6" xfId="4846" xr:uid="{9340412F-76B5-4F43-A7A3-37B9A6654F01}"/>
    <cellStyle name="Comma 39 3 6 2" xfId="12818" xr:uid="{080BAD51-6090-4820-BAB0-6350B2227568}"/>
    <cellStyle name="Comma 39 3 6 3" xfId="21851" xr:uid="{8C7FE6D2-F645-4DB0-845F-0B0F6FCF2C96}"/>
    <cellStyle name="Comma 39 3 7" xfId="12506" xr:uid="{EB7A04E7-2312-4AE5-8585-2EE763707C80}"/>
    <cellStyle name="Comma 39 3 7 2" xfId="21544" xr:uid="{2F4A769C-2F30-4F29-A14B-1AD0B03F5B0C}"/>
    <cellStyle name="Comma 39 3 8" xfId="9170" xr:uid="{200ADE65-02BB-4C24-9369-C92EFA69A8D3}"/>
    <cellStyle name="Comma 39 3 9" xfId="18236" xr:uid="{AE22EA54-B0D2-4DD4-946D-E605EC041636}"/>
    <cellStyle name="Comma 39 4" xfId="3684" xr:uid="{D0DBCBDE-BBA2-4396-BD8E-2E8D279D82B7}"/>
    <cellStyle name="Comma 39 4 2" xfId="7824" xr:uid="{083AC773-83AE-4B98-B5AC-D786A2FEF3F1}"/>
    <cellStyle name="Comma 39 4 2 2" xfId="15765" xr:uid="{418C82BA-6B31-4804-8A7B-ED9CC5B922B3}"/>
    <cellStyle name="Comma 39 4 2 2 2" xfId="24781" xr:uid="{2B565D96-BD9B-4BFC-8B7C-8DA364A3C0E5}"/>
    <cellStyle name="Comma 39 4 2 3" xfId="11783" xr:uid="{D3177E9D-3D0F-4C9D-A9D3-6351849F85B3}"/>
    <cellStyle name="Comma 39 4 2 4" xfId="20849" xr:uid="{5152B946-0117-4E82-8976-0973F543BD54}"/>
    <cellStyle name="Comma 39 4 3" xfId="5475" xr:uid="{9AB9E3DB-7670-4ACC-92DB-67996B0E30DC}"/>
    <cellStyle name="Comma 39 4 3 2" xfId="13576" xr:uid="{3E97A2BF-B532-4679-9831-1FDE1B561F7B}"/>
    <cellStyle name="Comma 39 4 3 3" xfId="22598" xr:uid="{78D5D3DD-861B-4139-A894-A4E7618A5CB5}"/>
    <cellStyle name="Comma 39 4 4" xfId="9798" xr:uid="{87F2AE98-610E-4999-9880-03B0C43C1D4B}"/>
    <cellStyle name="Comma 39 4 5" xfId="18864" xr:uid="{587EF191-0CC5-4C58-84CF-E7F6B3873C33}"/>
    <cellStyle name="Comma 39 5" xfId="2497" xr:uid="{2ED37B87-5410-4F44-A095-701B98595936}"/>
    <cellStyle name="Comma 39 5 2" xfId="6699" xr:uid="{60F4C5E5-4AF8-4C39-AC7D-A56C1779778B}"/>
    <cellStyle name="Comma 39 5 2 2" xfId="14924" xr:uid="{6F70A776-D73A-4513-A6A7-C94486D2D4D0}"/>
    <cellStyle name="Comma 39 5 2 3" xfId="23944" xr:uid="{0FB46A17-7A9C-46E2-B500-DA3F16840994}"/>
    <cellStyle name="Comma 39 5 3" xfId="10725" xr:uid="{D89C3193-3FC0-406C-92F6-E48B40D2A7C8}"/>
    <cellStyle name="Comma 39 5 4" xfId="19791" xr:uid="{313E528F-3BDC-4F04-BA1F-30D03EF627AE}"/>
    <cellStyle name="Comma 39 6" xfId="6004" xr:uid="{C47A5E70-2E36-4889-AE35-63385F36AD0E}"/>
    <cellStyle name="Comma 39 6 2" xfId="14286" xr:uid="{A7B6BE5A-3AD9-44C2-A62B-4D607AB7EE8B}"/>
    <cellStyle name="Comma 39 6 2 2" xfId="23308" xr:uid="{91AF9426-1764-4425-B937-490F643CC4FC}"/>
    <cellStyle name="Comma 39 6 3" xfId="10241" xr:uid="{444E56A8-49B7-4E82-9D3B-EC5620E6A2A8}"/>
    <cellStyle name="Comma 39 6 4" xfId="19307" xr:uid="{22C51D59-91DB-4CBB-B742-FB27AA9EF004}"/>
    <cellStyle name="Comma 39 7" xfId="4415" xr:uid="{FC4E3ECC-C66F-4233-938D-8B15F1292848}"/>
    <cellStyle name="Comma 39 7 2" xfId="12467" xr:uid="{DE6BDC63-AEAE-4F95-9855-DB570FE97E66}"/>
    <cellStyle name="Comma 39 7 3" xfId="21509" xr:uid="{1E9DD278-D26A-4294-B24A-D8FC67A15EAA}"/>
    <cellStyle name="Comma 39 8" xfId="15124" xr:uid="{8FB5D617-1D7C-4735-93F3-9A7F3E152048}"/>
    <cellStyle name="Comma 39 8 2" xfId="24141" xr:uid="{587F2596-D3A6-4FAF-89F9-047F6F73D7CE}"/>
    <cellStyle name="Comma 39 9" xfId="12656" xr:uid="{73D3B738-322C-4A9A-8404-1F5B5A5D962C}"/>
    <cellStyle name="Comma 39 9 2" xfId="26607" xr:uid="{A6A010DD-714A-4F85-B649-0287C3D29E93}"/>
    <cellStyle name="Comma 39 9 3" xfId="21691" xr:uid="{1830C0FC-5AB7-40F2-9404-5015C9B835D5}"/>
    <cellStyle name="Comma 4" xfId="22" xr:uid="{3808E7BC-02CD-4DC2-9A4D-409C0B4146AE}"/>
    <cellStyle name="Comma 4 10" xfId="3539" xr:uid="{A23B3FDB-9118-428A-88AF-8A53B5CD119D}"/>
    <cellStyle name="Comma 4 10 2" xfId="7699" xr:uid="{A7BC0447-4F09-4FFD-885C-CEE29D8AE514}"/>
    <cellStyle name="Comma 4 10 2 2" xfId="15633" xr:uid="{6EFEB277-15C1-41CD-B122-DAD932ADD26B}"/>
    <cellStyle name="Comma 4 10 2 2 2" xfId="24648" xr:uid="{5942D55E-9F2A-4E66-B2F9-BA3939666DAE}"/>
    <cellStyle name="Comma 4 10 2 3" xfId="11706" xr:uid="{94D8E348-4999-4FFD-9C46-39B7D89CDF85}"/>
    <cellStyle name="Comma 4 10 2 4" xfId="20772" xr:uid="{1792552C-4676-4EED-AB15-1C75AAD34BB0}"/>
    <cellStyle name="Comma 4 10 3" xfId="5398" xr:uid="{5146CD61-2E83-4468-95A7-23C335F93951}"/>
    <cellStyle name="Comma 4 10 3 2" xfId="13434" xr:uid="{0D33552B-CA26-409D-9FC2-9CF413DDF409}"/>
    <cellStyle name="Comma 4 10 3 3" xfId="22457" xr:uid="{89959D0F-050F-4A24-A81C-5EB5CC56B400}"/>
    <cellStyle name="Comma 4 10 4" xfId="9721" xr:uid="{52759A14-CF38-42DE-B2BF-0D0AB669CBDB}"/>
    <cellStyle name="Comma 4 10 5" xfId="18787" xr:uid="{BDE8BC58-D02B-4461-B272-CDA8E1A396C7}"/>
    <cellStyle name="Comma 4 11" xfId="355" xr:uid="{883C2A14-9B35-4E91-B5B2-9B6E893A1E01}"/>
    <cellStyle name="Comma 4 11 2" xfId="3599" xr:uid="{2CEC31D1-B545-46D5-8FF6-6BBE7BA3C150}"/>
    <cellStyle name="Comma 4 11 2 2" xfId="7754" xr:uid="{8283AE45-D63B-4C75-A338-E3AB00F193D2}"/>
    <cellStyle name="Comma 4 11 2 2 2" xfId="15690" xr:uid="{37363CF6-BF0E-44EE-BF3B-D470CC26D0B0}"/>
    <cellStyle name="Comma 4 11 2 2 2 2" xfId="24705" xr:uid="{B0522CB9-763B-4761-8A4C-23039CD0B814}"/>
    <cellStyle name="Comma 4 11 2 2 3" xfId="11740" xr:uid="{F55D951D-6336-4CDF-860A-316533B2D174}"/>
    <cellStyle name="Comma 4 11 2 2 4" xfId="20806" xr:uid="{0D12A1E6-9A3A-400E-BCF0-C64E6486B762}"/>
    <cellStyle name="Comma 4 11 2 3" xfId="5432" xr:uid="{D54D7761-791B-41B0-A190-7861C0C6AAF5}"/>
    <cellStyle name="Comma 4 11 2 3 2" xfId="13492" xr:uid="{84F37CA6-F860-4F98-B7F0-6B19E0F35790}"/>
    <cellStyle name="Comma 4 11 2 3 3" xfId="22515" xr:uid="{B3D89ABC-F50C-46C9-8E75-F3066462F88B}"/>
    <cellStyle name="Comma 4 11 2 4" xfId="9755" xr:uid="{CAC1B7AF-5DF7-48EB-AB00-934540674425}"/>
    <cellStyle name="Comma 4 11 2 5" xfId="18821" xr:uid="{C6E32412-C65C-4A1D-929A-8DAAB7A3DB45}"/>
    <cellStyle name="Comma 4 11 3" xfId="2415" xr:uid="{AAF99487-91BF-48AA-865B-BC3E29C3E027}"/>
    <cellStyle name="Comma 4 11 3 2" xfId="6616" xr:uid="{617FA0F3-E2A4-40C3-839D-04F091237F53}"/>
    <cellStyle name="Comma 4 11 3 2 2" xfId="14879" xr:uid="{8B726C76-73B7-4BD3-B318-6395E3E08A1B}"/>
    <cellStyle name="Comma 4 11 3 2 3" xfId="23900" xr:uid="{303898BC-1F7D-481C-BC33-C5BD1EAC3841}"/>
    <cellStyle name="Comma 4 11 3 3" xfId="10642" xr:uid="{4219DF42-DFCB-4FFC-AE66-27347D8ACFAF}"/>
    <cellStyle name="Comma 4 11 3 4" xfId="19708" xr:uid="{50EF572E-6CF1-4146-8D29-B92F6590593A}"/>
    <cellStyle name="Comma 4 11 4" xfId="5938" xr:uid="{69029400-BF7B-43E9-A776-951B4157E2F8}"/>
    <cellStyle name="Comma 4 11 4 2" xfId="14221" xr:uid="{A9548329-F8A2-499B-B30F-3D2B02EECAB2}"/>
    <cellStyle name="Comma 4 11 4 2 2" xfId="23243" xr:uid="{312A4BC6-E27E-4BEE-82C2-B5D885EFF35F}"/>
    <cellStyle name="Comma 4 11 4 3" xfId="10214" xr:uid="{62DEBF00-CF31-46F2-B4BB-4BA77A43C4B2}"/>
    <cellStyle name="Comma 4 11 4 4" xfId="19280" xr:uid="{302D14AA-28EF-4950-BADD-69D1D9DFC8F8}"/>
    <cellStyle name="Comma 4 11 5" xfId="4330" xr:uid="{DFDB4C7A-73B0-48B1-BE6E-6B3DAF88B241}"/>
    <cellStyle name="Comma 4 11 5 2" xfId="12325" xr:uid="{61269B85-1608-4FE6-81EF-82BF639E514F}"/>
    <cellStyle name="Comma 4 11 5 3" xfId="21381" xr:uid="{7F74A346-A2A5-4B58-B1D6-4F3BEB133380}"/>
    <cellStyle name="Comma 4 11 6" xfId="8657" xr:uid="{E34E7EF2-782F-450A-9F17-08B2452B498F}"/>
    <cellStyle name="Comma 4 11 7" xfId="17722" xr:uid="{A4158E77-7F3B-48B7-AB0A-F8950139ED16}"/>
    <cellStyle name="Comma 4 12" xfId="2375" xr:uid="{4C0444A7-7E7E-4882-B554-BFB6E0C12B41}"/>
    <cellStyle name="Comma 4 12 2" xfId="6576" xr:uid="{34EBC408-59AF-45BE-AB4A-FE9AFE59AA0E}"/>
    <cellStyle name="Comma 4 12 2 2" xfId="14852" xr:uid="{3BF90C5A-217D-48A8-8FF4-F2D6AA68A622}"/>
    <cellStyle name="Comma 4 12 2 3" xfId="23874" xr:uid="{D75DC4CC-06B7-4E68-B177-614D78AE7011}"/>
    <cellStyle name="Comma 4 12 3" xfId="10602" xr:uid="{AD8B8F3E-3F7C-4627-8072-5FEB9D1F0822}"/>
    <cellStyle name="Comma 4 12 4" xfId="19668" xr:uid="{AA792023-AAB3-4AA9-8675-D609808A19D2}"/>
    <cellStyle name="Comma 4 13" xfId="5880" xr:uid="{3703B4EE-59A8-49E6-80AC-86FF1AFDFAC3}"/>
    <cellStyle name="Comma 4 13 2" xfId="14165" xr:uid="{4D8F5C63-5BBE-4D29-B1CF-2335F61BC317}"/>
    <cellStyle name="Comma 4 13 2 2" xfId="23187" xr:uid="{2188F6C7-50C6-4B36-B23C-70273A2B729B}"/>
    <cellStyle name="Comma 4 13 3" xfId="10183" xr:uid="{C8AE6F57-7A59-4453-BFD8-6572DAF274B1}"/>
    <cellStyle name="Comma 4 13 4" xfId="19249" xr:uid="{1C495D6D-47C5-42CC-B86C-1993AAC7220E}"/>
    <cellStyle name="Comma 4 14" xfId="8432" xr:uid="{F4DBB71F-0B9E-45EC-8C03-E9B5A02401E1}"/>
    <cellStyle name="Comma 4 14 2" xfId="16345" xr:uid="{1385F568-1ACF-4747-97FB-DE61657E2E66}"/>
    <cellStyle name="Comma 4 14 2 2" xfId="25362" xr:uid="{D24740EA-09CB-4D03-9B28-A8BABEDF6E77}"/>
    <cellStyle name="Comma 4 15" xfId="8447" xr:uid="{BF066496-B7ED-4F89-8769-7FFDF86DCDCF}"/>
    <cellStyle name="Comma 4 15 2" xfId="16353" xr:uid="{2C7E1436-BD32-4F09-BB40-DB9B6B6C33C2}"/>
    <cellStyle name="Comma 4 15 2 2" xfId="25370" xr:uid="{D77B1B88-FC02-4B37-BF4A-EAA988DA98AC}"/>
    <cellStyle name="Comma 4 15 3" xfId="12176" xr:uid="{D431154A-E543-4706-AE70-9F8D5E4D1B4B}"/>
    <cellStyle name="Comma 4 15 4" xfId="21242" xr:uid="{5B2477A3-52D4-4D59-8F5A-B194692F4C40}"/>
    <cellStyle name="Comma 4 16" xfId="8482" xr:uid="{DA4BD04B-F541-421F-927B-C83AF7274B74}"/>
    <cellStyle name="Comma 4 16 2" xfId="16360" xr:uid="{3B1C2731-F8B7-4FBF-94CE-83E3C823F71F}"/>
    <cellStyle name="Comma 4 16 2 2" xfId="25378" xr:uid="{21AACC45-AD39-481E-92B3-3AA0E51B18C0}"/>
    <cellStyle name="Comma 4 17" xfId="8583" xr:uid="{BEB1FA99-9059-4F1B-B216-882838C5DF0B}"/>
    <cellStyle name="Comma 4 17 2" xfId="16437" xr:uid="{072EF510-4C5E-4360-A11F-040C1C9D374D}"/>
    <cellStyle name="Comma 4 17 2 2" xfId="25458" xr:uid="{F74CEB4D-8D94-4E86-86CD-003524DF7F85}"/>
    <cellStyle name="Comma 4 18" xfId="4291" xr:uid="{CAECF6FD-0131-4B82-8E63-69B1EC22A076}"/>
    <cellStyle name="Comma 4 18 2" xfId="17263" xr:uid="{17A277CD-0CB7-4BEC-ACEA-BB628123BC14}"/>
    <cellStyle name="Comma 4 18 2 2" xfId="26331" xr:uid="{A8D7300D-33C9-492A-A238-39C3AAD46D22}"/>
    <cellStyle name="Comma 4 18 3" xfId="17276" xr:uid="{94B0A26B-6419-4789-BB10-DDD9F655C1B5}"/>
    <cellStyle name="Comma 4 18 3 2" xfId="26346" xr:uid="{A46D02C4-7E2B-4F3B-8527-C3B168B0E023}"/>
    <cellStyle name="Comma 4 18 4" xfId="12273" xr:uid="{EE3DF5E6-A3D4-436E-99F6-10376FD25650}"/>
    <cellStyle name="Comma 4 19" xfId="12277" xr:uid="{F3E157D7-490E-4DA4-9FC1-22C39C48C541}"/>
    <cellStyle name="Comma 4 19 2" xfId="21334" xr:uid="{6070A293-374F-49A7-8FF3-62C45BF8BABC}"/>
    <cellStyle name="Comma 4 2" xfId="57" xr:uid="{1A86BCB5-3F3E-41B0-9154-558C97C1806F}"/>
    <cellStyle name="Comma 4 2 10" xfId="26536" xr:uid="{637559BA-430C-4590-B5DF-97103FF220CB}"/>
    <cellStyle name="Comma 4 2 11" xfId="228" xr:uid="{18F2AEC5-BD1A-49C6-994F-8F0EC913517A}"/>
    <cellStyle name="Comma 4 2 12" xfId="27146" xr:uid="{036E5F74-5AE5-4A69-83E0-E157191C8A96}"/>
    <cellStyle name="Comma 4 2 13" xfId="349" xr:uid="{7CB94F47-DD81-4DDF-8152-357CA770585A}"/>
    <cellStyle name="Comma 4 2 13 2" xfId="3595" xr:uid="{7D4C9A05-76B8-4D5C-8979-0A8B262EBD8A}"/>
    <cellStyle name="Comma 4 2 13 2 2" xfId="7751" xr:uid="{B2F917AB-FFB7-4E4C-A595-2AE2FB45F959}"/>
    <cellStyle name="Comma 4 2 13 2 2 2" xfId="15686" xr:uid="{4E08FC6D-5306-42B4-891E-235537818091}"/>
    <cellStyle name="Comma 4 2 13 2 2 2 2" xfId="24701" xr:uid="{D08F17E1-D8DF-4E7E-89BA-E9BE6C37FAA3}"/>
    <cellStyle name="Comma 4 2 13 2 3" xfId="13488" xr:uid="{934D015B-CEA1-41AB-9583-5EBFD0216DE4}"/>
    <cellStyle name="Comma 4 2 13 2 3 2" xfId="22511" xr:uid="{C64889A4-A6A1-4682-95EB-C7A2C2BBAFD5}"/>
    <cellStyle name="Comma 4 2 13 3" xfId="5934" xr:uid="{59C2CDE6-A0B4-4A67-8EA7-F844095D4CD1}"/>
    <cellStyle name="Comma 4 2 13 3 2" xfId="14217" xr:uid="{884DC5C2-E2EB-4FC7-832E-59EC6C92925E}"/>
    <cellStyle name="Comma 4 2 13 3 2 2" xfId="23239" xr:uid="{C26BD10D-655B-4AC1-A31F-1DA5A00882F9}"/>
    <cellStyle name="Comma 4 2 13 4" xfId="12321" xr:uid="{D46ED89A-E80E-43A2-AA1D-2C6B82562C16}"/>
    <cellStyle name="Comma 4 2 13 4 2" xfId="21377" xr:uid="{A538AA4E-A797-4CD0-B032-4A99F6B0CC69}"/>
    <cellStyle name="Comma 4 2 14" xfId="27209" xr:uid="{C5095C88-3239-452A-8483-397B70ACDD28}"/>
    <cellStyle name="Comma 4 2 15" xfId="27296" xr:uid="{390185C0-129F-4FCD-9E88-E3E97F36E85E}"/>
    <cellStyle name="Comma 4 2 2" xfId="857" xr:uid="{02C4FF4B-16DD-4B79-B806-917726FD6C74}"/>
    <cellStyle name="Comma 4 2 2 16" xfId="332" xr:uid="{8304D444-F3F3-46C8-9390-91479E470691}"/>
    <cellStyle name="Comma 4 2 2 16 2" xfId="333" xr:uid="{B0BBCF2B-996F-4DE6-9A9B-79BE0F7D874E}"/>
    <cellStyle name="Comma 4 2 2 16 2 2" xfId="3584" xr:uid="{A25BA6ED-5F28-464A-998F-591AE1BA9E5A}"/>
    <cellStyle name="Comma 4 2 2 16 2 2 2" xfId="7740" xr:uid="{FFE25048-82F9-4DD1-A741-F6F74E10A8E9}"/>
    <cellStyle name="Comma 4 2 2 16 2 2 2 2" xfId="15675" xr:uid="{E541B297-1DB3-4CCD-8655-BD549F327DD7}"/>
    <cellStyle name="Comma 4 2 2 16 2 2 2 2 2" xfId="24690" xr:uid="{E6231F3C-C79F-4D5E-9D08-E796F6677037}"/>
    <cellStyle name="Comma 4 2 2 16 2 2 3" xfId="13477" xr:uid="{23856C7D-94E1-43E9-B6A0-73F88768F8B2}"/>
    <cellStyle name="Comma 4 2 2 16 2 2 3 2" xfId="22500" xr:uid="{E63C37D7-6FE5-4BF4-BAD7-FB41575B72D8}"/>
    <cellStyle name="Comma 4 2 2 16 2 3" xfId="5923" xr:uid="{96731EDA-3C8F-44D4-8C30-08BF926EB520}"/>
    <cellStyle name="Comma 4 2 2 16 2 3 2" xfId="14206" xr:uid="{CCB3C79D-3DA2-4E64-8EF6-BA2E6767F647}"/>
    <cellStyle name="Comma 4 2 2 16 2 3 2 2" xfId="23228" xr:uid="{320B1C64-7E26-4A1D-8BF8-D8F918FC9CE1}"/>
    <cellStyle name="Comma 4 2 2 16 2 4" xfId="12308" xr:uid="{28D669EC-96B3-4E16-99F3-258C55365D63}"/>
    <cellStyle name="Comma 4 2 2 16 2 4 2" xfId="21364" xr:uid="{4FB97AED-BAE8-48CD-B5E3-91BA51B8CE56}"/>
    <cellStyle name="Comma 4 2 2 16 3" xfId="3583" xr:uid="{00441155-9DE1-412C-BC79-8D92D9E839AE}"/>
    <cellStyle name="Comma 4 2 2 16 3 2" xfId="7739" xr:uid="{8BEACD01-1B39-4427-94E5-F8A2EB730764}"/>
    <cellStyle name="Comma 4 2 2 16 3 2 2" xfId="15674" xr:uid="{32266136-6E8A-4790-815A-072FA358EBFD}"/>
    <cellStyle name="Comma 4 2 2 16 3 2 2 2" xfId="24689" xr:uid="{015BC9CF-CF76-4CE5-8191-F93EB839F24D}"/>
    <cellStyle name="Comma 4 2 2 16 3 3" xfId="13476" xr:uid="{C0F4C69A-C288-44E2-9776-BF47CD17ECE4}"/>
    <cellStyle name="Comma 4 2 2 16 3 3 2" xfId="22499" xr:uid="{BE710888-4730-4019-923F-C847B261BE0D}"/>
    <cellStyle name="Comma 4 2 2 16 4" xfId="5922" xr:uid="{629823A7-6108-4543-A339-A5B9414D06A0}"/>
    <cellStyle name="Comma 4 2 2 16 4 2" xfId="14205" xr:uid="{4C3997C7-E336-4362-BB04-8224108504FE}"/>
    <cellStyle name="Comma 4 2 2 16 4 2 2" xfId="23227" xr:uid="{61409D4D-0D7E-4640-AE28-C89A07CF0762}"/>
    <cellStyle name="Comma 4 2 2 16 5" xfId="12307" xr:uid="{88018A98-B514-42A4-821A-1CB3EAE252BD}"/>
    <cellStyle name="Comma 4 2 2 16 5 2" xfId="21363" xr:uid="{DF96433A-4442-421B-B83F-014C53B9270C}"/>
    <cellStyle name="Comma 4 2 2 2" xfId="32" xr:uid="{8CCF7ADA-F3F9-4D4B-ABE2-110BDE1C99D1}"/>
    <cellStyle name="Comma 4 2 2 2 10" xfId="354" xr:uid="{4B163ED8-CCA9-4728-9884-324E54761881}"/>
    <cellStyle name="Comma 4 2 2 2 10 2" xfId="3598" xr:uid="{77FAE261-568F-4C34-B47B-D334F1DF2065}"/>
    <cellStyle name="Comma 4 2 2 2 10 2 2" xfId="7753" xr:uid="{5E08B947-A3DA-4F7A-A105-78F22CADB056}"/>
    <cellStyle name="Comma 4 2 2 2 10 2 2 2" xfId="15689" xr:uid="{3B994FE3-31CD-4E8A-94BB-63AFB21B044F}"/>
    <cellStyle name="Comma 4 2 2 2 10 2 2 2 2" xfId="24704" xr:uid="{399E7B51-7A03-4DA0-B1BD-FEEA0E016406}"/>
    <cellStyle name="Comma 4 2 2 2 10 2 2 3" xfId="11739" xr:uid="{BD903EF8-D149-4765-A7D7-32E2E75F4300}"/>
    <cellStyle name="Comma 4 2 2 2 10 2 2 4" xfId="20805" xr:uid="{98E9BB40-FCAD-4E11-AECC-1BF794CDC525}"/>
    <cellStyle name="Comma 4 2 2 2 10 2 3" xfId="5431" xr:uid="{FF0DC1C1-CF98-4268-BC3B-5D95470E74A2}"/>
    <cellStyle name="Comma 4 2 2 2 10 2 3 2" xfId="13491" xr:uid="{B740BA69-7B0D-4750-9481-AF7A7AB38184}"/>
    <cellStyle name="Comma 4 2 2 2 10 2 3 3" xfId="22514" xr:uid="{2D62B8BD-923D-4208-9663-AFF92FB115E8}"/>
    <cellStyle name="Comma 4 2 2 2 10 2 4" xfId="9754" xr:uid="{6659775D-2CBB-4A88-A125-874235CE2CAE}"/>
    <cellStyle name="Comma 4 2 2 2 10 2 5" xfId="18820" xr:uid="{9BBE756F-2388-47E9-8F6F-FFF97649CFBF}"/>
    <cellStyle name="Comma 4 2 2 2 10 3" xfId="2414" xr:uid="{6A209B84-ECB3-4616-9B9A-74266E71FDF3}"/>
    <cellStyle name="Comma 4 2 2 2 10 3 2" xfId="6615" xr:uid="{5F3519E1-E40F-4DFE-A83A-D83CA27F8852}"/>
    <cellStyle name="Comma 4 2 2 2 10 3 2 2" xfId="14878" xr:uid="{40460119-60BA-4C1E-A1D5-EF4307DAEA2D}"/>
    <cellStyle name="Comma 4 2 2 2 10 3 2 3" xfId="23899" xr:uid="{E5E37199-9D44-4A1D-A913-66E143C1D0EA}"/>
    <cellStyle name="Comma 4 2 2 2 10 3 3" xfId="10641" xr:uid="{3306B41D-9C1B-46FA-A120-62F52059138B}"/>
    <cellStyle name="Comma 4 2 2 2 10 3 4" xfId="19707" xr:uid="{A40EADF9-94D2-4DB0-B83E-0F96907A046D}"/>
    <cellStyle name="Comma 4 2 2 2 10 4" xfId="5937" xr:uid="{3925B65D-1A62-48AE-9359-3C2FA6872D70}"/>
    <cellStyle name="Comma 4 2 2 2 10 4 2" xfId="14220" xr:uid="{9D97624C-A007-4D23-91AD-111909477E84}"/>
    <cellStyle name="Comma 4 2 2 2 10 4 2 2" xfId="23242" xr:uid="{801BFF7F-34F4-46AE-891A-0A42CDBC3494}"/>
    <cellStyle name="Comma 4 2 2 2 10 4 3" xfId="10213" xr:uid="{BE4A5D97-FE14-4FDD-B553-D1A1E1E7CF29}"/>
    <cellStyle name="Comma 4 2 2 2 10 4 4" xfId="19279" xr:uid="{B2D36B4B-C706-43DE-94C5-F2FC0D70AAD2}"/>
    <cellStyle name="Comma 4 2 2 2 10 5" xfId="4329" xr:uid="{5E4D7F24-82CB-4DB5-95E5-D7C2380356E0}"/>
    <cellStyle name="Comma 4 2 2 2 10 5 2" xfId="12324" xr:uid="{7BDCC3B7-36E1-4A9E-BF64-BE7CEEF06082}"/>
    <cellStyle name="Comma 4 2 2 2 10 5 3" xfId="21380" xr:uid="{E82A2C81-10F8-4268-8E5F-126F59670ED8}"/>
    <cellStyle name="Comma 4 2 2 2 10 6" xfId="8656" xr:uid="{9CDB72E8-8E3D-4E63-AEC0-65658772294F}"/>
    <cellStyle name="Comma 4 2 2 2 10 7" xfId="17721" xr:uid="{9A04FAA5-D261-45D5-8C98-7DDFAB4836A3}"/>
    <cellStyle name="Comma 4 2 2 2 11" xfId="18778" xr:uid="{9E103550-7FA0-4498-B6BA-641E4A760A24}"/>
    <cellStyle name="Comma 4 2 2 2 12" xfId="27129" xr:uid="{EAE5A283-6031-46BF-8B23-D6ECA5881D26}"/>
    <cellStyle name="Comma 4 2 2 2 13" xfId="27192" xr:uid="{651E7261-FB57-49D2-AF64-C420A89C76BB}"/>
    <cellStyle name="Comma 4 2 2 2 14" xfId="2332" xr:uid="{53CA7132-33B4-45E1-9A53-1FB2B85678EB}"/>
    <cellStyle name="Comma 4 2 2 2 15" xfId="27279" xr:uid="{559F5A4F-0FDD-41E1-8276-99ACFB40043F}"/>
    <cellStyle name="Comma 4 2 2 2 2" xfId="83" xr:uid="{53F85B58-AC01-443E-82E7-EEFA6AE6743A}"/>
    <cellStyle name="Comma 4 2 2 2 2 10" xfId="347" xr:uid="{DC135DCB-6E5A-47AF-BB2D-9F71A9D48EB5}"/>
    <cellStyle name="Comma 4 2 2 2 2 10 2" xfId="3593" xr:uid="{578CCD30-5B7D-49E7-B1C9-FB216AD5C106}"/>
    <cellStyle name="Comma 4 2 2 2 2 10 2 2" xfId="7749" xr:uid="{DFA02AE1-8900-4620-BAEF-656EAE577F1C}"/>
    <cellStyle name="Comma 4 2 2 2 2 10 2 2 2" xfId="15684" xr:uid="{51F38115-270D-4E3C-9FD1-707821C9EF7A}"/>
    <cellStyle name="Comma 4 2 2 2 2 10 2 2 2 2" xfId="24699" xr:uid="{E9418CBC-BCD5-4BA4-BF7E-33CE106C7995}"/>
    <cellStyle name="Comma 4 2 2 2 2 10 2 2 3" xfId="11736" xr:uid="{8701DF2E-25B0-4996-9FC9-3C95346C74F1}"/>
    <cellStyle name="Comma 4 2 2 2 2 10 2 2 4" xfId="20802" xr:uid="{C1F80E3A-EB97-44D6-A44C-F70331556649}"/>
    <cellStyle name="Comma 4 2 2 2 2 10 2 3" xfId="5428" xr:uid="{BBCEEB64-B230-4C67-B865-04C8DE56727C}"/>
    <cellStyle name="Comma 4 2 2 2 2 10 2 3 2" xfId="13486" xr:uid="{EA24EE1B-7CAB-456D-93B7-11F06A7787CE}"/>
    <cellStyle name="Comma 4 2 2 2 2 10 2 3 3" xfId="22509" xr:uid="{CE84FD9B-F143-442D-8660-8C8BCC6530C7}"/>
    <cellStyle name="Comma 4 2 2 2 2 10 2 4" xfId="9751" xr:uid="{69F6E8DA-414A-4928-B8B1-7B2065036448}"/>
    <cellStyle name="Comma 4 2 2 2 2 10 2 5" xfId="18817" xr:uid="{072B7F11-9735-49A3-924D-1AF86D22F80E}"/>
    <cellStyle name="Comma 4 2 2 2 2 10 3" xfId="2409" xr:uid="{89196E07-D0EB-42FC-A326-DEA31AF15598}"/>
    <cellStyle name="Comma 4 2 2 2 2 10 3 2" xfId="6610" xr:uid="{74704576-7892-4747-B67D-67AC34E5D3ED}"/>
    <cellStyle name="Comma 4 2 2 2 2 10 3 2 2" xfId="14874" xr:uid="{7DA80343-2266-4D45-A059-26EEC1D54881}"/>
    <cellStyle name="Comma 4 2 2 2 2 10 3 2 3" xfId="23895" xr:uid="{AAFD229C-3047-4F36-B5E3-12CC7790516B}"/>
    <cellStyle name="Comma 4 2 2 2 2 10 3 3" xfId="10636" xr:uid="{214ECF15-F12C-43F6-B72A-56460DAA3DD3}"/>
    <cellStyle name="Comma 4 2 2 2 2 10 3 4" xfId="19702" xr:uid="{DF42B658-2449-4ADC-9E4A-F8C9C7613F30}"/>
    <cellStyle name="Comma 4 2 2 2 2 10 4" xfId="5932" xr:uid="{826D42F4-7BB9-431E-9EC9-57B656C5A246}"/>
    <cellStyle name="Comma 4 2 2 2 2 10 4 2" xfId="14215" xr:uid="{462AAE1F-81C4-4C18-8167-505A2516F592}"/>
    <cellStyle name="Comma 4 2 2 2 2 10 4 2 2" xfId="23237" xr:uid="{ABCC8D42-0EEE-4857-9AEC-2C75A096E766}"/>
    <cellStyle name="Comma 4 2 2 2 2 10 4 3" xfId="10210" xr:uid="{B2519B7D-E945-486B-951D-21E4D7B8E386}"/>
    <cellStyle name="Comma 4 2 2 2 2 10 4 4" xfId="19276" xr:uid="{AF90EA1D-A576-44C4-9B98-F1173B59A011}"/>
    <cellStyle name="Comma 4 2 2 2 2 10 5" xfId="4324" xr:uid="{F262DCC8-7602-4891-821F-910D0234736A}"/>
    <cellStyle name="Comma 4 2 2 2 2 10 5 2" xfId="12319" xr:uid="{9F6B2159-2315-4460-AFA2-321F22C21DFD}"/>
    <cellStyle name="Comma 4 2 2 2 2 10 5 3" xfId="21375" xr:uid="{57A08181-45A3-4CFC-A3BF-EB4B826862BF}"/>
    <cellStyle name="Comma 4 2 2 2 2 10 6" xfId="8651" xr:uid="{830998BB-20C9-439D-854B-F8F0EAE97447}"/>
    <cellStyle name="Comma 4 2 2 2 2 10 7" xfId="17716" xr:uid="{3E2CA207-715F-4D0D-8EBE-A5991A566831}"/>
    <cellStyle name="Comma 4 2 2 2 2 11" xfId="9707" xr:uid="{3ED8F6C1-A981-4CAA-A5A5-730C028AD154}"/>
    <cellStyle name="Comma 4 2 2 2 2 12" xfId="18773" xr:uid="{0840F6FB-1650-4E5F-B776-220433A5D2E9}"/>
    <cellStyle name="Comma 4 2 2 2 2 13" xfId="27169" xr:uid="{2AB856DA-451A-4E04-A971-732A9D798EEB}"/>
    <cellStyle name="Comma 4 2 2 2 2 14" xfId="27232" xr:uid="{1D8F57CA-4F02-41E6-8E50-1C30B2B7CD1F}"/>
    <cellStyle name="Comma 4 2 2 2 2 15" xfId="2314" xr:uid="{6A5658E2-DE97-4274-A093-DAE6DB5C5420}"/>
    <cellStyle name="Comma 4 2 2 2 2 16" xfId="27319" xr:uid="{B83BB758-1522-415B-BE55-D96A58074FCB}"/>
    <cellStyle name="Comma 4 2 2 2 2 2" xfId="4237" xr:uid="{E43FCA9A-0FE0-4FF9-9185-DDD7ECDB77D5}"/>
    <cellStyle name="Comma 4 2 2 2 2 2 2" xfId="344" xr:uid="{FE1BFD4F-75E2-441A-AA4C-4E8FFC354806}"/>
    <cellStyle name="Comma 4 2 2 2 2 2 2 2" xfId="3590" xr:uid="{203642A9-576E-44CB-B43F-7B05AA6F101E}"/>
    <cellStyle name="Comma 4 2 2 2 2 2 2 2 2" xfId="7746" xr:uid="{8CF45D16-9C39-4030-9A8B-A4C37200B830}"/>
    <cellStyle name="Comma 4 2 2 2 2 2 2 2 2 2" xfId="15681" xr:uid="{AD653F88-972F-4976-82FE-D89F78F2D983}"/>
    <cellStyle name="Comma 4 2 2 2 2 2 2 2 2 2 2" xfId="24696" xr:uid="{1C917EAC-A467-4287-8D18-B2419CBD89B1}"/>
    <cellStyle name="Comma 4 2 2 2 2 2 2 2 2 3" xfId="11733" xr:uid="{E2F38B59-6870-40C0-A059-575B7B574401}"/>
    <cellStyle name="Comma 4 2 2 2 2 2 2 2 2 4" xfId="20799" xr:uid="{1B1A80A2-91EA-4BDB-8AC6-D44C8273BA94}"/>
    <cellStyle name="Comma 4 2 2 2 2 2 2 2 3" xfId="5425" xr:uid="{FA507428-5003-465F-9962-1F2E70BED175}"/>
    <cellStyle name="Comma 4 2 2 2 2 2 2 2 3 2" xfId="13483" xr:uid="{974FEECC-C4E1-4943-88D2-D3D4EEFE471E}"/>
    <cellStyle name="Comma 4 2 2 2 2 2 2 2 3 3" xfId="22506" xr:uid="{9403F929-EE77-4A36-AA05-29913083EE5B}"/>
    <cellStyle name="Comma 4 2 2 2 2 2 2 2 4" xfId="9748" xr:uid="{14C451C9-4E9B-4B67-85A5-58D689E89A0B}"/>
    <cellStyle name="Comma 4 2 2 2 2 2 2 2 5" xfId="18814" xr:uid="{F4E7F9B5-DEA0-4E0F-A27F-4C1E93B2E1D8}"/>
    <cellStyle name="Comma 4 2 2 2 2 2 2 3" xfId="2406" xr:uid="{C11D8C96-9480-4D2C-AEDC-B8E94B9BF233}"/>
    <cellStyle name="Comma 4 2 2 2 2 2 2 3 2" xfId="6607" xr:uid="{C71E8420-B39F-4979-B737-B3033EEC1D90}"/>
    <cellStyle name="Comma 4 2 2 2 2 2 2 3 2 2" xfId="14871" xr:uid="{746AC0F4-D0EF-47C3-9537-33A14271AB30}"/>
    <cellStyle name="Comma 4 2 2 2 2 2 2 3 2 3" xfId="23892" xr:uid="{62EACD54-C46A-4A63-806D-A3F873E728A6}"/>
    <cellStyle name="Comma 4 2 2 2 2 2 2 3 3" xfId="10633" xr:uid="{6C7EFD21-9A1A-451C-B356-B1D8219A097E}"/>
    <cellStyle name="Comma 4 2 2 2 2 2 2 3 4" xfId="19699" xr:uid="{D7A96A66-FA44-4F7F-B481-FE29CBF77F08}"/>
    <cellStyle name="Comma 4 2 2 2 2 2 2 4" xfId="5929" xr:uid="{8BF7083F-4CFC-47FD-A9F9-50665AAD0FA1}"/>
    <cellStyle name="Comma 4 2 2 2 2 2 2 4 2" xfId="14212" xr:uid="{D9AC7346-835A-4D80-ADC2-E57B6318FF6E}"/>
    <cellStyle name="Comma 4 2 2 2 2 2 2 4 2 2" xfId="23234" xr:uid="{F85DB310-DD37-4433-8108-25F19E1826B2}"/>
    <cellStyle name="Comma 4 2 2 2 2 2 2 4 3" xfId="10207" xr:uid="{AFE9EB67-7417-438B-AA5D-F703F54A1959}"/>
    <cellStyle name="Comma 4 2 2 2 2 2 2 4 4" xfId="19273" xr:uid="{B0C4A013-84AC-470C-8118-91A79E1E6D2F}"/>
    <cellStyle name="Comma 4 2 2 2 2 2 2 5" xfId="4321" xr:uid="{984193B8-65A3-46CE-9431-51EFA231E13F}"/>
    <cellStyle name="Comma 4 2 2 2 2 2 2 5 2" xfId="12316" xr:uid="{94BE9978-F1BC-4B5C-BA27-79C3BD7125C3}"/>
    <cellStyle name="Comma 4 2 2 2 2 2 2 5 3" xfId="21372" xr:uid="{549A8361-1FC1-48EF-8FF7-302BB894A75A}"/>
    <cellStyle name="Comma 4 2 2 2 2 2 2 6" xfId="8648" xr:uid="{8A630E05-B773-4CD7-AD01-661D33B0FFB6}"/>
    <cellStyle name="Comma 4 2 2 2 2 2 2 7" xfId="17713" xr:uid="{62D82295-30C8-47C7-B496-04B2638D3519}"/>
    <cellStyle name="Comma 4 2 2 2 2 2 3" xfId="8368" xr:uid="{D50957A8-4DA8-4741-BC3F-C194068BA1C2}"/>
    <cellStyle name="Comma 4 2 2 2 2 2 3 2" xfId="16313" xr:uid="{4470D045-D0C6-44D6-A831-3BFEADB93D5B}"/>
    <cellStyle name="Comma 4 2 2 2 2 2 3 2 2" xfId="25329" xr:uid="{9B1D66C9-BC47-44D9-8851-99637B637DF3}"/>
    <cellStyle name="Comma 4 2 2 2 2 2 3 3" xfId="12135" xr:uid="{1747996E-12E3-4237-B19E-F0CDEB89BE6F}"/>
    <cellStyle name="Comma 4 2 2 2 2 2 3 4" xfId="21201" xr:uid="{C25E73D3-1267-47CB-8570-243E616F213C}"/>
    <cellStyle name="Comma 4 2 2 2 2 2 4" xfId="5827" xr:uid="{FD993F9C-85D4-4DE4-9BEE-E43C5BC0899F}"/>
    <cellStyle name="Comma 4 2 2 2 2 2 4 2" xfId="14126" xr:uid="{6878B2CB-A107-45CF-A13B-423DF20FC70E}"/>
    <cellStyle name="Comma 4 2 2 2 2 2 4 3" xfId="23148" xr:uid="{3D1A6053-B4F2-43E0-B8C0-D523633E68A1}"/>
    <cellStyle name="Comma 4 2 2 2 2 2 5" xfId="10150" xr:uid="{E6F08F14-2E83-406F-AC6F-0E7AE66FA1B8}"/>
    <cellStyle name="Comma 4 2 2 2 2 2 6" xfId="19216" xr:uid="{8E4B0F6C-35CB-4637-A2C4-6C4C3D538737}"/>
    <cellStyle name="Comma 4 2 2 2 2 3" xfId="366" xr:uid="{0B4245FB-CCC1-4F59-B8B1-8AD05CE8DAFF}"/>
    <cellStyle name="Comma 4 2 2 2 2 3 2" xfId="3603" xr:uid="{CB53389A-FA8C-4195-BC5A-C48452698C0F}"/>
    <cellStyle name="Comma 4 2 2 2 2 3 2 2" xfId="7757" xr:uid="{55B89679-1875-4580-95D0-C3E679080022}"/>
    <cellStyle name="Comma 4 2 2 2 2 3 2 2 2" xfId="15694" xr:uid="{D74007CA-8929-4B12-BF2B-76A53218F33D}"/>
    <cellStyle name="Comma 4 2 2 2 2 3 2 2 2 2" xfId="24709" xr:uid="{149E903E-B0A4-40BC-BE2C-B7C816433A46}"/>
    <cellStyle name="Comma 4 2 2 2 2 3 2 3" xfId="13496" xr:uid="{526ACE51-AD8E-4542-8E6E-98D71D180AAE}"/>
    <cellStyle name="Comma 4 2 2 2 2 3 2 3 2" xfId="22519" xr:uid="{635FAD33-1A4F-4212-8D4B-6D63607170D1}"/>
    <cellStyle name="Comma 4 2 2 2 2 3 3" xfId="5942" xr:uid="{04F6AE27-FF66-4A69-A810-F290CEAA4AF9}"/>
    <cellStyle name="Comma 4 2 2 2 2 3 3 2" xfId="14225" xr:uid="{6A8CF2F0-61FC-43E3-A26A-87A7D8E34030}"/>
    <cellStyle name="Comma 4 2 2 2 2 3 3 2 2" xfId="23247" xr:uid="{A446CED1-4D50-4551-BEA8-D400D548B8F1}"/>
    <cellStyle name="Comma 4 2 2 2 2 3 4" xfId="12328" xr:uid="{5E30067C-2E18-4B8C-A858-3A54C8DEB6D5}"/>
    <cellStyle name="Comma 4 2 2 2 2 3 4 2" xfId="21384" xr:uid="{5556DDC0-A024-427B-9FCB-AA33DE033E58}"/>
    <cellStyle name="Comma 4 2 2 2 2 4" xfId="3496" xr:uid="{AD37A92F-528A-4E15-A053-3CCE65E12BB8}"/>
    <cellStyle name="Comma 4 2 2 2 2 4 2" xfId="7666" xr:uid="{DAB65EBF-5E41-463A-9E46-FC4DE8876808}"/>
    <cellStyle name="Comma 4 2 2 2 2 4 2 2" xfId="15596" xr:uid="{D5105E49-F430-4F16-9E88-049FF1003A46}"/>
    <cellStyle name="Comma 4 2 2 2 2 4 2 3" xfId="24612" xr:uid="{1FA80559-214E-4B28-AA3F-A787385D5758}"/>
    <cellStyle name="Comma 4 2 2 2 2 4 3" xfId="11692" xr:uid="{314A0101-861F-4DA1-8C48-84DDE16E4060}"/>
    <cellStyle name="Comma 4 2 2 2 2 4 4" xfId="20758" xr:uid="{2D27E1A3-9872-4613-89FF-0497927DCDD1}"/>
    <cellStyle name="Comma 4 2 2 2 2 5" xfId="6556" xr:uid="{34C12A58-6487-418F-B18A-F60087FD79AE}"/>
    <cellStyle name="Comma 4 2 2 2 2 5 2" xfId="14834" xr:uid="{2F92C845-15CF-4EA4-A372-2CC6DADBDA94}"/>
    <cellStyle name="Comma 4 2 2 2 2 5 2 2" xfId="23856" xr:uid="{200CE0C2-0139-45D8-A271-23933F486835}"/>
    <cellStyle name="Comma 4 2 2 2 2 5 3" xfId="10592" xr:uid="{FD299209-2DF9-4130-BB37-8E8E924C69ED}"/>
    <cellStyle name="Comma 4 2 2 2 2 5 4" xfId="19658" xr:uid="{0078FF12-BD6E-4147-8ED5-7600A242921B}"/>
    <cellStyle name="Comma 4 2 2 2 2 6" xfId="8547" xr:uid="{B3E3C2AD-9167-459B-9004-9A4620FDF82A}"/>
    <cellStyle name="Comma 4 2 2 2 2 6 2" xfId="16408" xr:uid="{5F36F92C-B940-4589-B2B2-D8F92C53FA4F}"/>
    <cellStyle name="Comma 4 2 2 2 2 6 2 2" xfId="25427" xr:uid="{DA80A051-AEC5-46E4-B0F5-22174E3455B9}"/>
    <cellStyle name="Comma 4 2 2 2 2 6 3" xfId="12214" xr:uid="{2756ADF6-B633-4C77-8ECA-3A3D8CB28DD1}"/>
    <cellStyle name="Comma 4 2 2 2 2 6 4" xfId="21280" xr:uid="{51F55026-7678-4238-B840-C9DA33312941}"/>
    <cellStyle name="Comma 4 2 2 2 2 7" xfId="8552" xr:uid="{D7E1387D-7CAC-4396-9E05-4856DC61A84D}"/>
    <cellStyle name="Comma 4 2 2 2 2 7 2" xfId="16412" xr:uid="{39A0542F-8478-43CF-B84B-6574E18C6730}"/>
    <cellStyle name="Comma 4 2 2 2 2 7 2 2" xfId="25431" xr:uid="{1CAF5CE4-A975-4635-B65A-7EE3A3E11D15}"/>
    <cellStyle name="Comma 4 2 2 2 2 7 3" xfId="12217" xr:uid="{8E648EF5-6577-4333-9FEF-88CD7E9EEBAA}"/>
    <cellStyle name="Comma 4 2 2 2 2 7 4" xfId="21283" xr:uid="{E7FCA6A1-6787-4319-B3CF-9B25D2124A4E}"/>
    <cellStyle name="Comma 4 2 2 2 2 8" xfId="5384" xr:uid="{A5C4742B-CB9D-4A56-8064-30B6D71FCAEA}"/>
    <cellStyle name="Comma 4 2 2 2 2 8 2" xfId="13394" xr:uid="{69A3421A-485B-4738-A384-A4ACEDFAA208}"/>
    <cellStyle name="Comma 4 2 2 2 2 8 3" xfId="22417" xr:uid="{620B5219-1D2B-44CD-A7FA-B869DFA3D17E}"/>
    <cellStyle name="Comma 4 2 2 2 2 9" xfId="346" xr:uid="{849701E3-B15A-477B-9FE1-5773C9EC1A8C}"/>
    <cellStyle name="Comma 4 2 2 2 2 9 2" xfId="3592" xr:uid="{B5EAED36-A10A-4864-A688-50B97FA65A0B}"/>
    <cellStyle name="Comma 4 2 2 2 2 9 2 2" xfId="7748" xr:uid="{B203FE96-48AF-434D-9ECB-B794587ACEE4}"/>
    <cellStyle name="Comma 4 2 2 2 2 9 2 2 2" xfId="15683" xr:uid="{B2204D87-59FB-45D5-AD5F-67582725DEEA}"/>
    <cellStyle name="Comma 4 2 2 2 2 9 2 2 2 2" xfId="24698" xr:uid="{B4F12AA0-06CC-413A-92F6-8BCFE0B5ECB2}"/>
    <cellStyle name="Comma 4 2 2 2 2 9 2 2 3" xfId="11735" xr:uid="{20F051A0-79DE-46B0-A115-F215A7B6C3DD}"/>
    <cellStyle name="Comma 4 2 2 2 2 9 2 2 4" xfId="20801" xr:uid="{328ECB2B-A52F-4519-9A39-70E7D560F8EC}"/>
    <cellStyle name="Comma 4 2 2 2 2 9 2 3" xfId="5427" xr:uid="{FA03A492-A349-45A6-A3F2-BF7E586E641F}"/>
    <cellStyle name="Comma 4 2 2 2 2 9 2 3 2" xfId="13485" xr:uid="{113F83C3-0A1E-452F-91EB-DCD5C675191A}"/>
    <cellStyle name="Comma 4 2 2 2 2 9 2 3 3" xfId="22508" xr:uid="{6CFA4CCE-1772-4A28-B5A0-F7C75D2A04A1}"/>
    <cellStyle name="Comma 4 2 2 2 2 9 2 4" xfId="9750" xr:uid="{65C5B9CF-DFC9-4870-A876-F8DA2A481D46}"/>
    <cellStyle name="Comma 4 2 2 2 2 9 2 5" xfId="18816" xr:uid="{024EF516-7CD9-48E5-9FA9-094C0B375BF6}"/>
    <cellStyle name="Comma 4 2 2 2 2 9 3" xfId="2408" xr:uid="{A3BFC136-AB1C-4B32-8513-96F01B026CEA}"/>
    <cellStyle name="Comma 4 2 2 2 2 9 3 2" xfId="6609" xr:uid="{1C29E47A-8BBC-44AB-866E-FC1585758ACA}"/>
    <cellStyle name="Comma 4 2 2 2 2 9 3 2 2" xfId="14873" xr:uid="{9493B22C-4B5B-415D-883F-DDFDE18C63A2}"/>
    <cellStyle name="Comma 4 2 2 2 2 9 3 2 3" xfId="23894" xr:uid="{8BBB5A86-A598-44BD-BE26-41A2C89A4730}"/>
    <cellStyle name="Comma 4 2 2 2 2 9 3 3" xfId="10635" xr:uid="{E1CAEBE8-3C2E-4635-9CBD-F2C6FF7EE425}"/>
    <cellStyle name="Comma 4 2 2 2 2 9 3 4" xfId="19701" xr:uid="{A4520A06-9DA4-4837-B6FB-2CE00BE82BDC}"/>
    <cellStyle name="Comma 4 2 2 2 2 9 4" xfId="5931" xr:uid="{53E55583-79FD-4C4C-822F-FD410B8EADAF}"/>
    <cellStyle name="Comma 4 2 2 2 2 9 4 2" xfId="14214" xr:uid="{2F0E4062-4D79-4E46-A7F1-53ADA05E83CC}"/>
    <cellStyle name="Comma 4 2 2 2 2 9 4 2 2" xfId="23236" xr:uid="{445FF527-F1F2-411A-83C8-40E17FF916AD}"/>
    <cellStyle name="Comma 4 2 2 2 2 9 4 3" xfId="10209" xr:uid="{D25AF8D6-13C8-4193-9642-1736C764DF12}"/>
    <cellStyle name="Comma 4 2 2 2 2 9 4 4" xfId="19275" xr:uid="{87983DB2-6065-4A4B-9AF2-39355C2798E9}"/>
    <cellStyle name="Comma 4 2 2 2 2 9 5" xfId="4323" xr:uid="{0AF86681-B452-4503-A946-5F2A92F670D5}"/>
    <cellStyle name="Comma 4 2 2 2 2 9 5 2" xfId="12318" xr:uid="{741F79FA-F211-4D04-B790-2F7AA503FA69}"/>
    <cellStyle name="Comma 4 2 2 2 2 9 5 3" xfId="21374" xr:uid="{FF80602F-EC38-4838-8514-156E9ADBE5F5}"/>
    <cellStyle name="Comma 4 2 2 2 2 9 6" xfId="8650" xr:uid="{031CB8C0-0DC2-4750-A6E6-3EFA646794DE}"/>
    <cellStyle name="Comma 4 2 2 2 2 9 7" xfId="17715" xr:uid="{3A98FE39-E186-4F3B-B84C-3C13A7C6065F}"/>
    <cellStyle name="Comma 4 2 2 2 3" xfId="4243" xr:uid="{993D4A6D-108F-4A97-982B-0D017D5DDCCD}"/>
    <cellStyle name="Comma 4 2 2 2 3 2" xfId="8374" xr:uid="{B0569AA7-67CC-4E7E-BBAE-0C29DC12DF3D}"/>
    <cellStyle name="Comma 4 2 2 2 3 2 2" xfId="16319" xr:uid="{910F1C56-95A7-4F2B-AB43-7C22C2106ADE}"/>
    <cellStyle name="Comma 4 2 2 2 3 2 2 2" xfId="25335" xr:uid="{F6D7B586-D58A-42AC-8EAE-0B9B59C0D224}"/>
    <cellStyle name="Comma 4 2 2 2 3 2 3" xfId="12138" xr:uid="{7A8B01D9-92D8-4CA0-9E26-5AD8684EBD84}"/>
    <cellStyle name="Comma 4 2 2 2 3 2 4" xfId="21204" xr:uid="{DFDCAA9A-898C-4E93-A899-FB7B88EAF1FD}"/>
    <cellStyle name="Comma 4 2 2 2 3 3" xfId="8503" xr:uid="{560CC83F-28F3-4A98-8C3E-6BD61AEE41C3}"/>
    <cellStyle name="Comma 4 2 2 2 3 3 2" xfId="16375" xr:uid="{097682B7-9AFD-4B44-8098-2BB8F36DD168}"/>
    <cellStyle name="Comma 4 2 2 2 3 3 2 2" xfId="25394" xr:uid="{2688EF88-9DFE-448E-A929-3283C6EC944D}"/>
    <cellStyle name="Comma 4 2 2 2 3 3 3" xfId="12189" xr:uid="{8A66EF0F-FEBD-4CB4-A5F6-ABF55AA6F4B4}"/>
    <cellStyle name="Comma 4 2 2 2 3 3 4" xfId="21255" xr:uid="{3801052E-0CD5-4DD2-81AA-C37C49FFDAC1}"/>
    <cellStyle name="Comma 4 2 2 2 3 4" xfId="5830" xr:uid="{D2CB68DD-03DD-4F73-9219-7BAE28F6FD2E}"/>
    <cellStyle name="Comma 4 2 2 2 3 4 2" xfId="14132" xr:uid="{6618B214-18AE-4A6E-94D8-697178A794B2}"/>
    <cellStyle name="Comma 4 2 2 2 3 4 3" xfId="23154" xr:uid="{C34F6EFE-FAB5-4E1C-A2C3-5DF7EF0B6653}"/>
    <cellStyle name="Comma 4 2 2 2 3 5" xfId="10153" xr:uid="{91FA36AB-AED8-4DD7-A9A7-801EF43A9931}"/>
    <cellStyle name="Comma 4 2 2 2 3 6" xfId="19219" xr:uid="{0FCE546C-F96C-47E9-BADC-87A543196864}"/>
    <cellStyle name="Comma 4 2 2 2 4" xfId="3504" xr:uid="{EDF706D3-432A-408C-84AF-6D4574918455}"/>
    <cellStyle name="Comma 4 2 2 2 4 2" xfId="7671" xr:uid="{B95C6C21-1FE6-4FDF-9D9A-B3303131B6D5}"/>
    <cellStyle name="Comma 4 2 2 2 4 2 2" xfId="15603" xr:uid="{06BA3C83-8B00-4F7D-983E-4D917CFAAF99}"/>
    <cellStyle name="Comma 4 2 2 2 4 2 3" xfId="24618" xr:uid="{CC3360E6-2B7E-4C2A-8D3A-70E176BB6E54}"/>
    <cellStyle name="Comma 4 2 2 2 4 3" xfId="11697" xr:uid="{485EC77D-471B-44E5-9F83-10C4BC96640D}"/>
    <cellStyle name="Comma 4 2 2 2 4 4" xfId="20763" xr:uid="{114A5EBC-1BFD-4D64-AA47-C043CD0A034B}"/>
    <cellStyle name="Comma 4 2 2 2 5" xfId="6562" xr:uid="{C2918274-C45A-484D-8404-28132C2B40B1}"/>
    <cellStyle name="Comma 4 2 2 2 5 2" xfId="14840" xr:uid="{08CC97C8-AC46-407E-BA80-64171888FDFF}"/>
    <cellStyle name="Comma 4 2 2 2 5 2 2" xfId="23862" xr:uid="{9CA4C49B-D602-4297-A42C-2B744599CFA3}"/>
    <cellStyle name="Comma 4 2 2 2 5 3" xfId="10595" xr:uid="{5414AC0D-FA84-40EA-8445-1AFDEAF7E9EF}"/>
    <cellStyle name="Comma 4 2 2 2 5 4" xfId="19661" xr:uid="{94171094-A41E-4796-931C-4E7C9123D5D8}"/>
    <cellStyle name="Comma 4 2 2 2 6" xfId="8487" xr:uid="{7116E2CA-562E-429B-B11E-955B906D7E37}"/>
    <cellStyle name="Comma 4 2 2 2 6 2" xfId="16365" xr:uid="{C354D0DE-E14C-4A9A-947D-7CC9745B9B3A}"/>
    <cellStyle name="Comma 4 2 2 2 6 2 2" xfId="25383" xr:uid="{92EFDAE1-8234-4995-80B3-85BAC347BDEC}"/>
    <cellStyle name="Comma 4 2 2 2 6 3" xfId="12182" xr:uid="{0789A228-1914-4ED3-BE17-6E3F626E2EF9}"/>
    <cellStyle name="Comma 4 2 2 2 6 4" xfId="21248" xr:uid="{26AB19CA-B9EB-495E-85CD-2B0A4D71D3C0}"/>
    <cellStyle name="Comma 4 2 2 2 7" xfId="8479" xr:uid="{713F16A0-8275-46E4-9C3B-48192ADA69AC}"/>
    <cellStyle name="Comma 4 2 2 2 7 2" xfId="16358" xr:uid="{FFE4AD70-5F99-428C-A0D9-25D1839825AB}"/>
    <cellStyle name="Comma 4 2 2 2 7 2 2" xfId="25376" xr:uid="{FAB05CEB-1268-49F3-850D-67A30A552B68}"/>
    <cellStyle name="Comma 4 2 2 2 7 3" xfId="12179" xr:uid="{73B262C5-0608-49EC-A411-3CE5F443131A}"/>
    <cellStyle name="Comma 4 2 2 2 7 4" xfId="21245" xr:uid="{03A5E88F-2B95-498B-A255-69217019D2FE}"/>
    <cellStyle name="Comma 4 2 2 2 8" xfId="5389" xr:uid="{7695D962-2B7C-4498-85A9-A8BA70F4958D}"/>
    <cellStyle name="Comma 4 2 2 2 8 2" xfId="13401" xr:uid="{F1F7D6E3-BAE9-47D7-A6DB-1D4D7EF5EBE6}"/>
    <cellStyle name="Comma 4 2 2 2 8 3" xfId="22424" xr:uid="{77BFA497-4102-449B-BA35-A5790E25DD32}"/>
    <cellStyle name="Comma 4 2 2 2 9" xfId="9712" xr:uid="{C9B09F35-BBAC-42FB-A572-E184BBA568AA}"/>
    <cellStyle name="Comma 4 2 2 3" xfId="8544" xr:uid="{40A9C08A-C942-479E-8E7D-03E67CB3506B}"/>
    <cellStyle name="Comma 4 2 2 3 2" xfId="16406" xr:uid="{B2FB6B8E-28FE-4ABA-A07B-1D799C70419F}"/>
    <cellStyle name="Comma 4 2 2 3 2 2" xfId="25425" xr:uid="{9478A75B-C506-41D2-A507-F90C7576BA5A}"/>
    <cellStyle name="Comma 4 2 2 4" xfId="8501" xr:uid="{08375388-86D7-4D94-B955-208940414538}"/>
    <cellStyle name="Comma 4 2 2 4 2" xfId="16373" xr:uid="{382E3FB4-DEB4-4439-8D3F-D0B224190F53}"/>
    <cellStyle name="Comma 4 2 2 4 2 2" xfId="25392" xr:uid="{68116441-D961-4F47-AD54-EA4133D34647}"/>
    <cellStyle name="Comma 4 2 2 5" xfId="339" xr:uid="{0C4E1FAA-EFAF-49A8-B166-B5C2B73A46FB}"/>
    <cellStyle name="Comma 4 2 2 5 2" xfId="3587" xr:uid="{C00C89D7-4081-4127-AC3E-75A6D124E765}"/>
    <cellStyle name="Comma 4 2 2 5 2 2" xfId="7743" xr:uid="{14E1AA1D-AD36-498A-9A6F-87F17A77A920}"/>
    <cellStyle name="Comma 4 2 2 5 2 2 2" xfId="15678" xr:uid="{A0E8F6B9-81F2-455D-90AF-C7A7D7742A18}"/>
    <cellStyle name="Comma 4 2 2 5 2 2 2 2" xfId="24693" xr:uid="{56EF668D-1D07-46E0-906C-D1BFF85563D0}"/>
    <cellStyle name="Comma 4 2 2 5 2 3" xfId="13480" xr:uid="{4D19C102-75F8-480E-9C3A-4915FA76341A}"/>
    <cellStyle name="Comma 4 2 2 5 2 3 2" xfId="22503" xr:uid="{6ABF7FB4-AB83-4713-AFF9-9C57958E9BA4}"/>
    <cellStyle name="Comma 4 2 2 5 3" xfId="5926" xr:uid="{F3FD3121-3A20-47BF-8519-56FDF0F68EDB}"/>
    <cellStyle name="Comma 4 2 2 5 3 2" xfId="14209" xr:uid="{BEB7DC5B-AF23-4880-ADD2-C4DE6C3B414D}"/>
    <cellStyle name="Comma 4 2 2 5 3 2 2" xfId="23231" xr:uid="{1303BD17-5D22-4C85-B70F-15CF03DD3174}"/>
    <cellStyle name="Comma 4 2 2 5 4" xfId="12313" xr:uid="{2837A126-37AA-49E4-BF2B-89DAF04FFC91}"/>
    <cellStyle name="Comma 4 2 2 5 4 2" xfId="21369" xr:uid="{2748DAAE-1D25-4BC6-9B51-D606A7A90887}"/>
    <cellStyle name="Comma 4 2 2 6" xfId="8484" xr:uid="{7D35AF41-DFF1-4AFE-A515-6CEA802B9AAD}"/>
    <cellStyle name="Comma 4 2 2 6 2" xfId="16362" xr:uid="{FC0DD070-A4BC-4FEC-9CBA-A8106961D145}"/>
    <cellStyle name="Comma 4 2 2 6 2 2" xfId="25380" xr:uid="{0E2FBD49-18F1-4445-89DD-BC7033BAD456}"/>
    <cellStyle name="Comma 4 2 2 7" xfId="27038" xr:uid="{E578A78F-01E2-42C4-B3F3-8FBAC61B08AB}"/>
    <cellStyle name="Comma 4 2 3" xfId="35" xr:uid="{823CA363-180C-480E-ABC9-0526620A38F3}"/>
    <cellStyle name="Comma 4 2 3 10" xfId="18738" xr:uid="{5DAA2FAF-1643-473E-B37C-FB0ADE786707}"/>
    <cellStyle name="Comma 4 2 3 11" xfId="27132" xr:uid="{11369002-D11F-4B2B-AA5F-E9B975485DF6}"/>
    <cellStyle name="Comma 4 2 3 12" xfId="27195" xr:uid="{CADD6936-C3A6-413B-A63F-B78127909739}"/>
    <cellStyle name="Comma 4 2 3 13" xfId="2182" xr:uid="{47BFE9D9-A1BA-47D9-8C0E-D76E21C4CA5D}"/>
    <cellStyle name="Comma 4 2 3 14" xfId="27282" xr:uid="{97A7F087-6076-4A87-AD0E-46DD7BE88893}"/>
    <cellStyle name="Comma 4 2 3 2" xfId="2324" xr:uid="{E3DA3E2F-F88F-4FC9-85AA-452C09838866}"/>
    <cellStyle name="Comma 4 2 3 2 2" xfId="4238" xr:uid="{73289E6D-9560-4246-B799-BEFAAA255C94}"/>
    <cellStyle name="Comma 4 2 3 2 2 2" xfId="328" xr:uid="{FD993E88-1FF8-4ABA-A3DD-287C0F749B97}"/>
    <cellStyle name="Comma 4 2 3 2 2 2 2" xfId="3580" xr:uid="{37208F0E-ED68-4930-8DF3-FE0815118A9D}"/>
    <cellStyle name="Comma 4 2 3 2 2 2 2 2" xfId="7736" xr:uid="{4AF31D9E-51FC-4F32-9E53-162003DAC1EA}"/>
    <cellStyle name="Comma 4 2 3 2 2 2 2 2 2" xfId="15671" xr:uid="{23328D6A-36A0-42C5-9A96-E4BDD83A2C36}"/>
    <cellStyle name="Comma 4 2 3 2 2 2 2 2 2 2" xfId="24686" xr:uid="{ED5E66B2-B9FB-4D0B-93A3-BE43A87BECA2}"/>
    <cellStyle name="Comma 4 2 3 2 2 2 2 2 3" xfId="11729" xr:uid="{C86BAB8F-5A74-4030-B753-9DC19BFCE396}"/>
    <cellStyle name="Comma 4 2 3 2 2 2 2 2 4" xfId="20795" xr:uid="{EC3E3BAD-C10F-4A24-A59D-12C6A06F8EE7}"/>
    <cellStyle name="Comma 4 2 3 2 2 2 2 3" xfId="5421" xr:uid="{14090E48-05C3-46A2-94FF-E1380646A74C}"/>
    <cellStyle name="Comma 4 2 3 2 2 2 2 3 2" xfId="13473" xr:uid="{59512CAB-B2A2-4459-866E-2E4C63A16F85}"/>
    <cellStyle name="Comma 4 2 3 2 2 2 2 3 3" xfId="22496" xr:uid="{7A0799A0-92AC-4841-9E54-7ED065D33003}"/>
    <cellStyle name="Comma 4 2 3 2 2 2 2 4" xfId="9744" xr:uid="{25D28578-B4A6-4FE2-930D-5C4AE822F54A}"/>
    <cellStyle name="Comma 4 2 3 2 2 2 2 5" xfId="18810" xr:uid="{18FC9292-F5AD-4D0A-9675-6E2CB5480B89}"/>
    <cellStyle name="Comma 4 2 3 2 2 2 3" xfId="2399" xr:uid="{ECD23703-CF10-46E8-8D5F-E9E0C7FAF4FE}"/>
    <cellStyle name="Comma 4 2 3 2 2 2 3 2" xfId="6600" xr:uid="{74CE7FC3-B6CA-41D8-8DE8-3F71CBB9AD75}"/>
    <cellStyle name="Comma 4 2 3 2 2 2 3 2 2" xfId="14866" xr:uid="{12E98BF2-B18E-4215-B82B-A89A720FF860}"/>
    <cellStyle name="Comma 4 2 3 2 2 2 3 2 3" xfId="23887" xr:uid="{4B6492FC-295C-4EC4-BE5B-9821AA1240AC}"/>
    <cellStyle name="Comma 4 2 3 2 2 2 3 3" xfId="10626" xr:uid="{F0DC62F8-DF7A-4335-9DDC-B8C26A326C58}"/>
    <cellStyle name="Comma 4 2 3 2 2 2 3 4" xfId="19692" xr:uid="{7B548AA0-CDA7-4425-AE7D-384031D8CDB3}"/>
    <cellStyle name="Comma 4 2 3 2 2 2 4" xfId="5918" xr:uid="{64C4B9D7-60D9-499C-8640-5D6DA4723D9A}"/>
    <cellStyle name="Comma 4 2 3 2 2 2 4 2" xfId="14202" xr:uid="{31861982-B8DA-41C2-B743-68938EC8E6BA}"/>
    <cellStyle name="Comma 4 2 3 2 2 2 4 2 2" xfId="23224" xr:uid="{7F73149A-923A-4FDE-AC22-8789D09F5C7C}"/>
    <cellStyle name="Comma 4 2 3 2 2 2 4 3" xfId="10203" xr:uid="{035D96EA-A867-4B2D-8810-240C717C275F}"/>
    <cellStyle name="Comma 4 2 3 2 2 2 4 4" xfId="19269" xr:uid="{AAD86BC9-9314-4B46-A7BC-622672D70F1A}"/>
    <cellStyle name="Comma 4 2 3 2 2 2 5" xfId="4314" xr:uid="{C51F3C4D-E3EC-44CE-958F-8180D9CE6FF3}"/>
    <cellStyle name="Comma 4 2 3 2 2 2 5 2" xfId="12304" xr:uid="{0C762F65-7A20-482B-98BD-0DC5F1087F1A}"/>
    <cellStyle name="Comma 4 2 3 2 2 2 5 3" xfId="21360" xr:uid="{4FC5C3B5-B8B7-457E-82EC-181C1E54D8FE}"/>
    <cellStyle name="Comma 4 2 3 2 2 2 6" xfId="8641" xr:uid="{E509736B-18CB-4505-80EB-520CB03ADAAB}"/>
    <cellStyle name="Comma 4 2 3 2 2 2 7" xfId="17706" xr:uid="{2B7F6793-1CAC-4467-A1B6-8061BC96A193}"/>
    <cellStyle name="Comma 4 2 3 2 2 3" xfId="8369" xr:uid="{5F0B5F76-9539-499F-97A1-AE942C023858}"/>
    <cellStyle name="Comma 4 2 3 2 2 3 2" xfId="16314" xr:uid="{550BB1A1-4D67-40E3-AD9E-3E34C2BBAA61}"/>
    <cellStyle name="Comma 4 2 3 2 2 3 2 2" xfId="25330" xr:uid="{1BEB8778-6086-4605-A17A-E0F47A3AFCD9}"/>
    <cellStyle name="Comma 4 2 3 2 2 4" xfId="14127" xr:uid="{BD4D1AA8-EA57-47E0-9391-CA9E097217A9}"/>
    <cellStyle name="Comma 4 2 3 2 2 4 2" xfId="23149" xr:uid="{08FA5A38-2051-4BFD-83A2-C30285881A45}"/>
    <cellStyle name="Comma 4 2 3 2 3" xfId="3497" xr:uid="{D0A4F238-76BD-4CE6-9776-CDD4AE7D6032}"/>
    <cellStyle name="Comma 4 2 3 2 3 2" xfId="15597" xr:uid="{EC64BBBB-D649-4D11-ADC7-E4AB2D8CFE61}"/>
    <cellStyle name="Comma 4 2 3 2 3 2 2" xfId="24613" xr:uid="{316A5F9D-87AB-4C7E-B6FA-B5324D5DE889}"/>
    <cellStyle name="Comma 4 2 3 2 4" xfId="6557" xr:uid="{DCB528CC-32DA-4D06-9B7A-734B87F7BF74}"/>
    <cellStyle name="Comma 4 2 3 2 4 2" xfId="329" xr:uid="{AF78F902-1883-4CD9-8A01-5AEA5B8DBA75}"/>
    <cellStyle name="Comma 4 2 3 2 4 2 2" xfId="3581" xr:uid="{4016D8BA-D4AF-493A-BE18-CBA8DE961160}"/>
    <cellStyle name="Comma 4 2 3 2 4 2 2 2" xfId="7737" xr:uid="{C753B947-67A2-40B0-ADE4-7CF7CB2A0624}"/>
    <cellStyle name="Comma 4 2 3 2 4 2 2 2 2" xfId="15672" xr:uid="{7BDABB14-0359-40EA-A15E-404244572881}"/>
    <cellStyle name="Comma 4 2 3 2 4 2 2 2 2 2" xfId="24687" xr:uid="{3CC79906-89B1-43DB-ADE5-B36722F2A3FF}"/>
    <cellStyle name="Comma 4 2 3 2 4 2 2 2 3" xfId="11730" xr:uid="{93807CAA-5C23-47F0-AD3C-D393DD710F6D}"/>
    <cellStyle name="Comma 4 2 3 2 4 2 2 2 4" xfId="20796" xr:uid="{F2353046-123E-495A-8163-DE97897A8C7A}"/>
    <cellStyle name="Comma 4 2 3 2 4 2 2 3" xfId="5422" xr:uid="{23F1C935-7220-4D10-B304-7A6919B09426}"/>
    <cellStyle name="Comma 4 2 3 2 4 2 2 3 2" xfId="13474" xr:uid="{36385451-45F5-4E4E-A8A8-E782A30D6330}"/>
    <cellStyle name="Comma 4 2 3 2 4 2 2 3 3" xfId="22497" xr:uid="{047DA5C6-3A72-4328-A969-3376B25DBB5C}"/>
    <cellStyle name="Comma 4 2 3 2 4 2 2 4" xfId="9745" xr:uid="{EFD269F1-319F-409D-A381-BAE3D477250D}"/>
    <cellStyle name="Comma 4 2 3 2 4 2 2 5" xfId="18811" xr:uid="{257E544B-EB99-44F5-B409-8282A3A87B2C}"/>
    <cellStyle name="Comma 4 2 3 2 4 2 3" xfId="2400" xr:uid="{A53938EF-9C48-4619-87C4-E0C060F710EA}"/>
    <cellStyle name="Comma 4 2 3 2 4 2 3 2" xfId="6601" xr:uid="{09A5DEEC-0E92-4CC6-872C-B56A97FEBF33}"/>
    <cellStyle name="Comma 4 2 3 2 4 2 3 2 2" xfId="14867" xr:uid="{A924A615-78C2-4896-AB0F-88F388AB5D52}"/>
    <cellStyle name="Comma 4 2 3 2 4 2 3 2 3" xfId="23888" xr:uid="{3557A0D4-7111-412E-BDD9-32BE5D6C348F}"/>
    <cellStyle name="Comma 4 2 3 2 4 2 3 3" xfId="10627" xr:uid="{5062A544-5A73-4D46-A683-75E3D4E2104E}"/>
    <cellStyle name="Comma 4 2 3 2 4 2 3 4" xfId="19693" xr:uid="{66E4E5EB-F754-44C6-BC5B-D5868944F323}"/>
    <cellStyle name="Comma 4 2 3 2 4 2 4" xfId="5919" xr:uid="{EDB0B086-BBF4-4790-BE9E-4BE672B45D7B}"/>
    <cellStyle name="Comma 4 2 3 2 4 2 4 2" xfId="14203" xr:uid="{569DD71E-9B42-4D49-9CE7-D78E68E253A9}"/>
    <cellStyle name="Comma 4 2 3 2 4 2 4 2 2" xfId="23225" xr:uid="{A2CF5440-DDDD-4658-803B-E4935D55E012}"/>
    <cellStyle name="Comma 4 2 3 2 4 2 4 3" xfId="10204" xr:uid="{4D0BE72B-92CD-43F0-B00E-68E6CB90C664}"/>
    <cellStyle name="Comma 4 2 3 2 4 2 4 4" xfId="19270" xr:uid="{B8B7BD44-5B97-4613-AB72-33B1ECE3DE13}"/>
    <cellStyle name="Comma 4 2 3 2 4 2 5" xfId="4315" xr:uid="{29D06C06-E31F-41AF-8157-EC326F8C2083}"/>
    <cellStyle name="Comma 4 2 3 2 4 2 5 2" xfId="12305" xr:uid="{8CC9620A-4A46-462B-BD33-7FFCE2FF2D72}"/>
    <cellStyle name="Comma 4 2 3 2 4 2 5 3" xfId="21361" xr:uid="{43A2289C-3F9C-4B98-A0AD-EF6DDBDF990E}"/>
    <cellStyle name="Comma 4 2 3 2 4 2 6" xfId="8642" xr:uid="{2D19FC05-99E9-44C7-A178-6CC5A1B2BDA5}"/>
    <cellStyle name="Comma 4 2 3 2 4 2 7" xfId="17707" xr:uid="{52963606-5DDD-4D0F-9774-D09F84365D7B}"/>
    <cellStyle name="Comma 4 2 3 2 4 3" xfId="14835" xr:uid="{A9A21F55-7198-438F-8E7E-2FF62A53E3E4}"/>
    <cellStyle name="Comma 4 2 3 2 4 3 2" xfId="23857" xr:uid="{7D207324-A589-4311-9396-A59D5879D862}"/>
    <cellStyle name="Comma 4 2 3 2 5" xfId="13396" xr:uid="{A1325C1F-A614-46EC-BDD5-A9AC2420C042}"/>
    <cellStyle name="Comma 4 2 3 2 5 2" xfId="22419" xr:uid="{E03DC01C-094C-43FF-A7EE-E57188636BF1}"/>
    <cellStyle name="Comma 4 2 3 3" xfId="4197" xr:uid="{E04534A4-1164-4A3B-B0F7-0AB2200CB4E1}"/>
    <cellStyle name="Comma 4 2 3 3 2" xfId="8332" xr:uid="{16CBD0EF-6B37-4485-8BFB-D62862AA2C69}"/>
    <cellStyle name="Comma 4 2 3 3 2 2" xfId="16275" xr:uid="{1A84E001-F58F-4A5D-BFC9-46F58E4F3B5B}"/>
    <cellStyle name="Comma 4 2 3 3 2 2 2" xfId="25291" xr:uid="{8EC6F1FE-57BC-4730-BBD7-D0C0E0B7221F}"/>
    <cellStyle name="Comma 4 2 3 3 2 3" xfId="12115" xr:uid="{A8284022-9069-422F-9E7F-A066D2A44A0B}"/>
    <cellStyle name="Comma 4 2 3 3 2 4" xfId="21181" xr:uid="{8FD782B4-01EE-4BE6-9DD3-32C0465F990C}"/>
    <cellStyle name="Comma 4 2 3 3 3" xfId="5807" xr:uid="{A02D7B8D-95C4-4A38-8A80-87CFECAD9EF7}"/>
    <cellStyle name="Comma 4 2 3 3 3 2" xfId="14087" xr:uid="{2B5DA1A0-8D9E-45B3-89AF-E9CF5D25C5E1}"/>
    <cellStyle name="Comma 4 2 3 3 3 3" xfId="23109" xr:uid="{AD18FD3F-6C82-4200-BEDC-97DE3E0C6737}"/>
    <cellStyle name="Comma 4 2 3 3 4" xfId="10130" xr:uid="{1ABB1695-23E0-412E-8BF3-4E639484A82E}"/>
    <cellStyle name="Comma 4 2 3 3 5" xfId="19196" xr:uid="{B765C573-BB3C-4E81-B734-DCAAA40BDB34}"/>
    <cellStyle name="Comma 4 2 3 4" xfId="3448" xr:uid="{FE01DA1D-ABBF-4FEF-A517-F795417C6FBE}"/>
    <cellStyle name="Comma 4 2 3 4 2" xfId="7631" xr:uid="{F9557F90-72AF-4F12-93C3-B75A034C7ECE}"/>
    <cellStyle name="Comma 4 2 3 4 2 2" xfId="15560" xr:uid="{B2CC3339-91AA-49FA-A56B-5F6216FD1EEA}"/>
    <cellStyle name="Comma 4 2 3 4 2 3" xfId="24576" xr:uid="{678BAC1C-D55E-43FF-8D5D-41AB8745787F}"/>
    <cellStyle name="Comma 4 2 3 4 3" xfId="11657" xr:uid="{6205BB31-C2AA-4255-AAF9-5F3F47ADF58C}"/>
    <cellStyle name="Comma 4 2 3 4 4" xfId="20723" xr:uid="{AA5A2990-4271-4B41-8E99-71D60738A8CE}"/>
    <cellStyle name="Comma 4 2 3 5" xfId="6518" xr:uid="{1E14541E-6B91-4AF9-AECE-2399AE1818CD}"/>
    <cellStyle name="Comma 4 2 3 5 2" xfId="14796" xr:uid="{36E8AFC5-7D75-4949-86C7-58442369DE47}"/>
    <cellStyle name="Comma 4 2 3 5 2 2" xfId="23818" xr:uid="{DB3A3BF7-20BF-4F1F-A923-947A18947CFD}"/>
    <cellStyle name="Comma 4 2 3 5 3" xfId="10572" xr:uid="{2132BD22-A67E-44C6-8EE8-B2563D41B750}"/>
    <cellStyle name="Comma 4 2 3 5 4" xfId="19638" xr:uid="{D0AB2C13-0FAB-4F9C-AC3E-E365E2665465}"/>
    <cellStyle name="Comma 4 2 3 6" xfId="8572" xr:uid="{174FAC71-BC3D-446C-B041-586B4D8CDDC1}"/>
    <cellStyle name="Comma 4 2 3 6 2" xfId="16428" xr:uid="{050802A3-377D-4DB9-AAC6-0E224F6286AC}"/>
    <cellStyle name="Comma 4 2 3 6 2 2" xfId="25448" xr:uid="{1DE47BA1-53F0-4D51-924D-83E47E2AE1FC}"/>
    <cellStyle name="Comma 4 2 3 6 3" xfId="12233" xr:uid="{A6D30711-7C6D-4862-A445-FB22256365ED}"/>
    <cellStyle name="Comma 4 2 3 6 4" xfId="21299" xr:uid="{F01C07DA-31BD-4B9A-A18C-61A68CBCC571}"/>
    <cellStyle name="Comma 4 2 3 7" xfId="8485" xr:uid="{FBA8BFD3-D754-4F2E-9875-E62435EA4614}"/>
    <cellStyle name="Comma 4 2 3 7 2" xfId="16363" xr:uid="{16FD5F20-D415-4F57-ADCA-693D44F3EDDF}"/>
    <cellStyle name="Comma 4 2 3 7 2 2" xfId="25381" xr:uid="{7D406F5A-25B8-44DF-900A-DB44FC4B2EE8}"/>
    <cellStyle name="Comma 4 2 3 8" xfId="5348" xr:uid="{EB20D967-57AE-43B7-A857-F3DA7DEDB687}"/>
    <cellStyle name="Comma 4 2 3 8 2" xfId="13332" xr:uid="{C6AFC66B-9FAB-47CF-8061-47F685B8FC27}"/>
    <cellStyle name="Comma 4 2 3 8 3" xfId="22357" xr:uid="{E35E3702-691D-4CCB-ABB6-F467BA7F4185}"/>
    <cellStyle name="Comma 4 2 3 9" xfId="9672" xr:uid="{EB0A8DC5-2DDE-44CE-B133-EA49B127874B}"/>
    <cellStyle name="Comma 4 2 3 9 2" xfId="24249" xr:uid="{1FE0F454-DD7B-402D-8BC2-E4FB7C57171A}"/>
    <cellStyle name="Comma 4 2 4" xfId="481" xr:uid="{05DA16D7-DFE5-459E-BD3F-09E5F42DE555}"/>
    <cellStyle name="Comma 4 2 4 2" xfId="350" xr:uid="{9BE6DCF5-BD85-4499-924E-DA898A807D90}"/>
    <cellStyle name="Comma 4 2 4 2 2" xfId="2153" xr:uid="{D062878D-BD8B-4439-9BDC-CB3BC9A16143}"/>
    <cellStyle name="Comma 4 2 4 2 2 2" xfId="4176" xr:uid="{5FE61DA0-F6F6-43A6-96C7-28D1BC4A0449}"/>
    <cellStyle name="Comma 4 2 4 2 2 2 2" xfId="8313" xr:uid="{CE03037E-B820-4FFA-B633-F6016DBC0C74}"/>
    <cellStyle name="Comma 4 2 4 2 2 2 2 2" xfId="16254" xr:uid="{C5890D1D-4DAC-4CDA-8954-279F89DFEB7D}"/>
    <cellStyle name="Comma 4 2 4 2 2 2 2 2 2" xfId="25270" xr:uid="{F1C3A815-3845-4AAC-8048-682F5ED88B42}"/>
    <cellStyle name="Comma 4 2 4 2 2 2 3" xfId="14066" xr:uid="{EEC881CE-36CD-4037-BED5-B22DC5B204A3}"/>
    <cellStyle name="Comma 4 2 4 2 2 2 3 2" xfId="23088" xr:uid="{66F7097A-651A-4ECC-A68C-2BE01276DD9B}"/>
    <cellStyle name="Comma 4 2 4 2 2 3" xfId="6497" xr:uid="{D1EB2402-E2C9-48E4-AF6C-0D07E0E04B73}"/>
    <cellStyle name="Comma 4 2 4 2 2 3 2" xfId="14775" xr:uid="{9F6588AE-CDC0-4164-AAA0-B1A1D8714DB6}"/>
    <cellStyle name="Comma 4 2 4 2 2 3 2 2" xfId="23797" xr:uid="{4544526C-6745-4DA0-B0F4-8212FA3AC84E}"/>
    <cellStyle name="Comma 4 2 4 2 2 4" xfId="13310" xr:uid="{F8ED1377-2C7A-41C3-A9A5-C0C720ABC18A}"/>
    <cellStyle name="Comma 4 2 4 2 2 4 2" xfId="22335" xr:uid="{739DA9DD-A87A-4ABA-844F-5BD693BC05F5}"/>
    <cellStyle name="Comma 4 2 4 2 3" xfId="3596" xr:uid="{25B80E35-0691-4030-BD77-6CFA1A8559C1}"/>
    <cellStyle name="Comma 4 2 4 2 3 2" xfId="7752" xr:uid="{175C5FDE-1A55-4D7E-BA6D-93E450E40934}"/>
    <cellStyle name="Comma 4 2 4 2 3 2 2" xfId="15687" xr:uid="{1FD93165-42B6-4F6C-8460-D967594A2502}"/>
    <cellStyle name="Comma 4 2 4 2 3 2 2 2" xfId="24702" xr:uid="{D05FC176-F89B-4175-916E-7BFACAE2D1E8}"/>
    <cellStyle name="Comma 4 2 4 2 3 2 3" xfId="11738" xr:uid="{B46D7F9A-81FC-4AAE-9195-4101AE64EDB4}"/>
    <cellStyle name="Comma 4 2 4 2 3 2 4" xfId="20804" xr:uid="{7348F6B7-BD1D-4DA7-9431-6D6F73930A5E}"/>
    <cellStyle name="Comma 4 2 4 2 3 3" xfId="5430" xr:uid="{CD6982C3-BA06-4EE1-97AA-800674FBBE44}"/>
    <cellStyle name="Comma 4 2 4 2 3 3 2" xfId="13489" xr:uid="{295DFBEB-2637-4DBD-B781-D469BCA92FF4}"/>
    <cellStyle name="Comma 4 2 4 2 3 3 3" xfId="22512" xr:uid="{90993825-6128-437F-9F93-7682EE913D86}"/>
    <cellStyle name="Comma 4 2 4 2 3 4" xfId="9753" xr:uid="{D698B052-707B-44E1-8849-B7BF97AD3BA5}"/>
    <cellStyle name="Comma 4 2 4 2 3 5" xfId="18819" xr:uid="{D428A907-FFCA-4899-A5E6-2E6C5F423925}"/>
    <cellStyle name="Comma 4 2 4 2 4" xfId="2411" xr:uid="{1ECAC366-39C4-4984-993D-A0EA7DE78C17}"/>
    <cellStyle name="Comma 4 2 4 2 4 2" xfId="6612" xr:uid="{22F92FFA-D256-4A32-83F6-46E233E71ED1}"/>
    <cellStyle name="Comma 4 2 4 2 4 2 2" xfId="14876" xr:uid="{37FD8093-EE5B-4DCB-A564-D50F9E3F3134}"/>
    <cellStyle name="Comma 4 2 4 2 4 2 3" xfId="23897" xr:uid="{7B3CF741-A826-4ED7-8937-1C6912BFABF7}"/>
    <cellStyle name="Comma 4 2 4 2 4 3" xfId="10638" xr:uid="{15A8992F-B123-4F0D-A06D-D0A46854E347}"/>
    <cellStyle name="Comma 4 2 4 2 4 4" xfId="19704" xr:uid="{1DA3895C-C062-4459-B870-ED09E534836E}"/>
    <cellStyle name="Comma 4 2 4 2 5" xfId="5935" xr:uid="{80A9C80A-3F4E-4FCB-9F2D-0FBDCC6D072E}"/>
    <cellStyle name="Comma 4 2 4 2 5 2" xfId="14218" xr:uid="{D64FDCC1-2155-4B97-909D-8CF57514F825}"/>
    <cellStyle name="Comma 4 2 4 2 5 2 2" xfId="23240" xr:uid="{138D06AF-63CA-4DE9-982D-5393F589C4CE}"/>
    <cellStyle name="Comma 4 2 4 2 5 3" xfId="10212" xr:uid="{924583EB-4A82-4204-A903-590C11B7952D}"/>
    <cellStyle name="Comma 4 2 4 2 5 4" xfId="19278" xr:uid="{D1905410-9DE0-474C-984E-67BE487795F0}"/>
    <cellStyle name="Comma 4 2 4 2 6" xfId="4326" xr:uid="{1BD89838-5310-4802-A61E-ABECD258BD4B}"/>
    <cellStyle name="Comma 4 2 4 2 6 2" xfId="12322" xr:uid="{DC8E5068-5C0F-4500-9F84-6AB93448382F}"/>
    <cellStyle name="Comma 4 2 4 2 6 3" xfId="21378" xr:uid="{2841FE5A-9BAD-4E57-9662-B6519109BA88}"/>
    <cellStyle name="Comma 4 2 4 2 7" xfId="8653" xr:uid="{4173C994-4483-406D-B396-7FE007D45240}"/>
    <cellStyle name="Comma 4 2 4 2 8" xfId="17718" xr:uid="{6D25200D-2E9C-4878-83CB-EA0229D57ACA}"/>
    <cellStyle name="Comma 4 2 5" xfId="3540" xr:uid="{7D4E26DB-F58B-4902-9189-E78F19A35D32}"/>
    <cellStyle name="Comma 4 2 5 2" xfId="7700" xr:uid="{D739A776-C2D9-4EB1-B31E-BFF3E626269A}"/>
    <cellStyle name="Comma 4 2 5 2 2" xfId="15634" xr:uid="{20AAB2CC-C13F-4116-B79E-6961B2E528F5}"/>
    <cellStyle name="Comma 4 2 5 2 2 2" xfId="24649" xr:uid="{80634049-1CBA-4C52-808D-F11B4473AF96}"/>
    <cellStyle name="Comma 4 2 5 2 3" xfId="11707" xr:uid="{E2B99172-AE02-4C9A-864E-CA8840E61021}"/>
    <cellStyle name="Comma 4 2 5 2 4" xfId="20773" xr:uid="{51DDE89A-0C45-49C2-8A09-A2B2A77F1018}"/>
    <cellStyle name="Comma 4 2 5 3" xfId="5399" xr:uid="{D55289C4-1562-4E13-AA03-5B0F6D00E206}"/>
    <cellStyle name="Comma 4 2 5 3 2" xfId="13435" xr:uid="{4C9385E4-470C-49EF-86F2-C0A7FB5FB057}"/>
    <cellStyle name="Comma 4 2 5 3 3" xfId="22458" xr:uid="{E884B27A-5832-4D4F-B1ED-0C3429E0E63B}"/>
    <cellStyle name="Comma 4 2 5 4" xfId="9722" xr:uid="{490D5D99-23C4-4A69-8D26-6F81FB792D95}"/>
    <cellStyle name="Comma 4 2 5 5" xfId="18788" xr:uid="{28256927-AED4-4F71-BA91-29C89AA4B5BF}"/>
    <cellStyle name="Comma 4 2 6" xfId="5881" xr:uid="{9F7F0194-0380-400F-83F6-CDD9A097B763}"/>
    <cellStyle name="Comma 4 2 6 2" xfId="14166" xr:uid="{6FC45CC6-4171-4DA1-8B22-3F92205AFF96}"/>
    <cellStyle name="Comma 4 2 6 2 2" xfId="23188" xr:uid="{24F42A84-2FB4-4A31-86D4-EC5DDC1E1062}"/>
    <cellStyle name="Comma 4 2 6 3" xfId="10184" xr:uid="{CB7F3148-876F-4B01-BE36-E3B227C5951E}"/>
    <cellStyle name="Comma 4 2 6 4" xfId="19250" xr:uid="{D8D44610-C6DB-44C4-85A6-A9D60C6834E3}"/>
    <cellStyle name="Comma 4 2 7" xfId="8460" xr:uid="{2ECCD8A8-ACE0-42CB-B08B-F542288A7879}"/>
    <cellStyle name="Comma 4 2 7 2" xfId="16355" xr:uid="{DCA16B47-946B-4372-8B16-53843A290B08}"/>
    <cellStyle name="Comma 4 2 7 2 2" xfId="25372" xr:uid="{78FA8F93-18A2-4BF5-99CB-671F2CAC3AF7}"/>
    <cellStyle name="Comma 4 2 8" xfId="8532" xr:uid="{151F5AEA-EDD8-46B0-8945-83CD60C2B0BB}"/>
    <cellStyle name="Comma 4 2 8 2" xfId="16397" xr:uid="{B0CF53B4-00BC-4CC9-A504-E3B30760AC90}"/>
    <cellStyle name="Comma 4 2 8 2 2" xfId="25416" xr:uid="{684A4D28-D6FB-4D81-8B6E-BF5465B0F192}"/>
    <cellStyle name="Comma 4 2 8 3" xfId="12206" xr:uid="{E2956BD3-7F94-470A-8BAF-95860249D624}"/>
    <cellStyle name="Comma 4 2 8 4" xfId="21272" xr:uid="{385A46CC-5ED1-4ABE-8E17-4179269D3F7B}"/>
    <cellStyle name="Comma 4 2 9" xfId="8582" xr:uid="{944BE29A-1FE6-4162-8BDA-CCB78E6BD0CE}"/>
    <cellStyle name="Comma 4 2 9 2" xfId="16436" xr:uid="{0B1D3256-B239-4FDD-9397-79A51A270ACA}"/>
    <cellStyle name="Comma 4 2 9 2 2" xfId="25457" xr:uid="{F9338F8D-9106-4375-BE8E-C58E2FCA7915}"/>
    <cellStyle name="Comma 4 2 9 3" xfId="12241" xr:uid="{76EF0E9E-D863-422A-8B02-A65FCF4A3BC2}"/>
    <cellStyle name="Comma 4 2 9 4" xfId="21307" xr:uid="{8CDB206F-C305-4D3F-A995-982BE35F53A2}"/>
    <cellStyle name="Comma 4 20" xfId="12262" xr:uid="{D87F4FF2-D09C-4F21-BBD8-74828A21A5AE}"/>
    <cellStyle name="Comma 4 20 2" xfId="21322" xr:uid="{2BEE1881-3918-4A9E-8470-19DFF671EED9}"/>
    <cellStyle name="Comma 4 21" xfId="8617" xr:uid="{3FA7733D-9D9D-4FC6-A038-63F331EFD5E8}"/>
    <cellStyle name="Comma 4 22" xfId="17683" xr:uid="{20E85A48-AB62-41EE-A3AD-917B0B99D554}"/>
    <cellStyle name="Comma 4 23" xfId="227" xr:uid="{1FEED28A-F1D1-43F3-871D-AD20DC8983E0}"/>
    <cellStyle name="Comma 4 24" xfId="27123" xr:uid="{88E527EC-D965-49A4-9849-A2DDEF9BD6FF}"/>
    <cellStyle name="Comma 4 25" xfId="27186" xr:uid="{85E31412-65C6-41EB-A0BC-266AB090A11C}"/>
    <cellStyle name="Comma 4 26" xfId="143" xr:uid="{51AD9DB5-4962-41F8-8A0A-E34BB04EB26C}"/>
    <cellStyle name="Comma 4 27" xfId="27273" xr:uid="{F9B5D8D0-C1CF-4642-98C5-EF0F32729B49}"/>
    <cellStyle name="Comma 4 3" xfId="68" xr:uid="{62EED354-CA22-449E-9ED7-79D683F53B65}"/>
    <cellStyle name="Comma 4 3 10" xfId="12438" xr:uid="{498C9D0F-52A1-4805-B9DA-A0E988F3C127}"/>
    <cellStyle name="Comma 4 3 10 2" xfId="21481" xr:uid="{51787F3B-13FE-4657-B2E2-D9EA22D5820D}"/>
    <cellStyle name="Comma 4 3 11" xfId="12393" xr:uid="{CD39AA15-0AD7-4116-8837-4219023BBC88}"/>
    <cellStyle name="Comma 4 3 11 2" xfId="26418" xr:uid="{59757922-6D51-495A-AF14-3381DF689D60}"/>
    <cellStyle name="Comma 4 3 12" xfId="26587" xr:uid="{45799DC7-D8C6-495C-BCB9-E8B26F7EEE64}"/>
    <cellStyle name="Comma 4 3 13" xfId="229" xr:uid="{D3880E4F-6C45-48B1-9AFE-9AE332EBF0A3}"/>
    <cellStyle name="Comma 4 3 14" xfId="27157" xr:uid="{FDA323EF-5C1E-4CFB-B039-9E125C2E8C92}"/>
    <cellStyle name="Comma 4 3 15" xfId="27220" xr:uid="{BD5DF47E-E1D1-47E5-8B7F-5C040D36C563}"/>
    <cellStyle name="Comma 4 3 16" xfId="178" xr:uid="{49A2C129-4102-4C99-90B9-A162B3DE52CB}"/>
    <cellStyle name="Comma 4 3 17" xfId="27307" xr:uid="{89FB4C2C-7B98-4A88-9BA2-3F0F6B2C982D}"/>
    <cellStyle name="Comma 4 3 2" xfId="336" xr:uid="{926DE22E-80F2-4C2B-99E1-65A6741578E4}"/>
    <cellStyle name="Comma 4 3 2 10" xfId="26958" xr:uid="{28F7A4C9-2CFD-4100-8C95-611522F6CC10}"/>
    <cellStyle name="Comma 4 3 2 2" xfId="1811" xr:uid="{C73F2CD7-05E9-4D34-8FDD-299D0E9602BC}"/>
    <cellStyle name="Comma 4 3 2 2 2" xfId="2035" xr:uid="{2F7271D8-CDED-4060-BB31-13EC0E76697A}"/>
    <cellStyle name="Comma 4 3 2 2 2 2" xfId="4126" xr:uid="{879CA16A-9D22-4A25-9F6B-9E625825C5FD}"/>
    <cellStyle name="Comma 4 3 2 2 2 2 2" xfId="8263" xr:uid="{F9F1CDBE-5FFC-4B48-BCE1-CD8DBC5349F2}"/>
    <cellStyle name="Comma 4 3 2 2 2 2 2 2" xfId="16204" xr:uid="{02E3D6B5-9C50-4C9F-8709-51D358582736}"/>
    <cellStyle name="Comma 4 3 2 2 2 2 2 2 2" xfId="25220" xr:uid="{D9EC26DE-B9E6-4FBE-ABE0-5D628EBE88CB}"/>
    <cellStyle name="Comma 4 3 2 2 2 2 2 3" xfId="12105" xr:uid="{3AD740E8-4920-42A0-A8F2-014489D7DA5E}"/>
    <cellStyle name="Comma 4 3 2 2 2 2 2 4" xfId="21171" xr:uid="{27E8F1B3-E11B-4E4B-8931-3763653B7D9F}"/>
    <cellStyle name="Comma 4 3 2 2 2 2 3" xfId="5797" xr:uid="{0D01A28B-602E-4F97-8C25-3B3C19820380}"/>
    <cellStyle name="Comma 4 3 2 2 2 2 3 2" xfId="14016" xr:uid="{9EBE20B4-767E-468C-A9E5-06B1D28B5741}"/>
    <cellStyle name="Comma 4 3 2 2 2 2 3 3" xfId="23038" xr:uid="{3E537A79-F6CB-4FCF-A198-6C736A8123BC}"/>
    <cellStyle name="Comma 4 3 2 2 2 2 4" xfId="10120" xr:uid="{35D1872F-60A1-4786-8EDB-7522285DBDDE}"/>
    <cellStyle name="Comma 4 3 2 2 2 2 5" xfId="19186" xr:uid="{ED01203A-968C-4550-AC88-CE22262E31F4}"/>
    <cellStyle name="Comma 4 3 2 2 2 3" xfId="3416" xr:uid="{2DB34EC3-AF24-4017-8104-872335FB8595}"/>
    <cellStyle name="Comma 4 3 2 2 2 3 2" xfId="7618" xr:uid="{3F9C812A-B7F0-4592-9FAA-C76DB3CD8114}"/>
    <cellStyle name="Comma 4 3 2 2 2 3 2 2" xfId="15530" xr:uid="{1EFC2778-5C6D-43C0-9932-054B9908277C}"/>
    <cellStyle name="Comma 4 3 2 2 2 3 2 3" xfId="24546" xr:uid="{A422F332-EFA5-4B0C-BBF2-6F5271B8C810}"/>
    <cellStyle name="Comma 4 3 2 2 2 3 3" xfId="11644" xr:uid="{C0A98B59-3E1F-4BAA-B784-FC07631D6BEA}"/>
    <cellStyle name="Comma 4 3 2 2 2 3 4" xfId="20710" xr:uid="{99C83CBA-6A64-4457-A0C1-A156B1B1369F}"/>
    <cellStyle name="Comma 4 3 2 2 2 4" xfId="6447" xr:uid="{2F050D6E-3B0A-4843-B6BC-E76ED8D01B7A}"/>
    <cellStyle name="Comma 4 3 2 2 2 4 2" xfId="14725" xr:uid="{2C0251B7-E9C8-4EC1-881F-DABB037DAE5B}"/>
    <cellStyle name="Comma 4 3 2 2 2 4 2 2" xfId="23747" xr:uid="{E89476F1-FB95-42C4-B657-93E2E937B9D8}"/>
    <cellStyle name="Comma 4 3 2 2 2 4 3" xfId="10562" xr:uid="{358F4644-B034-47A8-BE9E-A7FCBC0E29EA}"/>
    <cellStyle name="Comma 4 3 2 2 2 4 4" xfId="19628" xr:uid="{DFDBC5BE-CEDD-4AAD-80D2-D04DB5E90D59}"/>
    <cellStyle name="Comma 4 3 2 2 2 5" xfId="5335" xr:uid="{395C49B8-D5F1-425B-BACE-1E35746AF02A}"/>
    <cellStyle name="Comma 4 3 2 2 2 5 2" xfId="13254" xr:uid="{BECBAC58-88DE-4068-B4F6-B17B8DB352DB}"/>
    <cellStyle name="Comma 4 3 2 2 2 5 3" xfId="22277" xr:uid="{57DA2E98-142F-4A80-8AC6-FCF0C332C3D8}"/>
    <cellStyle name="Comma 4 3 2 2 2 6" xfId="16924" xr:uid="{5456B68C-5DE6-46F9-A7C6-A699337A514A}"/>
    <cellStyle name="Comma 4 3 2 2 2 6 2" xfId="25943" xr:uid="{7DE30458-0A04-4F9A-94A2-C4736E62D7D7}"/>
    <cellStyle name="Comma 4 3 2 2 2 7" xfId="9659" xr:uid="{FDF7B3A7-3CD1-4313-8B03-09759E962A1F}"/>
    <cellStyle name="Comma 4 3 2 2 2 8" xfId="18725" xr:uid="{35BACEAA-BDAF-451E-948F-5DBA229F4058}"/>
    <cellStyle name="Comma 4 3 2 2 3" xfId="3941" xr:uid="{BB23B73F-DE84-4694-9A3B-DE46A1EFACBD}"/>
    <cellStyle name="Comma 4 3 2 2 3 2" xfId="8078" xr:uid="{5999BBC2-FDD6-4858-A6DA-1411283D9234}"/>
    <cellStyle name="Comma 4 3 2 2 3 2 2" xfId="16019" xr:uid="{9E221EEF-A8ED-4C93-8F6D-9BE186CE2DF7}"/>
    <cellStyle name="Comma 4 3 2 2 3 2 2 2" xfId="25035" xr:uid="{7E06684F-8E84-4CD4-888C-EFF2CCE37550}"/>
    <cellStyle name="Comma 4 3 2 2 3 2 3" xfId="11984" xr:uid="{06CCA526-3FE5-479D-BD34-EB7D4E0FAC76}"/>
    <cellStyle name="Comma 4 3 2 2 3 2 4" xfId="21050" xr:uid="{1C867DBD-C9F9-4E63-8680-7D2A4655C142}"/>
    <cellStyle name="Comma 4 3 2 2 3 3" xfId="5676" xr:uid="{BE17DF13-BC20-43F2-ACC8-DCD76176F92E}"/>
    <cellStyle name="Comma 4 3 2 2 3 3 2" xfId="13831" xr:uid="{F85369B7-781D-41E3-ACFD-053370F58ADC}"/>
    <cellStyle name="Comma 4 3 2 2 3 3 3" xfId="22853" xr:uid="{4B70F2A5-EBF5-4DBD-9C69-BF2F1DB76E34}"/>
    <cellStyle name="Comma 4 3 2 2 3 4" xfId="9999" xr:uid="{FD219A15-1E00-44ED-8B6E-A23E72CD5C4F}"/>
    <cellStyle name="Comma 4 3 2 2 3 5" xfId="19065" xr:uid="{7FFD8877-EFD4-4491-818C-ACB08A274F79}"/>
    <cellStyle name="Comma 4 3 2 2 4" xfId="3279" xr:uid="{F158CDFF-77E9-4744-8D43-5DB0111D5C23}"/>
    <cellStyle name="Comma 4 3 2 2 4 2" xfId="7481" xr:uid="{3FC97BC8-0654-421E-9DDC-927FBC47C288}"/>
    <cellStyle name="Comma 4 3 2 2 4 2 2" xfId="15407" xr:uid="{0DC856CE-0A7E-4558-8467-2444AFC222CA}"/>
    <cellStyle name="Comma 4 3 2 2 4 2 3" xfId="24423" xr:uid="{201EDF2F-C71E-4A73-BED2-B2230DDDB746}"/>
    <cellStyle name="Comma 4 3 2 2 4 3" xfId="11507" xr:uid="{94DF9F84-06B9-4B00-8EFA-C703CE5CD669}"/>
    <cellStyle name="Comma 4 3 2 2 4 4" xfId="20573" xr:uid="{A33A0788-946A-4E3F-8842-9012C3D37852}"/>
    <cellStyle name="Comma 4 3 2 2 5" xfId="6262" xr:uid="{39A9D936-17B0-4769-BBD9-E79F0FD56CFF}"/>
    <cellStyle name="Comma 4 3 2 2 5 2" xfId="14540" xr:uid="{7DC81EE6-AE08-4E3B-81A0-DF71CA1F7642}"/>
    <cellStyle name="Comma 4 3 2 2 5 2 2" xfId="23562" xr:uid="{E2705092-80C2-46BD-B85D-D04832F4766F}"/>
    <cellStyle name="Comma 4 3 2 2 5 3" xfId="10441" xr:uid="{54670257-44DD-40C9-A443-4199DE37F975}"/>
    <cellStyle name="Comma 4 3 2 2 5 4" xfId="19507" xr:uid="{A2239057-DB91-4794-AB8E-3AC055E91807}"/>
    <cellStyle name="Comma 4 3 2 2 6" xfId="5198" xr:uid="{31A8766B-1C34-4A7C-AA96-7F66A0E6DEC0}"/>
    <cellStyle name="Comma 4 3 2 2 6 2" xfId="13054" xr:uid="{092820FD-978B-451B-9EFB-D2BBC83EE444}"/>
    <cellStyle name="Comma 4 3 2 2 6 3" xfId="22079" xr:uid="{DB9A548D-C8D8-4376-8893-4A7908123FB3}"/>
    <cellStyle name="Comma 4 3 2 2 7" xfId="16785" xr:uid="{C6B3F201-A8F0-4AE1-A2E1-63B38D119885}"/>
    <cellStyle name="Comma 4 3 2 2 7 2" xfId="25806" xr:uid="{528BE330-F9C1-49BE-A1A2-D388AC621C86}"/>
    <cellStyle name="Comma 4 3 2 2 8" xfId="9522" xr:uid="{CFF6090C-9837-4633-A6AD-F02C33A2E75A}"/>
    <cellStyle name="Comma 4 3 2 2 9" xfId="18588" xr:uid="{A8EF46EC-EDE7-4C5B-9B58-38014D57030D}"/>
    <cellStyle name="Comma 4 3 2 3" xfId="1277" xr:uid="{D119DC48-2947-4239-9BFE-D2BF1DABE322}"/>
    <cellStyle name="Comma 4 3 2 3 2" xfId="3783" xr:uid="{2267865B-F046-4C9A-A3FE-78275091E461}"/>
    <cellStyle name="Comma 4 3 2 3 2 2" xfId="7923" xr:uid="{32C2BCA9-0734-461D-969F-305A37B96623}"/>
    <cellStyle name="Comma 4 3 2 3 2 2 2" xfId="15863" xr:uid="{117DAAD1-9B5C-46CE-A492-918E21D34A89}"/>
    <cellStyle name="Comma 4 3 2 3 2 2 2 2" xfId="24879" xr:uid="{9ED25AD6-D4B1-4BA0-8FD1-29AE99A24D90}"/>
    <cellStyle name="Comma 4 3 2 3 2 2 3" xfId="11872" xr:uid="{F6D113CC-72F7-4F2D-99C9-98D9C89686D1}"/>
    <cellStyle name="Comma 4 3 2 3 2 2 4" xfId="20938" xr:uid="{69FE3FA2-85F3-42B1-A346-4E9094EE6E6A}"/>
    <cellStyle name="Comma 4 3 2 3 2 3" xfId="5564" xr:uid="{2002C53C-99F7-4183-9939-C039EC26D06D}"/>
    <cellStyle name="Comma 4 3 2 3 2 3 2" xfId="13675" xr:uid="{3FC011AE-66F0-4BD0-A13F-5EDDEDBF1676}"/>
    <cellStyle name="Comma 4 3 2 3 2 3 3" xfId="22697" xr:uid="{933D534A-BC64-4626-B843-DFBF325018D5}"/>
    <cellStyle name="Comma 4 3 2 3 2 4" xfId="9887" xr:uid="{1F789997-F753-4AB8-9BC5-37C1EECBA8C2}"/>
    <cellStyle name="Comma 4 3 2 3 2 5" xfId="18953" xr:uid="{B4653935-371F-4A41-AD77-473938889460}"/>
    <cellStyle name="Comma 4 3 2 3 3" xfId="2847" xr:uid="{AF6A3AAF-1688-49F2-8567-897E3FA3849F}"/>
    <cellStyle name="Comma 4 3 2 3 3 2" xfId="7049" xr:uid="{9D3D150E-81E2-4A2B-A7E6-16B1D7F6D2EB}"/>
    <cellStyle name="Comma 4 3 2 3 3 2 2" xfId="15140" xr:uid="{9B37D203-2E9A-4A3E-85C2-87505E295667}"/>
    <cellStyle name="Comma 4 3 2 3 3 2 3" xfId="24156" xr:uid="{6DDA0ED1-C49B-477B-B3FF-CF9A579DD12D}"/>
    <cellStyle name="Comma 4 3 2 3 3 3" xfId="11075" xr:uid="{68F03A11-5CD5-46BE-8834-7A4DF3DA9D67}"/>
    <cellStyle name="Comma 4 3 2 3 3 4" xfId="20141" xr:uid="{0734DA89-3E0A-4400-A2C7-B0E15BD5208A}"/>
    <cellStyle name="Comma 4 3 2 3 4" xfId="6102" xr:uid="{995121B0-BE2B-40F4-A620-8E3F9FD85A6D}"/>
    <cellStyle name="Comma 4 3 2 3 4 2" xfId="14384" xr:uid="{7A20805C-D47D-4614-91F9-1E861EF87877}"/>
    <cellStyle name="Comma 4 3 2 3 4 2 2" xfId="23406" xr:uid="{DA662D87-5E51-4F97-8462-6F6C0F4E75E8}"/>
    <cellStyle name="Comma 4 3 2 3 4 3" xfId="10329" xr:uid="{5410CD31-04C2-4042-9BE4-31E52D03407C}"/>
    <cellStyle name="Comma 4 3 2 3 4 4" xfId="19395" xr:uid="{DF24A0F7-767E-445F-94DE-D10FD5024931}"/>
    <cellStyle name="Comma 4 3 2 3 5" xfId="4766" xr:uid="{1D0B7381-ADB4-4CDC-8FFA-7593BF7141E9}"/>
    <cellStyle name="Comma 4 3 2 3 5 2" xfId="12725" xr:uid="{2DFBBA78-B531-4C08-9231-5D09B58EB4E8}"/>
    <cellStyle name="Comma 4 3 2 3 5 3" xfId="21759" xr:uid="{5F402025-73EA-4883-B8C7-D48506194476}"/>
    <cellStyle name="Comma 4 3 2 3 6" xfId="9090" xr:uid="{566070D0-BD75-4F6A-B5D6-4CC0E065BBFD}"/>
    <cellStyle name="Comma 4 3 2 3 7" xfId="18156" xr:uid="{4E766A5C-EA77-40B2-8C7E-3C58EB620A87}"/>
    <cellStyle name="Comma 4 3 2 4" xfId="3586" xr:uid="{38A01E57-F5BB-4EE6-A4E6-E7C3F712E832}"/>
    <cellStyle name="Comma 4 3 2 4 2" xfId="7742" xr:uid="{EF4E310A-1C94-4357-A74B-CAA6BD4C1E5F}"/>
    <cellStyle name="Comma 4 3 2 4 2 2" xfId="15677" xr:uid="{380E62B1-CBC6-40A5-81AE-3AFCF492D673}"/>
    <cellStyle name="Comma 4 3 2 4 2 2 2" xfId="24692" xr:uid="{1240EDBF-919D-4393-B591-4DF2AD21F5C7}"/>
    <cellStyle name="Comma 4 3 2 4 3" xfId="13479" xr:uid="{52BE967E-A598-46E5-ABD4-1C9708C11639}"/>
    <cellStyle name="Comma 4 3 2 4 3 2" xfId="22502" xr:uid="{F68749D0-9278-4CA1-BB88-24B90108384F}"/>
    <cellStyle name="Comma 4 3 2 5" xfId="5925" xr:uid="{2C77E2C1-54D8-4074-ADA8-7DAC1FD68B27}"/>
    <cellStyle name="Comma 4 3 2 5 2" xfId="14208" xr:uid="{1F08D8B4-3703-4C84-A57E-215A96724A78}"/>
    <cellStyle name="Comma 4 3 2 5 2 2" xfId="23230" xr:uid="{D33D85D4-3B47-4DFC-A788-2E5BBC989D76}"/>
    <cellStyle name="Comma 4 3 2 6" xfId="8567" xr:uid="{8B31C668-F2AB-4C02-B081-AF4401CA50A4}"/>
    <cellStyle name="Comma 4 3 2 6 2" xfId="16426" xr:uid="{C7383E30-0691-42A6-9791-046CE82ABD6E}"/>
    <cellStyle name="Comma 4 3 2 6 2 2" xfId="25445" xr:uid="{DCCDBF18-CD93-4305-ADF7-F02213F85180}"/>
    <cellStyle name="Comma 4 3 2 6 3" xfId="12228" xr:uid="{D9B041D3-0A60-429B-9489-F89C1E0C54F6}"/>
    <cellStyle name="Comma 4 3 2 6 4" xfId="21294" xr:uid="{9B243EA4-5764-4B60-AFAA-717D05583C4D}"/>
    <cellStyle name="Comma 4 3 2 7" xfId="12312" xr:uid="{00526A66-61A7-4536-842C-97E5823D86C8}"/>
    <cellStyle name="Comma 4 3 2 7 2" xfId="21368" xr:uid="{CF4331C2-B0D3-4C63-AA8F-E17015BD6D08}"/>
    <cellStyle name="Comma 4 3 2 8" xfId="15222" xr:uid="{956A416E-B0AD-4D81-A4E4-10C58CB1389D}"/>
    <cellStyle name="Comma 4 3 2 8 2" xfId="24240" xr:uid="{8E8260D5-EA5C-43A6-9D47-88AF75DACF62}"/>
    <cellStyle name="Comma 4 3 2 9" xfId="12457" xr:uid="{D7FF8BBC-A433-49EC-A356-E7F612A1C64A}"/>
    <cellStyle name="Comma 4 3 2 9 2" xfId="26454" xr:uid="{0D03B269-9DC3-4D24-86FB-6D26FC00F605}"/>
    <cellStyle name="Comma 4 3 2 9 3" xfId="21500" xr:uid="{C82C0CA0-D1DD-4A13-9286-6B06F53F21AC}"/>
    <cellStyle name="Comma 4 3 3" xfId="1393" xr:uid="{9F151BCF-6B06-40C7-8AB4-5B386F17CA35}"/>
    <cellStyle name="Comma 4 3 3 2" xfId="1916" xr:uid="{4CE871BA-5CB8-4FE6-9B6B-6792324DFA35}"/>
    <cellStyle name="Comma 4 3 3 2 2" xfId="4007" xr:uid="{41D18674-FB0A-4543-AB0F-CC6DBD653A4D}"/>
    <cellStyle name="Comma 4 3 3 2 2 2" xfId="8144" xr:uid="{22A627BB-2A76-4823-AB89-D172922D3ADD}"/>
    <cellStyle name="Comma 4 3 3 2 2 2 2" xfId="16085" xr:uid="{1EB6FF0B-8D4E-4356-B5E6-A348952D9FE7}"/>
    <cellStyle name="Comma 4 3 3 2 2 2 2 2" xfId="25101" xr:uid="{A40FD94B-8F48-40E9-A351-C77971AEF377}"/>
    <cellStyle name="Comma 4 3 3 2 2 3" xfId="13897" xr:uid="{4C8EE734-3DC8-4E9A-BF43-2183FD8C4C7A}"/>
    <cellStyle name="Comma 4 3 3 2 2 3 2" xfId="22919" xr:uid="{87EBE2A2-504C-4DCB-9B27-187CD911C384}"/>
    <cellStyle name="Comma 4 3 3 2 3" xfId="6328" xr:uid="{0E834F5D-6A21-4DBD-B3BC-E8CF680D3BE7}"/>
    <cellStyle name="Comma 4 3 3 2 3 2" xfId="14606" xr:uid="{239FB422-73D1-4844-A2F3-0C238127D5C4}"/>
    <cellStyle name="Comma 4 3 3 2 3 2 2" xfId="23628" xr:uid="{DC0461B0-C082-4692-A8DE-6B85201ECCDE}"/>
    <cellStyle name="Comma 4 3 3 2 4" xfId="13135" xr:uid="{B0CCAF80-A754-414E-A542-95C2C496AF5A}"/>
    <cellStyle name="Comma 4 3 3 2 4 2" xfId="22158" xr:uid="{31901001-D412-4184-B8A2-2AA4A2BDD460}"/>
    <cellStyle name="Comma 4 3 3 3" xfId="3821" xr:uid="{E6DCE099-1973-4AFF-94E8-92E42905589D}"/>
    <cellStyle name="Comma 4 3 3 3 2" xfId="7960" xr:uid="{D4950A11-6C60-486D-A0B7-30834BC91A09}"/>
    <cellStyle name="Comma 4 3 3 3 2 2" xfId="15901" xr:uid="{C7B268AE-87F7-4B7D-92D3-D22011A4C1F8}"/>
    <cellStyle name="Comma 4 3 3 3 2 2 2" xfId="24917" xr:uid="{0D45069D-3F1E-406B-8197-2DB2C871832A}"/>
    <cellStyle name="Comma 4 3 3 3 3" xfId="13713" xr:uid="{23A27536-6952-4F9A-A56A-F9AF275FE87D}"/>
    <cellStyle name="Comma 4 3 3 3 3 2" xfId="22735" xr:uid="{93F33BAE-D1DD-4BE1-AD42-FBDCA8E0D60C}"/>
    <cellStyle name="Comma 4 3 3 4" xfId="6140" xr:uid="{01E61B49-D2F6-4FC1-BC04-7DBE4C04A087}"/>
    <cellStyle name="Comma 4 3 3 4 2" xfId="14422" xr:uid="{E019816A-989F-4119-97D8-458CDC5679C9}"/>
    <cellStyle name="Comma 4 3 3 4 2 2" xfId="23444" xr:uid="{65FDF7F1-483A-4164-9F3D-98CCED75E827}"/>
    <cellStyle name="Comma 4 3 3 5" xfId="12785" xr:uid="{D19FDD2F-6F2F-478E-B75B-5A7FA33DA3A8}"/>
    <cellStyle name="Comma 4 3 3 5 2" xfId="21817" xr:uid="{7041D9D7-00DD-433F-86BA-5766B23CD7AA}"/>
    <cellStyle name="Comma 4 3 4" xfId="2183" xr:uid="{724514E1-E2F9-4DC3-9FAC-29ECEA613F76}"/>
    <cellStyle name="Comma 4 3 4 2" xfId="4198" xr:uid="{3A6C929B-2649-41DE-9298-0B27810BBA26}"/>
    <cellStyle name="Comma 4 3 4 2 2" xfId="8333" xr:uid="{819FFC9B-B176-4225-A2E9-DCA7A7311AAA}"/>
    <cellStyle name="Comma 4 3 4 2 2 2" xfId="16276" xr:uid="{DBE82CCA-F01D-481B-9546-6877994E7A1A}"/>
    <cellStyle name="Comma 4 3 4 2 2 2 2" xfId="25292" xr:uid="{196B6A62-35DB-4394-AFFF-9F7A32631A4B}"/>
    <cellStyle name="Comma 4 3 4 2 2 3" xfId="12116" xr:uid="{9B625856-7D30-4AA6-84E8-AF12D6DF09AF}"/>
    <cellStyle name="Comma 4 3 4 2 2 4" xfId="21182" xr:uid="{55A7F652-C265-4C0A-94F1-BF611A808814}"/>
    <cellStyle name="Comma 4 3 4 2 3" xfId="5808" xr:uid="{201AAC92-551B-45DC-90E9-AF1A89A810DD}"/>
    <cellStyle name="Comma 4 3 4 2 3 2" xfId="14088" xr:uid="{4E298C82-5A1B-4593-B482-4AFFA4A35C0F}"/>
    <cellStyle name="Comma 4 3 4 2 3 3" xfId="23110" xr:uid="{CE87316D-8403-4269-A0AA-9E8792F3CE9C}"/>
    <cellStyle name="Comma 4 3 4 2 4" xfId="10131" xr:uid="{0B167EA8-3429-4AB2-89F9-797E56C9A5E4}"/>
    <cellStyle name="Comma 4 3 4 2 5" xfId="19197" xr:uid="{8939FCDA-5F37-4A4C-8B8C-B16F907FBC53}"/>
    <cellStyle name="Comma 4 3 4 3" xfId="3449" xr:uid="{3CDC1E22-A153-4EDA-88F3-CE3F6D387D2C}"/>
    <cellStyle name="Comma 4 3 4 3 2" xfId="7632" xr:uid="{4E1F3AB8-3BBF-46B4-B146-9C820C8941DF}"/>
    <cellStyle name="Comma 4 3 4 3 2 2" xfId="15561" xr:uid="{CC551AED-BB6E-4321-A921-8FBED8A7C2AA}"/>
    <cellStyle name="Comma 4 3 4 3 2 3" xfId="24577" xr:uid="{83B0BD0C-7D87-45C0-8CB5-F9539B48E25B}"/>
    <cellStyle name="Comma 4 3 4 3 3" xfId="11658" xr:uid="{02E0055D-168F-453A-A8B0-6731ACC8AE07}"/>
    <cellStyle name="Comma 4 3 4 3 4" xfId="20724" xr:uid="{4A8C597F-15B0-44A0-9F57-5FE6EABBAB8B}"/>
    <cellStyle name="Comma 4 3 4 4" xfId="6519" xr:uid="{EA301801-6010-44B5-A319-2DD7B187249B}"/>
    <cellStyle name="Comma 4 3 4 4 2" xfId="14797" xr:uid="{987D641F-D70A-44B3-A205-85874608A12D}"/>
    <cellStyle name="Comma 4 3 4 4 2 2" xfId="23819" xr:uid="{FD2E6767-0663-4687-AF72-0EDB80601702}"/>
    <cellStyle name="Comma 4 3 4 4 3" xfId="10573" xr:uid="{58733A6A-0DDB-480B-B03C-06B246FCCCE5}"/>
    <cellStyle name="Comma 4 3 4 4 4" xfId="19639" xr:uid="{05B475D5-69BF-4735-A7D0-150FC5A2A74C}"/>
    <cellStyle name="Comma 4 3 4 5" xfId="5349" xr:uid="{E84FDDB7-C9A7-4429-B3EA-A138CE0B6093}"/>
    <cellStyle name="Comma 4 3 4 5 2" xfId="13333" xr:uid="{BE9FA1E5-AC9B-461C-8C4A-20ED794030A5}"/>
    <cellStyle name="Comma 4 3 4 5 3" xfId="22358" xr:uid="{E0383AB5-C234-4359-80B1-B40C2A769283}"/>
    <cellStyle name="Comma 4 3 4 6" xfId="9673" xr:uid="{F636F1B2-F9B1-462E-8CBC-C3970CDA9FFB}"/>
    <cellStyle name="Comma 4 3 4 7" xfId="18739" xr:uid="{6AE527F5-3826-4828-BE0A-99B98A2D4D5B}"/>
    <cellStyle name="Comma 4 3 5" xfId="785" xr:uid="{6F10AEF2-07EC-42D3-B3B1-5BA0AB82ABCF}"/>
    <cellStyle name="Comma 4 3 5 2" xfId="3662" xr:uid="{193BC433-3F2B-4A83-80B0-7A00574513E8}"/>
    <cellStyle name="Comma 4 3 5 2 2" xfId="15743" xr:uid="{C2899A7A-99E7-4054-9F38-59E0EC8D47DB}"/>
    <cellStyle name="Comma 4 3 5 2 2 2" xfId="24759" xr:uid="{A0B79FEE-95CA-4BE2-A221-08D261904BD6}"/>
    <cellStyle name="Comma 4 3 5 3" xfId="5982" xr:uid="{484D694B-2356-406A-91A2-0F840659908C}"/>
    <cellStyle name="Comma 4 3 5 3 2" xfId="14264" xr:uid="{95EC4E33-10A0-42E9-B39F-F9B7ECC661B1}"/>
    <cellStyle name="Comma 4 3 5 3 2 2" xfId="23286" xr:uid="{10D040E9-9FF6-44E4-AD2E-D99B08678A61}"/>
    <cellStyle name="Comma 4 3 5 4" xfId="13554" xr:uid="{9AA24EB7-006C-4C43-A929-E9027D664A4B}"/>
    <cellStyle name="Comma 4 3 5 4 2" xfId="22576" xr:uid="{175021ED-366E-46EC-8850-C524175517CA}"/>
    <cellStyle name="Comma 4 3 6" xfId="3541" xr:uid="{25DBF6E2-3B34-478C-B822-3F658CF7686C}"/>
    <cellStyle name="Comma 4 3 6 2" xfId="7701" xr:uid="{A12ACE05-3E98-48F5-8037-3BC2D17D3D08}"/>
    <cellStyle name="Comma 4 3 6 2 2" xfId="15635" xr:uid="{22702174-473D-4584-BB97-A425AA739540}"/>
    <cellStyle name="Comma 4 3 6 2 2 2" xfId="24650" xr:uid="{5E2CFCFC-14AB-42F4-A1FF-737FFFB4321A}"/>
    <cellStyle name="Comma 4 3 6 2 3" xfId="11708" xr:uid="{4E3BE927-64D5-4894-9BF9-DE09D4E9E957}"/>
    <cellStyle name="Comma 4 3 6 2 4" xfId="20774" xr:uid="{9756E51B-1CC6-4B08-9510-700B70965E19}"/>
    <cellStyle name="Comma 4 3 6 3" xfId="5400" xr:uid="{ADB65A12-222D-4A5C-9A2C-115E64F07935}"/>
    <cellStyle name="Comma 4 3 6 3 2" xfId="13436" xr:uid="{74E56AB2-2F97-4FD3-8CDD-976F78328FB6}"/>
    <cellStyle name="Comma 4 3 6 3 3" xfId="22459" xr:uid="{5C3E4841-590E-45E5-A60C-486954734359}"/>
    <cellStyle name="Comma 4 3 6 4" xfId="9723" xr:uid="{6A8A1888-6D4F-4601-BB8F-B7FBD8E8D8A5}"/>
    <cellStyle name="Comma 4 3 6 5" xfId="18789" xr:uid="{A8561F92-CB24-4597-8ED6-46E5D947B88C}"/>
    <cellStyle name="Comma 4 3 7" xfId="5882" xr:uid="{BDC4284C-FFA3-44AA-A7D3-5DC89DCF51D4}"/>
    <cellStyle name="Comma 4 3 7 2" xfId="14167" xr:uid="{C821EE23-04EF-4164-9857-7A9D5C67CD87}"/>
    <cellStyle name="Comma 4 3 7 2 2" xfId="23189" xr:uid="{8E6E71E6-EA42-42B6-AE72-6D4A39A15704}"/>
    <cellStyle name="Comma 4 3 7 3" xfId="10185" xr:uid="{DECD6371-CC9F-4D20-A237-88B3165077D0}"/>
    <cellStyle name="Comma 4 3 7 4" xfId="19251" xr:uid="{76569974-2236-49E7-A3C5-F36A97FDBEA0}"/>
    <cellStyle name="Comma 4 3 8" xfId="8524" xr:uid="{A6AA0043-CE79-495D-9234-EAA10B2B4914}"/>
    <cellStyle name="Comma 4 3 8 2" xfId="16392" xr:uid="{7A02A0CF-D30F-402E-971C-4DBB6BFB439C}"/>
    <cellStyle name="Comma 4 3 8 2 2" xfId="25411" xr:uid="{760E71E0-3686-4754-BDA0-1BC45B6A4B02}"/>
    <cellStyle name="Comma 4 3 8 3" xfId="12202" xr:uid="{A7380B20-83D1-4EA6-9735-D82754B5595D}"/>
    <cellStyle name="Comma 4 3 8 4" xfId="21268" xr:uid="{0F1D69F0-BD9F-41CD-8B6E-36C87D098088}"/>
    <cellStyle name="Comma 4 3 9" xfId="8595" xr:uid="{CA535D0B-3A65-4D91-8093-A3CAA4CA09EB}"/>
    <cellStyle name="Comma 4 3 9 2" xfId="16449" xr:uid="{DE9B25F0-0161-4839-BCCF-225FD4A22F63}"/>
    <cellStyle name="Comma 4 3 9 2 2" xfId="25470" xr:uid="{14D3AA95-73B4-46C6-A19E-E4A77BA0C732}"/>
    <cellStyle name="Comma 4 3 9 3" xfId="12246" xr:uid="{15DED3E9-C195-48FC-9A47-23F08B882C2B}"/>
    <cellStyle name="Comma 4 3 9 4" xfId="21312" xr:uid="{7CFEB75E-C2F3-4957-A764-43A55D15E667}"/>
    <cellStyle name="Comma 4 4" xfId="61" xr:uid="{377364FD-C1B0-4AE4-B9A8-97D41D78A800}"/>
    <cellStyle name="Comma 4 4 10" xfId="27022" xr:uid="{8ED70647-6E5C-4899-85D7-D35E72D1029A}"/>
    <cellStyle name="Comma 4 4 11" xfId="27150" xr:uid="{D1D62ADE-CCBC-4DD6-AAC8-A65BF8D60464}"/>
    <cellStyle name="Comma 4 4 12" xfId="27213" xr:uid="{EBB404BD-1FD3-4F78-98C1-DAB76A850087}"/>
    <cellStyle name="Comma 4 4 13" xfId="230" xr:uid="{991D2D66-E89F-4E90-BC45-B59D33AE7C37}"/>
    <cellStyle name="Comma 4 4 14" xfId="27300" xr:uid="{0BBDCAC5-5EDC-49A0-827C-AC2D8F4B6E35}"/>
    <cellStyle name="Comma 4 4 2" xfId="2184" xr:uid="{C0DDBCC0-7098-46C1-8900-DBB34BA29CDC}"/>
    <cellStyle name="Comma 4 4 2 2" xfId="4199" xr:uid="{2BE01CD2-60F6-4E78-89A2-C7A901830995}"/>
    <cellStyle name="Comma 4 4 2 2 2" xfId="8334" xr:uid="{D333E17D-6DB4-4DA2-BF6E-60FF2CF20C0E}"/>
    <cellStyle name="Comma 4 4 2 2 2 2" xfId="16277" xr:uid="{BF68C693-893A-4E20-A522-7C4C865697B0}"/>
    <cellStyle name="Comma 4 4 2 2 2 2 2" xfId="25293" xr:uid="{FCFF9617-B42B-43D9-B05F-20850BF6FC46}"/>
    <cellStyle name="Comma 4 4 2 2 2 3" xfId="12117" xr:uid="{B34B990D-00DD-43B7-97FF-73204E80B323}"/>
    <cellStyle name="Comma 4 4 2 2 2 4" xfId="21183" xr:uid="{3A774E07-F7D4-4457-ADA0-A1F682C8E057}"/>
    <cellStyle name="Comma 4 4 2 2 3" xfId="8550" xr:uid="{6133D238-218E-4433-B4E1-A72F9415CDAA}"/>
    <cellStyle name="Comma 4 4 2 2 3 2" xfId="16410" xr:uid="{90AF3750-504C-4CDC-A8E9-C10DCDA16FA1}"/>
    <cellStyle name="Comma 4 4 2 2 3 2 2" xfId="25429" xr:uid="{2AF74B2C-6386-44BB-BD8B-0ACFDEEA675B}"/>
    <cellStyle name="Comma 4 4 2 2 4" xfId="5809" xr:uid="{41589437-0500-4E72-82E5-7D0A2E5B9236}"/>
    <cellStyle name="Comma 4 4 2 2 4 2" xfId="14089" xr:uid="{36CE38BD-06F2-4A55-8BBA-D4301F0F34BD}"/>
    <cellStyle name="Comma 4 4 2 2 4 3" xfId="23111" xr:uid="{2A5CDE07-D680-40BC-ABF2-5246D64601AD}"/>
    <cellStyle name="Comma 4 4 2 2 5" xfId="10132" xr:uid="{126115CE-93C4-4C7B-912E-5F3A59A8BC65}"/>
    <cellStyle name="Comma 4 4 2 2 6" xfId="19198" xr:uid="{C8ECD3BE-4731-4D15-AB74-EF054E16538A}"/>
    <cellStyle name="Comma 4 4 2 3" xfId="3450" xr:uid="{185DEAE3-4C53-4AAC-8B83-7DEDA4D1A326}"/>
    <cellStyle name="Comma 4 4 2 3 2" xfId="7633" xr:uid="{9281FD1B-7AF8-4D02-9633-BF2687384CCE}"/>
    <cellStyle name="Comma 4 4 2 3 2 2" xfId="15562" xr:uid="{CEA9D7F8-847F-4599-BEA9-4B5AFA04ECB9}"/>
    <cellStyle name="Comma 4 4 2 3 2 3" xfId="24578" xr:uid="{90FA7F19-A707-4151-9132-39CA679DAE48}"/>
    <cellStyle name="Comma 4 4 2 3 3" xfId="11659" xr:uid="{37907C31-903C-414E-8F5E-5F10FB88B612}"/>
    <cellStyle name="Comma 4 4 2 3 4" xfId="20725" xr:uid="{B6DE1747-1F8B-483F-93BD-9BC1EF2EBA09}"/>
    <cellStyle name="Comma 4 4 2 4" xfId="6520" xr:uid="{A969BCB9-34D0-46DB-97F6-CA09259D9A3D}"/>
    <cellStyle name="Comma 4 4 2 4 2" xfId="14798" xr:uid="{DF73F665-F20F-49B0-AACB-AE97567BD82E}"/>
    <cellStyle name="Comma 4 4 2 4 2 2" xfId="23820" xr:uid="{B79DA112-11A5-436C-A93D-AB225DD2B92F}"/>
    <cellStyle name="Comma 4 4 2 4 3" xfId="10574" xr:uid="{259BF174-B30E-47E3-9AD5-F55570964717}"/>
    <cellStyle name="Comma 4 4 2 4 4" xfId="19640" xr:uid="{4D3F26DD-66B8-4B32-9704-0E50A3A05A24}"/>
    <cellStyle name="Comma 4 4 2 5" xfId="8507" xr:uid="{43602A64-2C92-4F87-B3B9-C1CAA89DAA6A}"/>
    <cellStyle name="Comma 4 4 2 5 2" xfId="16377" xr:uid="{8DA942F8-0232-41C6-B172-F16D54CE9EFE}"/>
    <cellStyle name="Comma 4 4 2 5 2 2" xfId="25396" xr:uid="{9C38F7D3-6B5F-4CA2-B9C4-9EF3A831805E}"/>
    <cellStyle name="Comma 4 4 2 6" xfId="5350" xr:uid="{32021D37-C784-439C-934C-F7EC8C1D8664}"/>
    <cellStyle name="Comma 4 4 2 6 2" xfId="13334" xr:uid="{C4AED63A-A493-4E03-9609-8ED36CB9E95F}"/>
    <cellStyle name="Comma 4 4 2 6 3" xfId="22359" xr:uid="{FB4C8FEA-4FC1-4E67-AF0D-2F16CD1AD00E}"/>
    <cellStyle name="Comma 4 4 2 7" xfId="9674" xr:uid="{7BB7E350-4E06-4840-9362-5D45614281FC}"/>
    <cellStyle name="Comma 4 4 2 8" xfId="18740" xr:uid="{E157C419-D1C0-4D93-B5C8-7425D001E2C4}"/>
    <cellStyle name="Comma 4 4 2 9" xfId="26916" xr:uid="{8BFECB24-B710-42A0-B7EB-995059F1ED34}"/>
    <cellStyle name="Comma 4 4 3" xfId="2338" xr:uid="{B82C6E2B-0552-434C-8CD4-C2BFA1DFC119}"/>
    <cellStyle name="Comma 4 4 3 2" xfId="4249" xr:uid="{3579E044-B5E2-4444-95F0-7E613019AA6C}"/>
    <cellStyle name="Comma 4 4 3 2 2" xfId="8380" xr:uid="{750265AE-68D3-4847-9F1D-84B6194E774A}"/>
    <cellStyle name="Comma 4 4 3 2 2 2" xfId="16325" xr:uid="{11D0BAE7-9391-4895-81D9-4DAE3B0E5B93}"/>
    <cellStyle name="Comma 4 4 3 2 2 2 2" xfId="25341" xr:uid="{0F17EFC8-9348-4D58-9517-82BFA9DB48E8}"/>
    <cellStyle name="Comma 4 4 3 2 3" xfId="14138" xr:uid="{674B80B3-7470-4BEE-BB84-DDC94F7B1CD8}"/>
    <cellStyle name="Comma 4 4 3 2 3 2" xfId="23160" xr:uid="{4A6275BF-77EB-4183-AD4E-2D1EAD2BD2E2}"/>
    <cellStyle name="Comma 4 4 3 3" xfId="3511" xr:uid="{5E31E193-F044-4064-A0E4-682C184D857C}"/>
    <cellStyle name="Comma 4 4 3 3 2" xfId="15609" xr:uid="{E9EF537F-83FC-4C44-813C-483B7D9CB383}"/>
    <cellStyle name="Comma 4 4 3 3 2 2" xfId="24624" xr:uid="{91896BD0-ABBE-41F5-B30E-F40992DE8FAD}"/>
    <cellStyle name="Comma 4 4 3 4" xfId="6568" xr:uid="{ABCE72B0-4E6C-4D64-B4D5-C5EB4F36AB1C}"/>
    <cellStyle name="Comma 4 4 3 4 2" xfId="14846" xr:uid="{B65C6957-927F-4D60-8E3F-5589FDA3D00F}"/>
    <cellStyle name="Comma 4 4 3 4 2 2" xfId="23868" xr:uid="{06C54261-59C2-4052-B080-3A8B9FF0E292}"/>
    <cellStyle name="Comma 4 4 3 5" xfId="8577" xr:uid="{24238DE8-51F1-4A12-BFDA-827ADCE883ED}"/>
    <cellStyle name="Comma 4 4 3 5 2" xfId="16432" xr:uid="{8FA0D116-5B51-46E2-BFC8-CBA385DFF46F}"/>
    <cellStyle name="Comma 4 4 3 5 2 2" xfId="25452" xr:uid="{CF069F4F-7B5C-40FE-A960-7CCD34755C47}"/>
    <cellStyle name="Comma 4 4 3 5 3" xfId="12237" xr:uid="{0D6395A3-F29E-4B5B-B52F-828D38A08BFE}"/>
    <cellStyle name="Comma 4 4 3 5 4" xfId="21303" xr:uid="{BB74C97B-1D7A-48B3-B876-BFDF3E51D90A}"/>
    <cellStyle name="Comma 4 4 3 6" xfId="13407" xr:uid="{2205C361-BDB7-4AB7-BF50-B83CD8A66CFF}"/>
    <cellStyle name="Comma 4 4 3 6 2" xfId="22430" xr:uid="{F25CA0BE-2F06-41A4-B0AE-CAA589968C7A}"/>
    <cellStyle name="Comma 4 4 4" xfId="352" xr:uid="{603D9CE8-9BDB-4045-8ECC-541CFEB1A6FA}"/>
    <cellStyle name="Comma 4 4 4 2" xfId="3597" xr:uid="{488E7AC0-E9E9-4FDD-A6A1-2BAA2A51FC12}"/>
    <cellStyle name="Comma 4 4 4 2 2" xfId="15688" xr:uid="{E1D4A4A7-69FF-4CA5-AF1A-775CDF52D66B}"/>
    <cellStyle name="Comma 4 4 4 2 2 2" xfId="24703" xr:uid="{DFBE4142-4AEE-47EE-918C-5B72E831A4D0}"/>
    <cellStyle name="Comma 4 4 4 3" xfId="5936" xr:uid="{EF6F1E69-48D8-4BC6-A3F7-11179D17EB01}"/>
    <cellStyle name="Comma 4 4 4 3 2" xfId="14219" xr:uid="{E5BD1247-2B6E-4536-8505-58C75E057B75}"/>
    <cellStyle name="Comma 4 4 4 3 2 2" xfId="23241" xr:uid="{AFBAEE43-07D8-4BAA-AE89-E3169DB55C3C}"/>
    <cellStyle name="Comma 4 4 4 4" xfId="13490" xr:uid="{B0F7555F-93C2-4476-8ED2-12A83C40D588}"/>
    <cellStyle name="Comma 4 4 4 4 2" xfId="22513" xr:uid="{748DF5C0-1F04-4A81-AC68-9C845077BEAC}"/>
    <cellStyle name="Comma 4 4 5" xfId="3542" xr:uid="{BEC0275F-1908-4EF7-B5ED-AFBCE2AA3B61}"/>
    <cellStyle name="Comma 4 4 5 2" xfId="7702" xr:uid="{618971E9-155B-4542-AFF8-ACE5B33D56CF}"/>
    <cellStyle name="Comma 4 4 5 2 2" xfId="15636" xr:uid="{6E08A5F0-0185-45FF-9257-CB50F4BC4D32}"/>
    <cellStyle name="Comma 4 4 5 2 2 2" xfId="24651" xr:uid="{1CE7A2E9-0FEE-419B-926A-284E18EA89C0}"/>
    <cellStyle name="Comma 4 4 5 2 3" xfId="11709" xr:uid="{00B013C1-4977-4249-B8B1-AC6A8E5FAA51}"/>
    <cellStyle name="Comma 4 4 5 2 4" xfId="20775" xr:uid="{A9BC9710-5F60-46C8-80E2-814E20E04B9A}"/>
    <cellStyle name="Comma 4 4 5 3" xfId="5401" xr:uid="{34FADD93-FA53-442E-B430-F33A7DAB80AE}"/>
    <cellStyle name="Comma 4 4 5 3 2" xfId="13437" xr:uid="{A199C174-5700-49C7-9EE5-43EDE2D19F9E}"/>
    <cellStyle name="Comma 4 4 5 3 3" xfId="22460" xr:uid="{F5B5B988-7854-4A03-ABAF-65F1052AD581}"/>
    <cellStyle name="Comma 4 4 5 4" xfId="9724" xr:uid="{3EAF81DE-24A2-46BA-8388-8EEB01E410C7}"/>
    <cellStyle name="Comma 4 4 5 5" xfId="18790" xr:uid="{000E4E72-AE50-4638-A789-FF2A43B205D9}"/>
    <cellStyle name="Comma 4 4 6" xfId="5883" xr:uid="{BD423C8C-4FDC-479B-9E57-5E66EB6E657A}"/>
    <cellStyle name="Comma 4 4 6 2" xfId="14168" xr:uid="{4AE83149-CAD4-499D-9735-84F69BB06AA4}"/>
    <cellStyle name="Comma 4 4 6 2 2" xfId="23190" xr:uid="{49E8183C-1F65-41E3-A46B-5746DC155DFD}"/>
    <cellStyle name="Comma 4 4 6 3" xfId="10186" xr:uid="{BD5C84C2-91AD-4EAE-8D06-BEEB1D53EB6E}"/>
    <cellStyle name="Comma 4 4 6 4" xfId="19252" xr:uid="{3C3FECDF-FF85-4705-A53E-3F12F2F0A790}"/>
    <cellStyle name="Comma 4 4 7" xfId="8537" xr:uid="{4702BF21-6ABD-4732-8B51-9BA92A3ABA64}"/>
    <cellStyle name="Comma 4 4 7 2" xfId="16400" xr:uid="{8A9A351E-4AD3-48A5-A053-937E4FF66782}"/>
    <cellStyle name="Comma 4 4 7 2 2" xfId="25419" xr:uid="{22D77492-396B-4B4B-90DD-2C0BFC4A14E6}"/>
    <cellStyle name="Comma 4 4 7 3" xfId="12209" xr:uid="{F0CBC6CB-9E1F-447F-815A-1A274B309EDB}"/>
    <cellStyle name="Comma 4 4 7 4" xfId="21275" xr:uid="{01D1B70B-E4B2-45C3-A445-C1531225CA39}"/>
    <cellStyle name="Comma 4 4 8" xfId="8594" xr:uid="{15AC736C-6CA0-435C-883A-C7A1DF832792}"/>
    <cellStyle name="Comma 4 4 8 2" xfId="16448" xr:uid="{4C4FDDE5-57B1-49D7-85B8-23968A0C38AC}"/>
    <cellStyle name="Comma 4 4 8 2 2" xfId="25469" xr:uid="{E1A71ACF-40AB-4104-B4DE-D9DDE7D56812}"/>
    <cellStyle name="Comma 4 4 9" xfId="12323" xr:uid="{AF06B54A-DFD3-4B5C-AC72-9A36103733CE}"/>
    <cellStyle name="Comma 4 4 9 2" xfId="21379" xr:uid="{E8CE2ABD-8420-4FA9-8AD1-0453C7F15580}"/>
    <cellStyle name="Comma 4 5" xfId="231" xr:uid="{8C928EA4-AF62-4D82-85D6-0C6697427E61}"/>
    <cellStyle name="Comma 4 5 2" xfId="232" xr:uid="{55E6AF9C-A601-48D1-9EEF-A02BA446675F}"/>
    <cellStyle name="Comma 4 5 2 2" xfId="2186" xr:uid="{6673438B-C0DF-4E07-95E3-3EA2648272AC}"/>
    <cellStyle name="Comma 4 5 2 2 2" xfId="4201" xr:uid="{3FEF4E26-C589-43A9-9290-2F0C9ACF319C}"/>
    <cellStyle name="Comma 4 5 2 2 2 2" xfId="8336" xr:uid="{ACBDE3B4-89DB-4DFB-B0C2-BE22A14AF845}"/>
    <cellStyle name="Comma 4 5 2 2 2 2 2" xfId="16279" xr:uid="{813D9318-67DF-4A2F-8253-DFEB0EF06876}"/>
    <cellStyle name="Comma 4 5 2 2 2 2 3" xfId="25295" xr:uid="{FF6C347C-5731-4FCF-A63E-EBA0ED2363AF}"/>
    <cellStyle name="Comma 4 5 2 2 2 3" xfId="12119" xr:uid="{9587CFA6-9DBE-466B-BC7A-420B8C1969D9}"/>
    <cellStyle name="Comma 4 5 2 2 2 4" xfId="21185" xr:uid="{4841EB80-7B0F-4623-A08D-E294F2F5AE31}"/>
    <cellStyle name="Comma 4 5 2 2 3" xfId="6522" xr:uid="{887B36C8-9582-4249-9BEB-F617A0FB1811}"/>
    <cellStyle name="Comma 4 5 2 2 3 2" xfId="14800" xr:uid="{D13DECEB-CF52-4180-8E1F-AF11BDF4FB74}"/>
    <cellStyle name="Comma 4 5 2 2 3 2 2" xfId="23822" xr:uid="{F768AE1D-9BAB-415F-91B8-02EC951E7B91}"/>
    <cellStyle name="Comma 4 5 2 2 3 3" xfId="10576" xr:uid="{E1821C56-E039-4D05-9C75-A44030618579}"/>
    <cellStyle name="Comma 4 5 2 2 3 4" xfId="19642" xr:uid="{D1B7D08D-24A6-431A-8181-A86ECCAB6D94}"/>
    <cellStyle name="Comma 4 5 2 2 4" xfId="5811" xr:uid="{D499860E-86C7-4DAF-8ED8-1B50AEB1E03F}"/>
    <cellStyle name="Comma 4 5 2 2 4 2" xfId="14091" xr:uid="{56C48D59-83D0-420C-9881-C1124676F4B9}"/>
    <cellStyle name="Comma 4 5 2 2 4 3" xfId="23113" xr:uid="{44B324D3-42EC-4422-8980-50DE74FE0193}"/>
    <cellStyle name="Comma 4 5 2 2 5" xfId="10134" xr:uid="{9AD1D877-1EA3-4691-980B-180DF6EACDFA}"/>
    <cellStyle name="Comma 4 5 2 2 6" xfId="19200" xr:uid="{5F33F07B-89F2-4F22-93E4-04CC90920CCA}"/>
    <cellStyle name="Comma 4 5 2 2 7" xfId="26927" xr:uid="{6E6380C2-D10E-4380-BFB3-E7063DEB4221}"/>
    <cellStyle name="Comma 4 5 2 3" xfId="3544" xr:uid="{EB5A31F8-F964-42D8-900B-67637A7CBFB2}"/>
    <cellStyle name="Comma 4 5 2 3 2" xfId="7704" xr:uid="{D5AF9BF0-7354-4A4F-B285-00894249D5F7}"/>
    <cellStyle name="Comma 4 5 2 3 2 2" xfId="15638" xr:uid="{A82C7B5E-19FA-49B3-94D7-54E55B4F3C90}"/>
    <cellStyle name="Comma 4 5 2 3 2 2 2" xfId="24653" xr:uid="{08AB5F54-5B9A-4E0E-9C38-DC6ECC99AF52}"/>
    <cellStyle name="Comma 4 5 2 3 2 3" xfId="11711" xr:uid="{0A230F07-02AB-4746-BC6D-4517E7C1FB5C}"/>
    <cellStyle name="Comma 4 5 2 3 2 4" xfId="20777" xr:uid="{DC7FFD36-2A01-42A0-A943-EB3957CD36CB}"/>
    <cellStyle name="Comma 4 5 2 3 3" xfId="5403" xr:uid="{2ADD5F61-F7EC-47F0-8091-D990E5AFC846}"/>
    <cellStyle name="Comma 4 5 2 3 3 2" xfId="13439" xr:uid="{9638084F-0BC0-4679-B307-D9586A294D1D}"/>
    <cellStyle name="Comma 4 5 2 3 3 3" xfId="22462" xr:uid="{AE3B78A4-EC86-4749-8E6F-55EF8436757B}"/>
    <cellStyle name="Comma 4 5 2 3 4" xfId="9726" xr:uid="{FC6361FE-EBC3-4159-AE53-735B33C73A0B}"/>
    <cellStyle name="Comma 4 5 2 3 5" xfId="18792" xr:uid="{8D56C73F-DEF1-4C7F-A964-F9D84665CF34}"/>
    <cellStyle name="Comma 4 5 2 4" xfId="3452" xr:uid="{1BA7094B-13A2-4E0C-96BB-FC68D08EDFB5}"/>
    <cellStyle name="Comma 4 5 2 4 2" xfId="7635" xr:uid="{4286955E-A498-44D1-A26C-F73D52F0E198}"/>
    <cellStyle name="Comma 4 5 2 4 2 2" xfId="15564" xr:uid="{A27AE6F2-1B2A-4815-AC84-5ADF3D9FFF11}"/>
    <cellStyle name="Comma 4 5 2 4 2 3" xfId="24580" xr:uid="{7C0E7DC3-3F53-45C1-AF70-909CBB886469}"/>
    <cellStyle name="Comma 4 5 2 4 3" xfId="11661" xr:uid="{6E0099DA-7A6A-4FFE-AA20-0A86C0E06B76}"/>
    <cellStyle name="Comma 4 5 2 4 4" xfId="20727" xr:uid="{FE5EBD93-F715-46C3-87A7-33366B253F90}"/>
    <cellStyle name="Comma 4 5 2 5" xfId="5885" xr:uid="{08D44BAB-045B-4008-B36F-925AF04EDB19}"/>
    <cellStyle name="Comma 4 5 2 5 2" xfId="14170" xr:uid="{DA4A47F1-CC43-4F7F-920D-414F1365427E}"/>
    <cellStyle name="Comma 4 5 2 5 2 2" xfId="23192" xr:uid="{FE2CA2FF-576C-40F1-8D64-F2384DBDEDF1}"/>
    <cellStyle name="Comma 4 5 2 5 3" xfId="10188" xr:uid="{9BB52A82-5890-472A-BBFB-FD496448F4DE}"/>
    <cellStyle name="Comma 4 5 2 5 4" xfId="19254" xr:uid="{F6952FAF-A6C5-42A6-AA5C-D789AA851004}"/>
    <cellStyle name="Comma 4 5 2 6" xfId="5352" xr:uid="{2C7AC574-64E9-46E8-8A04-DFDF1696CFE0}"/>
    <cellStyle name="Comma 4 5 2 6 2" xfId="13336" xr:uid="{92BBC346-10C9-4C73-B214-0B577EB3309F}"/>
    <cellStyle name="Comma 4 5 2 6 3" xfId="22361" xr:uid="{F2DF7213-5C3B-48D5-B7F3-F95CEBDF0155}"/>
    <cellStyle name="Comma 4 5 2 7" xfId="9676" xr:uid="{934EADA7-B2F0-424E-A5E5-A882B4985F94}"/>
    <cellStyle name="Comma 4 5 2 8" xfId="18742" xr:uid="{9EFB99B7-05DF-454D-9900-23C48B48D316}"/>
    <cellStyle name="Comma 4 5 2 9" xfId="27021" xr:uid="{5540186E-5C83-4062-A1C5-B8917CB856A5}"/>
    <cellStyle name="Comma 4 5 3" xfId="2185" xr:uid="{828D9556-1F1E-4F57-B1C7-E7512BF06AD4}"/>
    <cellStyle name="Comma 4 5 3 2" xfId="4200" xr:uid="{50FFED3A-E9BD-41C6-B4E9-7ADAF9ABDD04}"/>
    <cellStyle name="Comma 4 5 3 2 2" xfId="8335" xr:uid="{A8DA6860-42AA-45A8-AC5A-5F35B7C8DCA7}"/>
    <cellStyle name="Comma 4 5 3 2 2 2" xfId="16278" xr:uid="{67E6AE0F-B1C7-4CEF-9EBB-A2D9F9B95C26}"/>
    <cellStyle name="Comma 4 5 3 2 2 2 2" xfId="25294" xr:uid="{30FC58A5-8DD6-4F0A-8FB9-8DF7C35E8EC9}"/>
    <cellStyle name="Comma 4 5 3 2 2 3" xfId="12118" xr:uid="{915A41A1-186D-4FBC-9545-2396D4BEAD28}"/>
    <cellStyle name="Comma 4 5 3 2 2 4" xfId="21184" xr:uid="{C7891D63-BCB3-4CF8-927D-33FC49AD7BD4}"/>
    <cellStyle name="Comma 4 5 3 2 3" xfId="5810" xr:uid="{8AAAB846-DDB7-4572-A5C3-9D172D59C850}"/>
    <cellStyle name="Comma 4 5 3 2 3 2" xfId="14090" xr:uid="{5B31F8A5-0716-44C2-971A-4E39A5FBAE0C}"/>
    <cellStyle name="Comma 4 5 3 2 3 3" xfId="23112" xr:uid="{B9C59236-CC2A-4F32-9387-4F0694118DD8}"/>
    <cellStyle name="Comma 4 5 3 2 4" xfId="10133" xr:uid="{07F0081A-1963-4142-8A40-15C872F024A3}"/>
    <cellStyle name="Comma 4 5 3 2 5" xfId="19199" xr:uid="{1B1B17B9-3537-4E15-AC99-C16785C04E22}"/>
    <cellStyle name="Comma 4 5 3 3" xfId="3451" xr:uid="{0C5A3CBF-B0B9-4AAE-82A2-5DA915D4B8BA}"/>
    <cellStyle name="Comma 4 5 3 3 2" xfId="7634" xr:uid="{B63674D9-88B1-4E63-9329-1341CEA0DBA6}"/>
    <cellStyle name="Comma 4 5 3 3 2 2" xfId="15563" xr:uid="{6C235F99-E673-4ADC-B287-86087B2A0451}"/>
    <cellStyle name="Comma 4 5 3 3 2 3" xfId="24579" xr:uid="{9605C17F-8D19-4438-B740-56E8C6775D3D}"/>
    <cellStyle name="Comma 4 5 3 3 3" xfId="11660" xr:uid="{F87FEFFA-734E-4634-ADB3-A09C542E853B}"/>
    <cellStyle name="Comma 4 5 3 3 4" xfId="20726" xr:uid="{2770BE7F-D285-4E2E-8A8D-B09808486A97}"/>
    <cellStyle name="Comma 4 5 3 4" xfId="6521" xr:uid="{D843DEFE-FD20-4A59-B4FC-39E544F3CCF1}"/>
    <cellStyle name="Comma 4 5 3 4 2" xfId="14799" xr:uid="{12FAFF68-D546-407E-9B94-4F39B3EFB0E8}"/>
    <cellStyle name="Comma 4 5 3 4 2 2" xfId="23821" xr:uid="{1E5C5A10-9186-49DA-9927-1DB7223F98DF}"/>
    <cellStyle name="Comma 4 5 3 4 3" xfId="10575" xr:uid="{2FBEACB0-64E3-40FD-B56E-46593CB47560}"/>
    <cellStyle name="Comma 4 5 3 4 4" xfId="19641" xr:uid="{507BB213-8BEF-441F-9C21-D9363C0D6006}"/>
    <cellStyle name="Comma 4 5 3 5" xfId="5351" xr:uid="{D805A5B8-4D55-4177-ADD4-F101597744CB}"/>
    <cellStyle name="Comma 4 5 3 5 2" xfId="13335" xr:uid="{1CDBB877-71BE-4689-AE73-158BB0467BCF}"/>
    <cellStyle name="Comma 4 5 3 5 3" xfId="22360" xr:uid="{66DEDF94-2655-4FB9-8F30-094B35FB3136}"/>
    <cellStyle name="Comma 4 5 3 6" xfId="9675" xr:uid="{2932C447-2113-4869-9BF4-82DA25CAE074}"/>
    <cellStyle name="Comma 4 5 3 7" xfId="18741" xr:uid="{CA01F037-C935-49FB-8AD5-A54C3125B73C}"/>
    <cellStyle name="Comma 4 5 3 8" xfId="26906" xr:uid="{1913DCF7-EE65-40D4-B23B-C160A80A759F}"/>
    <cellStyle name="Comma 4 5 4" xfId="480" xr:uid="{4A98B455-6A7A-4DE3-B746-8435F77ED21E}"/>
    <cellStyle name="Comma 4 5 5" xfId="3543" xr:uid="{5E5E907F-3039-4C09-9CAC-163D082DD411}"/>
    <cellStyle name="Comma 4 5 5 2" xfId="7703" xr:uid="{3ECCDBD1-61EF-4820-958B-BDFE64E9A739}"/>
    <cellStyle name="Comma 4 5 5 2 2" xfId="15637" xr:uid="{4E22375B-5642-4836-9FFB-84348054B1C5}"/>
    <cellStyle name="Comma 4 5 5 2 2 2" xfId="24652" xr:uid="{3D95F6AC-A4BF-46F1-B90B-9C35FEAB0CBE}"/>
    <cellStyle name="Comma 4 5 5 2 3" xfId="11710" xr:uid="{66387813-11CE-41E2-B355-B393477FB8AC}"/>
    <cellStyle name="Comma 4 5 5 2 4" xfId="20776" xr:uid="{594C1F73-1B35-48DB-AD9A-4D45027128D0}"/>
    <cellStyle name="Comma 4 5 5 3" xfId="5402" xr:uid="{A038CBF4-2D57-422B-8A16-FE9BD0FF96CF}"/>
    <cellStyle name="Comma 4 5 5 3 2" xfId="13438" xr:uid="{B97F0BFC-179F-42C4-A63F-1F3F5AAFD2BA}"/>
    <cellStyle name="Comma 4 5 5 3 3" xfId="22461" xr:uid="{21A9A037-E8D1-447B-A92F-8B6FA15ED745}"/>
    <cellStyle name="Comma 4 5 5 4" xfId="9725" xr:uid="{28D1CF27-60C3-426F-AB60-BD13DAE6B172}"/>
    <cellStyle name="Comma 4 5 5 5" xfId="18791" xr:uid="{F77784EC-EF7D-4CC6-982C-8CAA8109FA9C}"/>
    <cellStyle name="Comma 4 5 6" xfId="5884" xr:uid="{9F1CC6EF-6B27-4CB6-B98F-AA0E1071849D}"/>
    <cellStyle name="Comma 4 5 6 2" xfId="14169" xr:uid="{F530EDC0-DEC8-4F71-8835-0022E2153D0D}"/>
    <cellStyle name="Comma 4 5 6 2 2" xfId="23191" xr:uid="{BE061D87-41B2-42A7-ACC3-93AB3062695F}"/>
    <cellStyle name="Comma 4 5 6 3" xfId="10187" xr:uid="{0903354B-FCD2-4FBB-B3C6-6F00469C040D}"/>
    <cellStyle name="Comma 4 5 6 4" xfId="19253" xr:uid="{B2AE959A-7833-43E7-BB44-02ACBE200371}"/>
    <cellStyle name="Comma 4 5 7" xfId="8541" xr:uid="{BAA3E92D-66FB-4B64-88B4-61253EB2B1D7}"/>
    <cellStyle name="Comma 4 5 7 2" xfId="16404" xr:uid="{715F0F57-05AB-4B6F-934D-4D504F5B8474}"/>
    <cellStyle name="Comma 4 5 7 2 2" xfId="25423" xr:uid="{EA126713-15CD-42A4-8FF7-8CEAB3280558}"/>
    <cellStyle name="Comma 4 5 8" xfId="26896" xr:uid="{7258F606-5240-4F84-83BE-AB719B8C1200}"/>
    <cellStyle name="Comma 4 6" xfId="2181" xr:uid="{3F46FE0D-3387-454F-B2C0-324FCD6015F1}"/>
    <cellStyle name="Comma 4 6 2" xfId="4196" xr:uid="{8F10EA8A-9158-4930-A684-FAB23AC4F112}"/>
    <cellStyle name="Comma 4 6 2 2" xfId="8331" xr:uid="{EFBFBF3F-26E6-44C6-B2EF-7ECB5AF81C89}"/>
    <cellStyle name="Comma 4 6 2 2 2" xfId="16274" xr:uid="{C606031C-0157-4BED-99E5-44B728E458C3}"/>
    <cellStyle name="Comma 4 6 2 2 2 2" xfId="25290" xr:uid="{BE33DFB4-58DD-4D5D-99A9-FCF7B42800F1}"/>
    <cellStyle name="Comma 4 6 2 2 3" xfId="12114" xr:uid="{4CBA354D-919E-4803-A61C-751DEED9C7BB}"/>
    <cellStyle name="Comma 4 6 2 2 4" xfId="21180" xr:uid="{B763015E-20E7-4817-9F9F-2A7F633D8E79}"/>
    <cellStyle name="Comma 4 6 2 3" xfId="5806" xr:uid="{6CB9E5B9-CC29-46A8-A7A4-79AF767284DB}"/>
    <cellStyle name="Comma 4 6 2 3 2" xfId="14086" xr:uid="{29DCF2BD-5D7B-4098-9217-3CC4EFA4658F}"/>
    <cellStyle name="Comma 4 6 2 3 3" xfId="23108" xr:uid="{D71A6B32-1846-4071-8AB6-A4F2C8CF5268}"/>
    <cellStyle name="Comma 4 6 2 4" xfId="10129" xr:uid="{FCF962DA-553B-41EA-80CF-76A9865D5B52}"/>
    <cellStyle name="Comma 4 6 2 5" xfId="19195" xr:uid="{DA178276-C49F-4EC9-84C2-F950928BC7C6}"/>
    <cellStyle name="Comma 4 6 3" xfId="3447" xr:uid="{D8C2F227-26BB-438A-A3B8-709AE91ECD77}"/>
    <cellStyle name="Comma 4 6 3 2" xfId="7630" xr:uid="{781B23BF-0B33-49BB-B7E0-6C92E4B93224}"/>
    <cellStyle name="Comma 4 6 3 2 2" xfId="15559" xr:uid="{AFD16F5E-1014-43F5-833B-000F990617B0}"/>
    <cellStyle name="Comma 4 6 3 2 3" xfId="24575" xr:uid="{A370EEF0-45E1-42E7-85A3-25BC2EFAEE68}"/>
    <cellStyle name="Comma 4 6 3 3" xfId="11656" xr:uid="{320CCC48-11C1-4A87-97A3-FE4EFB95EEFB}"/>
    <cellStyle name="Comma 4 6 3 4" xfId="20722" xr:uid="{997DE93C-34A3-42D8-B533-F036C66A8F10}"/>
    <cellStyle name="Comma 4 6 4" xfId="6517" xr:uid="{1A33070D-3133-4A51-B8FE-663FFED9336A}"/>
    <cellStyle name="Comma 4 6 4 2" xfId="14795" xr:uid="{C0E2BBE0-228A-4648-816A-10072F926235}"/>
    <cellStyle name="Comma 4 6 4 2 2" xfId="23817" xr:uid="{8AEF09C5-155C-4240-8D42-341468F9ECD7}"/>
    <cellStyle name="Comma 4 6 4 3" xfId="10571" xr:uid="{E71EA5C6-8AF1-47C2-ADAE-183A22C62EC0}"/>
    <cellStyle name="Comma 4 6 4 4" xfId="19637" xr:uid="{6CE50255-B3EC-4F75-A032-001C40477F4E}"/>
    <cellStyle name="Comma 4 6 5" xfId="8499" xr:uid="{448885E3-10F5-4EED-806B-9F407A657E10}"/>
    <cellStyle name="Comma 4 6 5 2" xfId="16371" xr:uid="{2FE05ED7-723C-4060-9D7D-97195030DA4B}"/>
    <cellStyle name="Comma 4 6 5 2 2" xfId="25390" xr:uid="{147D51C4-2106-4E7C-A78D-883B2A6147D6}"/>
    <cellStyle name="Comma 4 6 6" xfId="5347" xr:uid="{448A672E-64B4-4C0D-B94E-0CCB9FBDEC32}"/>
    <cellStyle name="Comma 4 6 6 2" xfId="13331" xr:uid="{C88F292F-64DB-486B-A900-D2A361A9CF92}"/>
    <cellStyle name="Comma 4 6 6 3" xfId="22356" xr:uid="{35FF4363-4ECF-4FB1-B21C-1F86F55FE609}"/>
    <cellStyle name="Comma 4 6 7" xfId="9671" xr:uid="{8AE9B507-F9C0-48C5-9D15-1B5183286EC3}"/>
    <cellStyle name="Comma 4 6 8" xfId="18737" xr:uid="{3EBD611F-5BC7-4AAB-BC2D-6976436642D3}"/>
    <cellStyle name="Comma 4 6 9" xfId="27037" xr:uid="{E6A5CA82-81C2-4AC5-AAFE-522618484968}"/>
    <cellStyle name="Comma 4 7" xfId="2257" xr:uid="{07F08352-075D-4513-AE3C-2D1EF8519A0A}"/>
    <cellStyle name="Comma 4 7 2" xfId="4224" xr:uid="{909B007C-C3AC-49FD-84CE-D367FD3C6F05}"/>
    <cellStyle name="Comma 4 7 2 2" xfId="8356" xr:uid="{FBF4E16A-5786-4FD0-89EC-3AEF1FB85297}"/>
    <cellStyle name="Comma 4 7 2 2 2" xfId="16301" xr:uid="{0E065EBC-8249-44F1-AC6E-F89205E6C137}"/>
    <cellStyle name="Comma 4 7 2 2 2 2" xfId="25317" xr:uid="{B3551DD9-B5C5-45C5-8406-6E5DCF7AF2F9}"/>
    <cellStyle name="Comma 4 7 2 3" xfId="14114" xr:uid="{A44DD798-267E-44B8-9925-C7D840C6B546}"/>
    <cellStyle name="Comma 4 7 2 3 2" xfId="23136" xr:uid="{8DF98FCB-21AE-4CFF-95E3-70BD7B3FDCBF}"/>
    <cellStyle name="Comma 4 7 3" xfId="6544" xr:uid="{FCD29059-E9F6-4E19-B2AE-FE3E15D73108}"/>
    <cellStyle name="Comma 4 7 3 2" xfId="14822" xr:uid="{95FAAA6F-7227-4882-A3D4-F0160E11E106}"/>
    <cellStyle name="Comma 4 7 3 2 2" xfId="23844" xr:uid="{DBE9491D-AE2A-48B3-B47C-A495CF55CB0D}"/>
    <cellStyle name="Comma 4 7 4" xfId="13370" xr:uid="{87AC779A-F258-4525-9092-A9FA10798184}"/>
    <cellStyle name="Comma 4 7 4 2" xfId="22394" xr:uid="{C043DA61-D129-4608-A83B-935D072913A4}"/>
    <cellStyle name="Comma 4 8" xfId="2343" xr:uid="{F5D184F6-9D2E-4ACC-BE31-5895309ABDBD}"/>
    <cellStyle name="Comma 4 8 2" xfId="4252" xr:uid="{F9401933-73B2-4780-AD34-C660191EE1C6}"/>
    <cellStyle name="Comma 4 8 2 2" xfId="8383" xr:uid="{76912BB4-38D8-4211-AC05-99D92CDF1A0C}"/>
    <cellStyle name="Comma 4 8 2 2 2" xfId="16328" xr:uid="{504B8BE8-419D-442A-9747-75F4083B4B67}"/>
    <cellStyle name="Comma 4 8 2 2 2 2" xfId="25344" xr:uid="{81FE4276-A5AE-4EE3-8DF8-7DABEF18E0B2}"/>
    <cellStyle name="Comma 4 8 2 3" xfId="14141" xr:uid="{1C9F8BA1-1505-4788-98C7-886D11B661EB}"/>
    <cellStyle name="Comma 4 8 2 3 2" xfId="23163" xr:uid="{9785847C-3282-4110-9DDA-D3766D569B2F}"/>
    <cellStyle name="Comma 4 8 3" xfId="3515" xr:uid="{CF0612C1-EEB1-45BB-AD96-F11B07E3645F}"/>
    <cellStyle name="Comma 4 8 3 2" xfId="15612" xr:uid="{91F3042F-B9DF-4356-953B-09B90F505895}"/>
    <cellStyle name="Comma 4 8 3 2 2" xfId="24627" xr:uid="{244BCCC6-EE23-4259-B8D6-23BC2E7A5B98}"/>
    <cellStyle name="Comma 4 8 4" xfId="6571" xr:uid="{1301A1A4-0AAA-43EF-A041-11C66484CDA3}"/>
    <cellStyle name="Comma 4 8 4 2" xfId="14849" xr:uid="{E847E49B-8C48-4415-8C23-431AD0D65012}"/>
    <cellStyle name="Comma 4 8 4 2 2" xfId="23871" xr:uid="{49376E4D-8B7C-417E-A666-7851CFF70AA5}"/>
    <cellStyle name="Comma 4 8 5" xfId="13411" xr:uid="{E42B2E6B-BF6C-41CE-91D9-E13A5AC65069}"/>
    <cellStyle name="Comma 4 8 5 2" xfId="22434" xr:uid="{0448D5EE-F866-4DBF-AC2D-56A02BACD9F0}"/>
    <cellStyle name="Comma 4 9" xfId="286" xr:uid="{792CE27B-FA24-40E0-B6D7-FE7CB2C81F26}"/>
    <cellStyle name="Comma 4 9 2" xfId="3560" xr:uid="{BCA11B4A-0DAA-4F86-9CE1-AF173D42E870}"/>
    <cellStyle name="Comma 4 9 2 2" xfId="7720" xr:uid="{F4CFD582-4377-458D-A5C5-9CD6C2682E95}"/>
    <cellStyle name="Comma 4 9 2 2 2" xfId="15653" xr:uid="{5570AEC9-1D58-4D4D-B1B8-F936AEF28369}"/>
    <cellStyle name="Comma 4 9 2 2 3" xfId="24668" xr:uid="{F3D29FCE-DFFD-4956-81DA-20CD3762EE58}"/>
    <cellStyle name="Comma 4 9 2 3" xfId="11720" xr:uid="{58909BD4-8929-495B-9782-BAA4144C4752}"/>
    <cellStyle name="Comma 4 9 2 4" xfId="20786" xr:uid="{46C9072C-5BF4-4920-B3CF-2E713EDA2A49}"/>
    <cellStyle name="Comma 4 9 3" xfId="5899" xr:uid="{91652409-69BB-4DDB-9FDE-8E5A64C1C65B}"/>
    <cellStyle name="Comma 4 9 3 2" xfId="14184" xr:uid="{B4CACFED-DECF-436F-A2D5-EF0B9922E2E9}"/>
    <cellStyle name="Comma 4 9 3 2 2" xfId="23206" xr:uid="{9EE150B1-5627-4D0D-AEF2-501463F6CCB8}"/>
    <cellStyle name="Comma 4 9 3 3" xfId="10195" xr:uid="{6368D49F-C045-4D4C-A572-58289D1F8A9B}"/>
    <cellStyle name="Comma 4 9 3 4" xfId="19261" xr:uid="{C790B9FA-F230-45BE-8E1C-6590210DD9C0}"/>
    <cellStyle name="Comma 4 9 4" xfId="5412" xr:uid="{9ABD1082-5228-4A0D-8995-8C0FF1E1D9CF}"/>
    <cellStyle name="Comma 4 9 4 2" xfId="13453" xr:uid="{77EEFB71-2D4F-4248-A305-0C0A872DB80F}"/>
    <cellStyle name="Comma 4 9 4 3" xfId="22476" xr:uid="{7DAF5CF2-FE93-4B25-9546-B95CDD1CDF59}"/>
    <cellStyle name="Comma 4 9 5" xfId="9735" xr:uid="{C7F52723-4650-4FF2-9F60-39D066E31086}"/>
    <cellStyle name="Comma 4 9 6" xfId="18801" xr:uid="{2C2952DC-B679-4136-B194-F48AB7BCF538}"/>
    <cellStyle name="Comma 40" xfId="1015" xr:uid="{76B24D4C-7CF4-4EE8-AFCB-EC509D0B4FF2}"/>
    <cellStyle name="Comma 40 10" xfId="8836" xr:uid="{E6374980-806E-4F2D-A503-7A4C7858AB18}"/>
    <cellStyle name="Comma 40 11" xfId="17902" xr:uid="{441AC39A-DEB3-418D-8C0B-9EB0C6FE5548}"/>
    <cellStyle name="Comma 40 2" xfId="1180" xr:uid="{3E08AFD5-EB14-4C4B-8946-31AF0F675F87}"/>
    <cellStyle name="Comma 40 2 10" xfId="18062" xr:uid="{C17B458D-F6C3-4EDD-9AD4-B93837E37E9D}"/>
    <cellStyle name="Comma 40 2 2" xfId="1715" xr:uid="{47639B3E-716A-413D-8CF1-7481C83865D5}"/>
    <cellStyle name="Comma 40 2 2 2" xfId="2012" xr:uid="{CE604B00-5749-4F17-A1BE-5EEE3C3095C6}"/>
    <cellStyle name="Comma 40 2 2 2 2" xfId="4103" xr:uid="{219A1881-79D2-4F2E-A256-58F2FA625B00}"/>
    <cellStyle name="Comma 40 2 2 2 2 2" xfId="8240" xr:uid="{D44ACED3-9BCF-411E-A39B-6C36526C4D84}"/>
    <cellStyle name="Comma 40 2 2 2 2 2 2" xfId="16181" xr:uid="{90250442-E4D2-444B-9EDE-C92596260E0E}"/>
    <cellStyle name="Comma 40 2 2 2 2 2 2 2" xfId="25197" xr:uid="{5BF5422E-59E5-44F5-9007-577BFA591A8D}"/>
    <cellStyle name="Comma 40 2 2 2 2 2 3" xfId="12083" xr:uid="{09E0F9F1-A2E2-4263-A664-E7FDE863E26F}"/>
    <cellStyle name="Comma 40 2 2 2 2 2 4" xfId="21149" xr:uid="{CDDC3771-0372-4EF7-B8EB-4C3FC62F4EF7}"/>
    <cellStyle name="Comma 40 2 2 2 2 3" xfId="5775" xr:uid="{2346DB15-C6EB-4AEB-B198-C87AFE83B605}"/>
    <cellStyle name="Comma 40 2 2 2 2 3 2" xfId="13993" xr:uid="{49AFFB3C-0261-4F92-8B48-77569660DC4A}"/>
    <cellStyle name="Comma 40 2 2 2 2 3 3" xfId="23015" xr:uid="{84C5C405-8F2E-4596-B96A-3956D49183CF}"/>
    <cellStyle name="Comma 40 2 2 2 2 4" xfId="10098" xr:uid="{50C4E627-944C-48B1-99AF-B32EF991D2D6}"/>
    <cellStyle name="Comma 40 2 2 2 2 5" xfId="19164" xr:uid="{7B822450-0E2B-4A14-9803-36A391CF3540}"/>
    <cellStyle name="Comma 40 2 2 2 3" xfId="3394" xr:uid="{E35E5B60-6E34-4183-AB28-ADD00A773C34}"/>
    <cellStyle name="Comma 40 2 2 2 3 2" xfId="7596" xr:uid="{A503318D-EC71-4D3B-95E9-5BED7B7673BF}"/>
    <cellStyle name="Comma 40 2 2 2 3 2 2" xfId="15508" xr:uid="{61B5ADD7-4FA2-4E6B-9E29-34CEFBA4E648}"/>
    <cellStyle name="Comma 40 2 2 2 3 2 3" xfId="24524" xr:uid="{A54B261B-2A1F-4131-A9A6-FD6428C70B38}"/>
    <cellStyle name="Comma 40 2 2 2 3 3" xfId="11622" xr:uid="{44E69CFD-B006-433C-85BB-ED2EA8B4F442}"/>
    <cellStyle name="Comma 40 2 2 2 3 4" xfId="20688" xr:uid="{3E6CA012-3819-4FB0-9F25-C325CDA97274}"/>
    <cellStyle name="Comma 40 2 2 2 4" xfId="6424" xr:uid="{585C5972-489A-4B7C-B155-B0E4C1DE1864}"/>
    <cellStyle name="Comma 40 2 2 2 4 2" xfId="14702" xr:uid="{4B996661-6DF0-4503-9966-5D986EE87F82}"/>
    <cellStyle name="Comma 40 2 2 2 4 2 2" xfId="23724" xr:uid="{1A36509E-E6E9-4FEE-B5F5-7DC84AC6CEC7}"/>
    <cellStyle name="Comma 40 2 2 2 4 3" xfId="10540" xr:uid="{5995D5BC-EB1E-48F3-843D-A81B0FD140FB}"/>
    <cellStyle name="Comma 40 2 2 2 4 4" xfId="19606" xr:uid="{99D6ABE9-8CF0-4C47-B5F5-7179F1BDF9A4}"/>
    <cellStyle name="Comma 40 2 2 2 5" xfId="5313" xr:uid="{059E393B-0ACF-4D90-9957-94008D301CAE}"/>
    <cellStyle name="Comma 40 2 2 2 5 2" xfId="13231" xr:uid="{4AEAE063-10A0-4676-ACDB-85C46AFDE76C}"/>
    <cellStyle name="Comma 40 2 2 2 5 3" xfId="22254" xr:uid="{4AEC2113-D062-4286-89B8-CF141A4DE898}"/>
    <cellStyle name="Comma 40 2 2 2 6" xfId="16902" xr:uid="{503A4C97-4AB4-4EB7-A1BE-5B4ABFFF4FAC}"/>
    <cellStyle name="Comma 40 2 2 2 6 2" xfId="25921" xr:uid="{24AFAAF9-73A7-4F4A-B89E-FB4D88DABCDD}"/>
    <cellStyle name="Comma 40 2 2 2 7" xfId="9637" xr:uid="{3DE3998B-5AC1-40A0-97BE-3D2A539CAF73}"/>
    <cellStyle name="Comma 40 2 2 2 8" xfId="18703" xr:uid="{42273E27-7B9F-4684-A589-3F31E4BD697B}"/>
    <cellStyle name="Comma 40 2 2 3" xfId="3917" xr:uid="{3EE3224A-9E11-4FDF-972D-F6DEC99437CB}"/>
    <cellStyle name="Comma 40 2 2 3 2" xfId="8055" xr:uid="{152C9E9E-82C7-425F-B537-7108FAD9D1CB}"/>
    <cellStyle name="Comma 40 2 2 3 2 2" xfId="15996" xr:uid="{E1E29A4D-60DE-438B-A579-1448B73FEEA5}"/>
    <cellStyle name="Comma 40 2 2 3 2 2 2" xfId="25012" xr:uid="{2E736EFF-E849-459C-9CC6-8A44E5280CA0}"/>
    <cellStyle name="Comma 40 2 2 3 2 3" xfId="11962" xr:uid="{5B2718ED-9216-45B6-9E50-A53A42359097}"/>
    <cellStyle name="Comma 40 2 2 3 2 4" xfId="21028" xr:uid="{498BE147-2660-4768-8B96-5FB434471572}"/>
    <cellStyle name="Comma 40 2 2 3 3" xfId="5654" xr:uid="{C2918B43-9EB0-468C-8DBA-60060998C471}"/>
    <cellStyle name="Comma 40 2 2 3 3 2" xfId="13808" xr:uid="{64155991-1748-4789-BED4-8EBF68D85CA2}"/>
    <cellStyle name="Comma 40 2 2 3 3 3" xfId="22830" xr:uid="{9CE3F6A1-538A-4815-80D7-E3BEA4AD7F6F}"/>
    <cellStyle name="Comma 40 2 2 3 4" xfId="9977" xr:uid="{B88C53D2-D361-4259-853F-C82353555BA4}"/>
    <cellStyle name="Comma 40 2 2 3 5" xfId="19043" xr:uid="{180DBF86-9339-463D-94E7-903689D581BC}"/>
    <cellStyle name="Comma 40 2 2 4" xfId="3185" xr:uid="{78B431E5-BFFB-4B20-A095-B7F3085BB588}"/>
    <cellStyle name="Comma 40 2 2 4 2" xfId="7387" xr:uid="{82B1706E-7273-4BFB-B85E-BCAD856DAF85}"/>
    <cellStyle name="Comma 40 2 2 4 2 2" xfId="15341" xr:uid="{0549D526-0E05-4F1C-96FE-E441302CEDB5}"/>
    <cellStyle name="Comma 40 2 2 4 2 3" xfId="24358" xr:uid="{2FC3524D-21E0-4A3E-A3B9-A6064FA2A4A9}"/>
    <cellStyle name="Comma 40 2 2 4 3" xfId="11413" xr:uid="{F73D58F2-5DBB-4A7C-9405-8B2F97CB6469}"/>
    <cellStyle name="Comma 40 2 2 4 4" xfId="20479" xr:uid="{2CD768CA-45DC-4F9B-883E-9B8F30C3653B}"/>
    <cellStyle name="Comma 40 2 2 5" xfId="6238" xr:uid="{B669C3FD-59A6-49DC-84F3-0D91A0D8D777}"/>
    <cellStyle name="Comma 40 2 2 5 2" xfId="14517" xr:uid="{4DA261EA-FAAE-494C-9A66-FEDD4C9E5BD7}"/>
    <cellStyle name="Comma 40 2 2 5 2 2" xfId="23539" xr:uid="{83F73AB2-D3F0-47DF-B853-1668D86CD3AD}"/>
    <cellStyle name="Comma 40 2 2 5 3" xfId="10419" xr:uid="{A7FE4039-A5A2-4548-806B-B98F2D66FB20}"/>
    <cellStyle name="Comma 40 2 2 5 4" xfId="19485" xr:uid="{D8B44FFE-37CC-47AF-A8F0-3611D90FB72B}"/>
    <cellStyle name="Comma 40 2 2 6" xfId="5104" xr:uid="{0C46E343-0B65-472E-BA87-F875F16D8694}"/>
    <cellStyle name="Comma 40 2 2 6 2" xfId="12989" xr:uid="{610E9436-47E5-4B34-A081-0D8F5967ED98}"/>
    <cellStyle name="Comma 40 2 2 6 3" xfId="22016" xr:uid="{CD15D7C0-74A6-4EE4-B06F-D2501FEA18F6}"/>
    <cellStyle name="Comma 40 2 2 7" xfId="16691" xr:uid="{CB757F4D-710F-486C-BA95-69B7A49C3944}"/>
    <cellStyle name="Comma 40 2 2 7 2" xfId="25712" xr:uid="{53F9F5BE-E696-4830-9854-B8E124F11FA3}"/>
    <cellStyle name="Comma 40 2 2 8" xfId="9428" xr:uid="{A38F7EBD-AA76-4119-B284-961037D7E8CB}"/>
    <cellStyle name="Comma 40 2 2 9" xfId="18494" xr:uid="{0EAD8CEA-0333-4AE2-BE81-605DD6BD3D17}"/>
    <cellStyle name="Comma 40 2 3" xfId="3760" xr:uid="{D06F291F-03BD-4EE9-9251-C7AE612564DE}"/>
    <cellStyle name="Comma 40 2 3 2" xfId="7900" xr:uid="{DDCD04BB-876E-4619-A129-589E87113EC7}"/>
    <cellStyle name="Comma 40 2 3 2 2" xfId="15840" xr:uid="{8B6315D6-013B-4229-A494-69E323851825}"/>
    <cellStyle name="Comma 40 2 3 2 2 2" xfId="24856" xr:uid="{FC04983B-DCF6-409D-86A1-AA8BCBD78E25}"/>
    <cellStyle name="Comma 40 2 3 2 3" xfId="11850" xr:uid="{CFD73EEB-3677-4D75-92CC-D48DD9A1B321}"/>
    <cellStyle name="Comma 40 2 3 2 4" xfId="20916" xr:uid="{05838F57-292E-43FD-A68A-B2F85C0A6843}"/>
    <cellStyle name="Comma 40 2 3 3" xfId="5542" xr:uid="{66FFF720-C83A-4E45-8C73-59DF2AD65DB9}"/>
    <cellStyle name="Comma 40 2 3 3 2" xfId="13652" xr:uid="{488B1BCB-B178-4CDA-87EE-DD454B1B6B38}"/>
    <cellStyle name="Comma 40 2 3 3 3" xfId="22674" xr:uid="{FF2C879F-CD53-4DD6-AB3D-FA4B0F386094}"/>
    <cellStyle name="Comma 40 2 3 4" xfId="9865" xr:uid="{D0C04496-04FB-44A6-8DCE-178011C56FB3}"/>
    <cellStyle name="Comma 40 2 3 5" xfId="18931" xr:uid="{E7A2CC8A-5A8C-429D-9FB5-C7032AA12DEE}"/>
    <cellStyle name="Comma 40 2 4" xfId="2753" xr:uid="{CD373E3B-207C-4BD1-AE0E-80D05973ACF3}"/>
    <cellStyle name="Comma 40 2 4 2" xfId="6955" xr:uid="{411CEC24-EB8B-4AEC-B42E-5E59638D83AF}"/>
    <cellStyle name="Comma 40 2 4 2 2" xfId="15076" xr:uid="{26FE0332-7AB7-4600-939A-CA8CC62191B2}"/>
    <cellStyle name="Comma 40 2 4 2 3" xfId="24095" xr:uid="{578AB6C2-38E8-40AB-A141-399E578B8141}"/>
    <cellStyle name="Comma 40 2 4 3" xfId="10981" xr:uid="{0011E4B8-EE81-4268-AE0C-594921D84258}"/>
    <cellStyle name="Comma 40 2 4 4" xfId="20047" xr:uid="{8DA1AE1D-3DC4-4F38-95EA-283CB7F59647}"/>
    <cellStyle name="Comma 40 2 5" xfId="6079" xr:uid="{B54F4868-25C8-429C-9C01-5D8E263B71A0}"/>
    <cellStyle name="Comma 40 2 5 2" xfId="14361" xr:uid="{D19C9424-1835-4B1E-BDB4-4CA78EA260E8}"/>
    <cellStyle name="Comma 40 2 5 2 2" xfId="23383" xr:uid="{9CF2D707-FEE2-47F5-B932-62993F7C88BA}"/>
    <cellStyle name="Comma 40 2 5 3" xfId="10307" xr:uid="{0FB9E901-5AE9-4936-ACE8-5E2E98D38450}"/>
    <cellStyle name="Comma 40 2 5 4" xfId="19373" xr:uid="{2F339754-0B04-42F8-BDD5-548913529AD4}"/>
    <cellStyle name="Comma 40 2 6" xfId="4672" xr:uid="{62AE043F-F655-4333-BCF5-49548135166C}"/>
    <cellStyle name="Comma 40 2 6 2" xfId="12657" xr:uid="{635E83D1-0F02-4834-A212-F6308831A411}"/>
    <cellStyle name="Comma 40 2 6 3" xfId="21692" xr:uid="{36310710-EB81-4C1C-83CE-48A301612932}"/>
    <cellStyle name="Comma 40 2 7" xfId="13038" xr:uid="{8E58A3BE-C515-41BB-ADC0-2EA9F4A925F6}"/>
    <cellStyle name="Comma 40 2 7 2" xfId="22064" xr:uid="{28A51E5E-7FF9-4694-83B6-C092F70B0D35}"/>
    <cellStyle name="Comma 40 2 8" xfId="12982" xr:uid="{A091F76F-BEDA-4D83-B024-10C7BEB234E4}"/>
    <cellStyle name="Comma 40 2 8 2" xfId="26259" xr:uid="{9DA0CE5A-EF50-42C1-BEEB-252C7F983592}"/>
    <cellStyle name="Comma 40 2 8 3" xfId="22008" xr:uid="{ABDEB1D0-E989-4F87-B40A-6C2CE6236078}"/>
    <cellStyle name="Comma 40 2 9" xfId="8996" xr:uid="{33798A7A-4BD0-45CC-95E8-7D47A8FE83E2}"/>
    <cellStyle name="Comma 40 3" xfId="1552" xr:uid="{458FDD13-DB0C-42D1-AAC1-4657C8F8AFE5}"/>
    <cellStyle name="Comma 40 3 2" xfId="1965" xr:uid="{D6783E5B-F34A-41C2-8795-1E44A2D9C346}"/>
    <cellStyle name="Comma 40 3 2 2" xfId="4056" xr:uid="{83DA89D3-0693-41E2-AE0C-A6CAA7156371}"/>
    <cellStyle name="Comma 40 3 2 2 2" xfId="8193" xr:uid="{DE28EEB6-555F-4E2B-A06D-4BF1DA4DC914}"/>
    <cellStyle name="Comma 40 3 2 2 2 2" xfId="16134" xr:uid="{8C1BCD97-EA0A-4DFD-90A0-5BED35745E75}"/>
    <cellStyle name="Comma 40 3 2 2 2 2 2" xfId="25150" xr:uid="{565F5145-C953-4D28-A2F5-333ACE719899}"/>
    <cellStyle name="Comma 40 3 2 2 2 3" xfId="12038" xr:uid="{5A4C74F6-19DC-491D-B286-4590F8FF5FD9}"/>
    <cellStyle name="Comma 40 3 2 2 2 4" xfId="21104" xr:uid="{31B7524B-145E-474A-97DC-6CA629508722}"/>
    <cellStyle name="Comma 40 3 2 2 3" xfId="5730" xr:uid="{2ADA8CFA-FE0F-4F35-BA49-994D8CCCAC0A}"/>
    <cellStyle name="Comma 40 3 2 2 3 2" xfId="13946" xr:uid="{FC9AB167-CB88-46EA-8D88-0EDE05C8B8A6}"/>
    <cellStyle name="Comma 40 3 2 2 3 3" xfId="22968" xr:uid="{EA4789AE-8B07-4B31-8A98-09CEE32AF24C}"/>
    <cellStyle name="Comma 40 3 2 2 4" xfId="10053" xr:uid="{C76B057C-6BC1-4787-AA3D-241A73087A16}"/>
    <cellStyle name="Comma 40 3 2 2 5" xfId="19119" xr:uid="{663AF7BB-454B-4B7C-9EBC-A0DA75AB0355}"/>
    <cellStyle name="Comma 40 3 2 3" xfId="3349" xr:uid="{BBE110F3-680B-47C1-8B73-6AC8044D1E97}"/>
    <cellStyle name="Comma 40 3 2 3 2" xfId="7551" xr:uid="{DAF68DF6-B4A3-49FB-B3C1-C9537AC16767}"/>
    <cellStyle name="Comma 40 3 2 3 2 2" xfId="15463" xr:uid="{725A66A2-4D43-4090-93BE-7F3453727AE7}"/>
    <cellStyle name="Comma 40 3 2 3 2 3" xfId="24479" xr:uid="{43312398-E5BC-43DD-819C-0DA93C973FD2}"/>
    <cellStyle name="Comma 40 3 2 3 3" xfId="11577" xr:uid="{00B95CF9-805C-4AC4-8953-399EA4B194B7}"/>
    <cellStyle name="Comma 40 3 2 3 4" xfId="20643" xr:uid="{C635B224-5B7B-4113-A10C-ED7A1E688033}"/>
    <cellStyle name="Comma 40 3 2 4" xfId="6377" xr:uid="{B6DFA84B-2AFF-456B-B04D-3CC6217E6A46}"/>
    <cellStyle name="Comma 40 3 2 4 2" xfId="14655" xr:uid="{E700BBFD-7908-408C-92FF-98198E31E5B3}"/>
    <cellStyle name="Comma 40 3 2 4 2 2" xfId="23677" xr:uid="{4AAA63CE-84BB-4E19-ACC1-7E08BF0CD04B}"/>
    <cellStyle name="Comma 40 3 2 4 3" xfId="10495" xr:uid="{1D58508F-B9A0-4413-8873-6664D2CC4D0C}"/>
    <cellStyle name="Comma 40 3 2 4 4" xfId="19561" xr:uid="{62B784FE-1287-4FA1-8A51-4F60B1654912}"/>
    <cellStyle name="Comma 40 3 2 5" xfId="5268" xr:uid="{F9FE8C4D-A453-4D1D-9CDA-B5B4AF04ED79}"/>
    <cellStyle name="Comma 40 3 2 5 2" xfId="13184" xr:uid="{647FC1FE-FD51-48DD-A12D-3506C02E68C2}"/>
    <cellStyle name="Comma 40 3 2 5 3" xfId="22207" xr:uid="{1C1F379A-AA32-48C1-B269-EA41FDFED2EF}"/>
    <cellStyle name="Comma 40 3 2 6" xfId="16857" xr:uid="{4CB89751-E65E-4952-A720-574B51A6599C}"/>
    <cellStyle name="Comma 40 3 2 6 2" xfId="25876" xr:uid="{41BF2F97-8F7B-4C60-B753-958151AE6E30}"/>
    <cellStyle name="Comma 40 3 2 7" xfId="9592" xr:uid="{64CF2185-4449-4C94-99CC-4E0A930C9519}"/>
    <cellStyle name="Comma 40 3 2 8" xfId="18658" xr:uid="{3024455E-9B54-4E03-8F78-673E2C72B244}"/>
    <cellStyle name="Comma 40 3 3" xfId="3871" xr:uid="{92EBD2DA-9996-4ABA-A9DF-6E453D82975A}"/>
    <cellStyle name="Comma 40 3 3 2" xfId="8009" xr:uid="{05F7D4CC-7ECA-4950-A12F-E9F0F565805C}"/>
    <cellStyle name="Comma 40 3 3 2 2" xfId="15950" xr:uid="{68D81D4B-3C6A-43A9-8E34-3A1F31A6CD58}"/>
    <cellStyle name="Comma 40 3 3 2 2 2" xfId="24966" xr:uid="{59958AF5-4D0D-4853-B7AE-EEEBF08D3C50}"/>
    <cellStyle name="Comma 40 3 3 2 3" xfId="11917" xr:uid="{54C7215E-0F1F-4EA0-89DA-EC5CEF45E0A5}"/>
    <cellStyle name="Comma 40 3 3 2 4" xfId="20983" xr:uid="{B448E785-736C-4566-870F-8DD841A9569A}"/>
    <cellStyle name="Comma 40 3 3 3" xfId="5609" xr:uid="{AEC2B599-81EF-44F8-A7EF-A1DBBE1F05C9}"/>
    <cellStyle name="Comma 40 3 3 3 2" xfId="13762" xr:uid="{D53419B0-176B-4348-8729-999D7E4286AA}"/>
    <cellStyle name="Comma 40 3 3 3 3" xfId="22784" xr:uid="{A24F053E-6695-42A0-9833-7D5D1669782B}"/>
    <cellStyle name="Comma 40 3 3 4" xfId="9932" xr:uid="{4B254831-7287-407F-9F68-E5CF4E3574FA}"/>
    <cellStyle name="Comma 40 3 3 5" xfId="18998" xr:uid="{794AFD2C-199F-4640-8ECB-E085413BCD99}"/>
    <cellStyle name="Comma 40 3 4" xfId="3023" xr:uid="{E593C599-C7A7-46F4-AC08-850E69FBD03F}"/>
    <cellStyle name="Comma 40 3 4 2" xfId="7225" xr:uid="{B976B806-D783-4DE4-A1AE-9EE11D63B1BA}"/>
    <cellStyle name="Comma 40 3 4 2 2" xfId="15242" xr:uid="{20BC45FC-7243-41F1-B44C-672EA4F6CD35}"/>
    <cellStyle name="Comma 40 3 4 2 3" xfId="24260" xr:uid="{EB6FD490-236A-4604-B1F7-138E93FFD2D2}"/>
    <cellStyle name="Comma 40 3 4 3" xfId="11251" xr:uid="{155F9E91-AD0E-4D58-97C1-F7121A4AFA56}"/>
    <cellStyle name="Comma 40 3 4 4" xfId="20317" xr:uid="{51311198-812B-449D-A365-DB1F3A116BF7}"/>
    <cellStyle name="Comma 40 3 5" xfId="6190" xr:uid="{ABE4EBFA-6ECC-4FEC-A9B8-FAFFD1407CD2}"/>
    <cellStyle name="Comma 40 3 5 2" xfId="14471" xr:uid="{52E42C3B-85A1-430B-A2D5-FD0187B24386}"/>
    <cellStyle name="Comma 40 3 5 2 2" xfId="23493" xr:uid="{7B2B4FD2-785A-4E4B-8384-5D64C314611F}"/>
    <cellStyle name="Comma 40 3 5 3" xfId="10374" xr:uid="{8B36FFE0-B08A-4DEB-B2DB-0C840967F68B}"/>
    <cellStyle name="Comma 40 3 5 4" xfId="19440" xr:uid="{D880A480-B80F-4507-A4D3-2751CD1331DC}"/>
    <cellStyle name="Comma 40 3 6" xfId="4942" xr:uid="{3684BAB1-010D-47B0-A61E-FD05A6C0C8BC}"/>
    <cellStyle name="Comma 40 3 6 2" xfId="12890" xr:uid="{F373E72B-EBBB-4A41-8729-84AEB138B026}"/>
    <cellStyle name="Comma 40 3 6 3" xfId="21919" xr:uid="{B18B525D-1EB6-4424-8A9B-324B682FA84A}"/>
    <cellStyle name="Comma 40 3 7" xfId="16529" xr:uid="{2832A5D4-5560-46F5-A62E-5DC1E3627132}"/>
    <cellStyle name="Comma 40 3 7 2" xfId="25550" xr:uid="{05A402D4-E975-4167-9331-8C1B26D3519B}"/>
    <cellStyle name="Comma 40 3 8" xfId="9266" xr:uid="{860545B2-6B98-4B16-A9B5-847499ABB164}"/>
    <cellStyle name="Comma 40 3 9" xfId="18332" xr:uid="{D6293B32-76A0-4824-AC75-AAB6CCC1361B}"/>
    <cellStyle name="Comma 40 4" xfId="3714" xr:uid="{E23634B0-B1E2-48FB-9907-363E880F574C}"/>
    <cellStyle name="Comma 40 4 2" xfId="7854" xr:uid="{DCD0CEA7-E53C-40A8-8D85-80A5679B160D}"/>
    <cellStyle name="Comma 40 4 2 2" xfId="15794" xr:uid="{BD3E6AC8-D7E2-4F0A-A578-513AB14BEE61}"/>
    <cellStyle name="Comma 40 4 2 2 2" xfId="24810" xr:uid="{FE09DCF7-B8D2-44B9-841B-F60987EAB27B}"/>
    <cellStyle name="Comma 40 4 2 3" xfId="11805" xr:uid="{2F83D99F-B34B-4037-B5EE-317DD58A122F}"/>
    <cellStyle name="Comma 40 4 2 4" xfId="20871" xr:uid="{0C5252AA-FC42-4417-8DDE-FE511F2496CA}"/>
    <cellStyle name="Comma 40 4 3" xfId="5497" xr:uid="{F5A054E3-D49D-4CC6-BB58-FAA506EA38CC}"/>
    <cellStyle name="Comma 40 4 3 2" xfId="13606" xr:uid="{F7E5926F-FFE8-475D-8603-9E8C71675006}"/>
    <cellStyle name="Comma 40 4 3 3" xfId="22628" xr:uid="{68612B4A-7F20-4FDD-BBC7-976F3A605890}"/>
    <cellStyle name="Comma 40 4 4" xfId="9820" xr:uid="{E5311B19-B52B-4F39-920D-84EBB47CFD77}"/>
    <cellStyle name="Comma 40 4 5" xfId="18886" xr:uid="{1D399E15-5D05-41E1-96AA-E3EE541E1A93}"/>
    <cellStyle name="Comma 40 5" xfId="2593" xr:uid="{3DA6C220-23B0-4CF5-A242-96780E0FEEB2}"/>
    <cellStyle name="Comma 40 5 2" xfId="6795" xr:uid="{0C232233-78A6-491B-B6B5-759C229C927F}"/>
    <cellStyle name="Comma 40 5 2 2" xfId="14980" xr:uid="{7FDFDC3A-56C8-4FC9-984A-B0B890324357}"/>
    <cellStyle name="Comma 40 5 2 3" xfId="24000" xr:uid="{62E7A1CF-D063-4C8F-BCEE-C98F937659A3}"/>
    <cellStyle name="Comma 40 5 3" xfId="10821" xr:uid="{89D17A15-3CF5-4892-99AE-102DC84C402A}"/>
    <cellStyle name="Comma 40 5 4" xfId="19887" xr:uid="{FC4E21E9-E50F-4D4F-B8CF-4B4A9B338653}"/>
    <cellStyle name="Comma 40 6" xfId="6033" xr:uid="{A28C0236-E0D9-43BC-A4AA-54C3E7B8BD8E}"/>
    <cellStyle name="Comma 40 6 2" xfId="14315" xr:uid="{228DB47C-24E9-43C6-8120-FE1BDAD05E29}"/>
    <cellStyle name="Comma 40 6 2 2" xfId="23337" xr:uid="{1F8434D5-08EE-4883-98F7-B5F1BE21C351}"/>
    <cellStyle name="Comma 40 6 3" xfId="10262" xr:uid="{869C1A1D-84AC-441A-AE98-1CDCB5282207}"/>
    <cellStyle name="Comma 40 6 4" xfId="19328" xr:uid="{9C6DF032-FDBD-4332-B759-C8B0726E4CB0}"/>
    <cellStyle name="Comma 40 7" xfId="4512" xr:uid="{AE5D255E-9B7F-4E9B-9EE7-C1818F139E7F}"/>
    <cellStyle name="Comma 40 7 2" xfId="12558" xr:uid="{3AB3944A-EC35-4EE9-A00E-34CF8CE5CDAC}"/>
    <cellStyle name="Comma 40 7 3" xfId="21595" xr:uid="{2CF7F66D-C141-4EE1-9BA6-42731D4BEBDD}"/>
    <cellStyle name="Comma 40 8" xfId="15120" xr:uid="{B61328C3-242B-42DE-949F-ECE161E1BE52}"/>
    <cellStyle name="Comma 40 8 2" xfId="24137" xr:uid="{538C081C-CD62-4797-A73E-15911572BF9E}"/>
    <cellStyle name="Comma 40 9" xfId="12732" xr:uid="{2B20A754-6B24-419F-9E7C-D741815962B1}"/>
    <cellStyle name="Comma 40 9 2" xfId="26470" xr:uid="{EB43D5BA-14C2-45CD-B9E5-E2621E3576FE}"/>
    <cellStyle name="Comma 40 9 3" xfId="21766" xr:uid="{FCB1BC2E-FF50-4C66-BB11-38EB0DEFD81D}"/>
    <cellStyle name="Comma 41" xfId="1016" xr:uid="{04E6CEE8-E606-454C-8216-0B43E1FAD96E}"/>
    <cellStyle name="Comma 41 10" xfId="8837" xr:uid="{1CE7F761-A5B0-40C5-95F7-59C490ECE2D6}"/>
    <cellStyle name="Comma 41 11" xfId="17903" xr:uid="{D2722EA1-1B6C-4FCC-B81C-2D77A0AC0025}"/>
    <cellStyle name="Comma 41 2" xfId="1181" xr:uid="{43B341EC-36A5-4BFA-9726-3CEC85B8703D}"/>
    <cellStyle name="Comma 41 2 10" xfId="18063" xr:uid="{28E1896D-3833-464A-8EA0-86EE78279B19}"/>
    <cellStyle name="Comma 41 2 2" xfId="1716" xr:uid="{E635120D-3DFC-4E76-A30D-4667A2CAFA4B}"/>
    <cellStyle name="Comma 41 2 2 2" xfId="2013" xr:uid="{667F3FB9-8860-40A4-94B4-9C06826E9DFA}"/>
    <cellStyle name="Comma 41 2 2 2 2" xfId="4104" xr:uid="{59DF6DB1-92D2-4AC4-B3E9-DD771AFAE179}"/>
    <cellStyle name="Comma 41 2 2 2 2 2" xfId="8241" xr:uid="{E9D4F5B2-9755-4382-B0A8-95315F8BDB73}"/>
    <cellStyle name="Comma 41 2 2 2 2 2 2" xfId="16182" xr:uid="{A179D3CE-B96F-4C60-A22A-7B6B0D2661BC}"/>
    <cellStyle name="Comma 41 2 2 2 2 2 2 2" xfId="25198" xr:uid="{0FE0356B-263E-4D8B-8478-A9332F70175E}"/>
    <cellStyle name="Comma 41 2 2 2 2 2 3" xfId="12084" xr:uid="{AF182055-7062-4BB0-A9A2-361F408C09F7}"/>
    <cellStyle name="Comma 41 2 2 2 2 2 4" xfId="21150" xr:uid="{11772E6B-74AC-4719-B075-1E675D0C0086}"/>
    <cellStyle name="Comma 41 2 2 2 2 3" xfId="5776" xr:uid="{EBAE57B6-82EC-44EC-84E6-7D7572626044}"/>
    <cellStyle name="Comma 41 2 2 2 2 3 2" xfId="13994" xr:uid="{31ED784F-7334-4956-812C-29BFDB5C8601}"/>
    <cellStyle name="Comma 41 2 2 2 2 3 3" xfId="23016" xr:uid="{FC2A5439-12B7-4558-A855-E828E65FB460}"/>
    <cellStyle name="Comma 41 2 2 2 2 4" xfId="10099" xr:uid="{3C0092B2-3BFC-45DE-89AF-0626A8EA0BF4}"/>
    <cellStyle name="Comma 41 2 2 2 2 5" xfId="19165" xr:uid="{993BC9C9-BC5B-40FF-B5D3-D7D1151B437F}"/>
    <cellStyle name="Comma 41 2 2 2 3" xfId="3395" xr:uid="{6C711E6A-2185-4B5C-A3E6-52AA7263637A}"/>
    <cellStyle name="Comma 41 2 2 2 3 2" xfId="7597" xr:uid="{85EEC8E5-19B8-4F10-815D-25FE346C5F20}"/>
    <cellStyle name="Comma 41 2 2 2 3 2 2" xfId="15509" xr:uid="{4DA6AB5E-19C7-4337-8D9F-7ABB6CE303A4}"/>
    <cellStyle name="Comma 41 2 2 2 3 2 3" xfId="24525" xr:uid="{EEFF30B4-5234-45FC-B0C9-BCFCE09AA0BA}"/>
    <cellStyle name="Comma 41 2 2 2 3 3" xfId="11623" xr:uid="{EC5C355D-85AA-4458-A371-B8BA0CA64765}"/>
    <cellStyle name="Comma 41 2 2 2 3 4" xfId="20689" xr:uid="{B70B67CF-943E-4DC6-AFD7-AEE73F807438}"/>
    <cellStyle name="Comma 41 2 2 2 4" xfId="6425" xr:uid="{AFBF76F7-B2F3-48B9-A252-63E0F491BC02}"/>
    <cellStyle name="Comma 41 2 2 2 4 2" xfId="14703" xr:uid="{BD7DB77E-0A78-48B0-87C2-BDAEBCEFF3F9}"/>
    <cellStyle name="Comma 41 2 2 2 4 2 2" xfId="23725" xr:uid="{21791F48-2EDC-400F-A5ED-7BC518E2C89B}"/>
    <cellStyle name="Comma 41 2 2 2 4 3" xfId="10541" xr:uid="{49730300-6897-4173-9574-0D2CA250D47B}"/>
    <cellStyle name="Comma 41 2 2 2 4 4" xfId="19607" xr:uid="{776549D7-22D2-4515-AAD5-1D5F1E06B0CF}"/>
    <cellStyle name="Comma 41 2 2 2 5" xfId="5314" xr:uid="{375E62C9-B894-4FBE-91EF-34B4EDBBA03C}"/>
    <cellStyle name="Comma 41 2 2 2 5 2" xfId="13232" xr:uid="{3ECBC3CC-9EE2-4FBD-B639-50AD1D4D6C8E}"/>
    <cellStyle name="Comma 41 2 2 2 5 3" xfId="22255" xr:uid="{F5183A66-C784-41D3-9FFF-2E378B5B6B95}"/>
    <cellStyle name="Comma 41 2 2 2 6" xfId="16903" xr:uid="{C37CB039-DF75-4685-A815-11B32DBCADBA}"/>
    <cellStyle name="Comma 41 2 2 2 6 2" xfId="25922" xr:uid="{6F101E67-74C5-4856-8DF1-AE6802F5D0A6}"/>
    <cellStyle name="Comma 41 2 2 2 7" xfId="9638" xr:uid="{ABEEB50F-F95D-492E-89C6-D8E35825F62C}"/>
    <cellStyle name="Comma 41 2 2 2 8" xfId="18704" xr:uid="{1C2E9350-3192-41C4-8001-D9E4B0D7ACC5}"/>
    <cellStyle name="Comma 41 2 2 3" xfId="3918" xr:uid="{723A68BD-B600-431C-8219-9A40495A5569}"/>
    <cellStyle name="Comma 41 2 2 3 2" xfId="8056" xr:uid="{CB5C2164-C5D3-4370-AAA9-57B044D6E133}"/>
    <cellStyle name="Comma 41 2 2 3 2 2" xfId="15997" xr:uid="{5BF74962-7E4B-4EAA-B267-DA3D908E24B6}"/>
    <cellStyle name="Comma 41 2 2 3 2 2 2" xfId="25013" xr:uid="{9F9C373B-FED5-4AC1-9356-9B93DECA0D41}"/>
    <cellStyle name="Comma 41 2 2 3 2 3" xfId="11963" xr:uid="{EBF95333-692C-4208-9F5D-4E2C04A8C69C}"/>
    <cellStyle name="Comma 41 2 2 3 2 4" xfId="21029" xr:uid="{D7D0B53D-CA37-440A-9A7F-B4E5F13F72E2}"/>
    <cellStyle name="Comma 41 2 2 3 3" xfId="5655" xr:uid="{6D11411E-2200-4618-946D-86D488E6BCFF}"/>
    <cellStyle name="Comma 41 2 2 3 3 2" xfId="13809" xr:uid="{71F8774A-80D8-4B25-8628-87AEC72836CD}"/>
    <cellStyle name="Comma 41 2 2 3 3 3" xfId="22831" xr:uid="{C0450E3F-BF6F-40A6-8536-2D8BD0491C88}"/>
    <cellStyle name="Comma 41 2 2 3 4" xfId="9978" xr:uid="{597BE68C-FB7D-47B8-927A-45250E137243}"/>
    <cellStyle name="Comma 41 2 2 3 5" xfId="19044" xr:uid="{3EEE5D8D-13D9-4499-ABE1-4DFB6048BEC0}"/>
    <cellStyle name="Comma 41 2 2 4" xfId="3186" xr:uid="{31E7602E-FA11-4B60-B497-94E3C7637E23}"/>
    <cellStyle name="Comma 41 2 2 4 2" xfId="7388" xr:uid="{E3BC48C5-4B18-45BC-8AC4-D26AD13E21CB}"/>
    <cellStyle name="Comma 41 2 2 4 2 2" xfId="15342" xr:uid="{1F0B6077-9DAD-4585-9914-9E00DF1D8957}"/>
    <cellStyle name="Comma 41 2 2 4 2 3" xfId="24359" xr:uid="{74B73816-3AF7-4CE2-A196-9925F846B8D6}"/>
    <cellStyle name="Comma 41 2 2 4 3" xfId="11414" xr:uid="{D4547F2E-B623-488F-BB91-A3A038A24B4C}"/>
    <cellStyle name="Comma 41 2 2 4 4" xfId="20480" xr:uid="{B245FFF5-2B73-4F50-BAA6-1F8A99F0E5C5}"/>
    <cellStyle name="Comma 41 2 2 5" xfId="6239" xr:uid="{7E9DB0EB-0F54-4A24-9117-CF0E82BE0079}"/>
    <cellStyle name="Comma 41 2 2 5 2" xfId="14518" xr:uid="{A1A9DE97-3A66-4F36-93C5-197CF45DA746}"/>
    <cellStyle name="Comma 41 2 2 5 2 2" xfId="23540" xr:uid="{9A2B7DCD-3C4A-480D-A00D-7C190AB104C8}"/>
    <cellStyle name="Comma 41 2 2 5 3" xfId="10420" xr:uid="{DA98AE5E-C2FD-43E9-A516-37E8BFF2F41E}"/>
    <cellStyle name="Comma 41 2 2 5 4" xfId="19486" xr:uid="{90BA1556-1597-4B4D-837F-E6FF85A7F806}"/>
    <cellStyle name="Comma 41 2 2 6" xfId="5105" xr:uid="{E13D4909-58DF-481B-AA47-461FB058E3F4}"/>
    <cellStyle name="Comma 41 2 2 6 2" xfId="12990" xr:uid="{0905018A-CA80-47C9-9A24-2F980F303EEE}"/>
    <cellStyle name="Comma 41 2 2 6 3" xfId="22017" xr:uid="{4CFC3075-8952-4D6A-A427-0FB434311672}"/>
    <cellStyle name="Comma 41 2 2 7" xfId="16692" xr:uid="{CCCABE86-3CAC-4A93-858D-48F07D59E926}"/>
    <cellStyle name="Comma 41 2 2 7 2" xfId="25713" xr:uid="{31A2A1DA-18ED-4765-BFE5-A0B81DD986E0}"/>
    <cellStyle name="Comma 41 2 2 8" xfId="9429" xr:uid="{81F445CB-DDDE-414D-A7D4-F1A33A7E3593}"/>
    <cellStyle name="Comma 41 2 2 9" xfId="18495" xr:uid="{52E1E6DF-17E9-4986-916F-CCF07405E26B}"/>
    <cellStyle name="Comma 41 2 3" xfId="3761" xr:uid="{D6E0DCF5-B9C8-41E9-B1EB-C32109ECC5C0}"/>
    <cellStyle name="Comma 41 2 3 2" xfId="7901" xr:uid="{D95C2052-0626-4071-9051-E88BBD68D662}"/>
    <cellStyle name="Comma 41 2 3 2 2" xfId="15841" xr:uid="{6D4A85BE-6824-4E5E-BD53-6BDC80453EBE}"/>
    <cellStyle name="Comma 41 2 3 2 2 2" xfId="24857" xr:uid="{4F1EAB21-0B49-47B0-93C0-7B073AD29321}"/>
    <cellStyle name="Comma 41 2 3 2 3" xfId="11851" xr:uid="{1726DFBC-1A14-4DF8-8B05-8E53BC389301}"/>
    <cellStyle name="Comma 41 2 3 2 4" xfId="20917" xr:uid="{AF9E3B20-39C4-45A6-A638-1CBDF3EF3A6A}"/>
    <cellStyle name="Comma 41 2 3 3" xfId="5543" xr:uid="{2A19B8D5-4D93-4AB1-AF51-C0D4C62A70E7}"/>
    <cellStyle name="Comma 41 2 3 3 2" xfId="13653" xr:uid="{A38352E3-DCE8-416A-B14F-B5FE9CF06D80}"/>
    <cellStyle name="Comma 41 2 3 3 3" xfId="22675" xr:uid="{6B8B5E11-EB52-43E6-BE84-9854B3CA9C21}"/>
    <cellStyle name="Comma 41 2 3 4" xfId="9866" xr:uid="{EA9FF901-8245-40EB-BF2E-07DAFE62A1BC}"/>
    <cellStyle name="Comma 41 2 3 5" xfId="18932" xr:uid="{71D9047A-D0B2-4002-9CA3-41D043A35D6D}"/>
    <cellStyle name="Comma 41 2 4" xfId="2754" xr:uid="{07EC64E8-23CA-4C1F-B3AD-05854B4ADB4D}"/>
    <cellStyle name="Comma 41 2 4 2" xfId="6956" xr:uid="{A33D129B-8725-4B22-BA0A-43C58FD7A495}"/>
    <cellStyle name="Comma 41 2 4 2 2" xfId="15077" xr:uid="{15C31612-9E63-4A34-96EE-3E9DF5B2FD13}"/>
    <cellStyle name="Comma 41 2 4 2 3" xfId="24096" xr:uid="{241FFC5D-EB11-4A25-B095-55BCDF43E6B7}"/>
    <cellStyle name="Comma 41 2 4 3" xfId="10982" xr:uid="{9E148376-7809-4692-A3DE-FE44B570ABA6}"/>
    <cellStyle name="Comma 41 2 4 4" xfId="20048" xr:uid="{9A133444-0531-4188-8652-CCC6C01321D1}"/>
    <cellStyle name="Comma 41 2 5" xfId="6080" xr:uid="{F289F961-38FC-46E2-9E5B-EAA6338D22E8}"/>
    <cellStyle name="Comma 41 2 5 2" xfId="14362" xr:uid="{1D7E6776-0649-4C75-AA4C-B7BF6038C312}"/>
    <cellStyle name="Comma 41 2 5 2 2" xfId="23384" xr:uid="{77F2FBCA-E283-4490-8279-7D76AA07E9E7}"/>
    <cellStyle name="Comma 41 2 5 3" xfId="10308" xr:uid="{156E5FC5-EE5A-4759-85DA-AD19AF3A441C}"/>
    <cellStyle name="Comma 41 2 5 4" xfId="19374" xr:uid="{B4FC0820-7FAF-4D21-BC39-CAD620CF9B7E}"/>
    <cellStyle name="Comma 41 2 6" xfId="4673" xr:uid="{3684FA6B-1F25-46A5-8514-EBE771560F84}"/>
    <cellStyle name="Comma 41 2 6 2" xfId="12658" xr:uid="{19AFF4CB-3F91-4CB7-8EE6-6CEC02D4D723}"/>
    <cellStyle name="Comma 41 2 6 3" xfId="21693" xr:uid="{EB7ABFAE-05C3-44DE-A47F-9B429B7D3B89}"/>
    <cellStyle name="Comma 41 2 7" xfId="12711" xr:uid="{278CF537-DB6F-4DDA-A095-1226358085EB}"/>
    <cellStyle name="Comma 41 2 7 2" xfId="21744" xr:uid="{4FE442E0-4256-49FA-BEC2-43F53E5AAEC6}"/>
    <cellStyle name="Comma 41 2 8" xfId="12649" xr:uid="{EDC9666F-2A33-4513-B6AF-61DDC42F0D27}"/>
    <cellStyle name="Comma 41 2 8 2" xfId="26534" xr:uid="{01479CDD-B6D6-4F73-869B-A14155325D76}"/>
    <cellStyle name="Comma 41 2 8 3" xfId="21684" xr:uid="{A38C6D9E-6BA5-4C0B-A7E5-F26B0BE4F6A9}"/>
    <cellStyle name="Comma 41 2 9" xfId="8997" xr:uid="{4E1635D9-95E7-419D-ACA4-2A108BBA5748}"/>
    <cellStyle name="Comma 41 3" xfId="1553" xr:uid="{0BF785D9-84E7-4033-9CF4-31C982E235F5}"/>
    <cellStyle name="Comma 41 3 2" xfId="1966" xr:uid="{012063F8-7CEE-4E8E-B863-8CE7611EF7BC}"/>
    <cellStyle name="Comma 41 3 2 2" xfId="4057" xr:uid="{A3F3D85C-ABDE-4730-A6C1-3E157479DB12}"/>
    <cellStyle name="Comma 41 3 2 2 2" xfId="8194" xr:uid="{C0D79E5E-087E-4871-9F8D-2067E223A134}"/>
    <cellStyle name="Comma 41 3 2 2 2 2" xfId="16135" xr:uid="{B0523A2F-C5D7-4BFE-BABE-1CCE48B37D1A}"/>
    <cellStyle name="Comma 41 3 2 2 2 2 2" xfId="25151" xr:uid="{03DA56D0-CBBA-4A41-8D30-A83AE6508A6C}"/>
    <cellStyle name="Comma 41 3 2 2 2 3" xfId="12039" xr:uid="{7D247C1C-16E5-4E8B-97C7-4AB4EB9BB9CC}"/>
    <cellStyle name="Comma 41 3 2 2 2 4" xfId="21105" xr:uid="{85055EBC-24F4-4AE8-A38C-5F2FBA2C81FA}"/>
    <cellStyle name="Comma 41 3 2 2 3" xfId="5731" xr:uid="{4C4F4060-B1C9-497F-8857-5B8A6A5A49BE}"/>
    <cellStyle name="Comma 41 3 2 2 3 2" xfId="13947" xr:uid="{0D252E6A-1E5B-4019-A0C2-74C3EEED35BA}"/>
    <cellStyle name="Comma 41 3 2 2 3 3" xfId="22969" xr:uid="{5FF94ABD-EA2A-4781-B413-817FE95AFB50}"/>
    <cellStyle name="Comma 41 3 2 2 4" xfId="10054" xr:uid="{64F6C0F0-7390-4D01-9CB1-76D06E2D8D55}"/>
    <cellStyle name="Comma 41 3 2 2 5" xfId="19120" xr:uid="{2FD354D9-88EE-4F24-8DD4-1E3C2712BBF2}"/>
    <cellStyle name="Comma 41 3 2 3" xfId="3350" xr:uid="{ED3FFABB-9385-4403-84E1-42FC8211F675}"/>
    <cellStyle name="Comma 41 3 2 3 2" xfId="7552" xr:uid="{CE00F1F5-F53D-40BA-A729-7DC231CBD957}"/>
    <cellStyle name="Comma 41 3 2 3 2 2" xfId="15464" xr:uid="{518D74CE-7702-468C-8D1C-B06B6EFE295B}"/>
    <cellStyle name="Comma 41 3 2 3 2 3" xfId="24480" xr:uid="{70CFC9F8-A8BB-46F9-923F-D8793ED4F0D2}"/>
    <cellStyle name="Comma 41 3 2 3 3" xfId="11578" xr:uid="{B578DC32-D662-4FD5-B891-D481282FA927}"/>
    <cellStyle name="Comma 41 3 2 3 4" xfId="20644" xr:uid="{BA63F997-A96F-45D5-B747-5851CF7C2C1D}"/>
    <cellStyle name="Comma 41 3 2 4" xfId="6378" xr:uid="{DDC9EE2B-BE55-4DC7-8A98-5D85A3269984}"/>
    <cellStyle name="Comma 41 3 2 4 2" xfId="14656" xr:uid="{6BA1B725-1CB0-4305-9A3A-9822985AC7DA}"/>
    <cellStyle name="Comma 41 3 2 4 2 2" xfId="23678" xr:uid="{A6919CE8-511B-42EE-AA17-66C47A93B38C}"/>
    <cellStyle name="Comma 41 3 2 4 3" xfId="10496" xr:uid="{FE4FA8C5-1DC8-4563-9C57-8E434EFE4AE6}"/>
    <cellStyle name="Comma 41 3 2 4 4" xfId="19562" xr:uid="{6C873E84-20EE-44DD-8F7D-3531D77AEE69}"/>
    <cellStyle name="Comma 41 3 2 5" xfId="5269" xr:uid="{93641EE2-F432-4D93-B48B-B352107FACB4}"/>
    <cellStyle name="Comma 41 3 2 5 2" xfId="13185" xr:uid="{BC9865CE-8E53-464C-B180-908D995D3696}"/>
    <cellStyle name="Comma 41 3 2 5 3" xfId="22208" xr:uid="{242A413F-DCFC-45AC-97EE-14B089AC7DF2}"/>
    <cellStyle name="Comma 41 3 2 6" xfId="16858" xr:uid="{3548236D-49AB-4949-B1C9-DA325AB9BCAE}"/>
    <cellStyle name="Comma 41 3 2 6 2" xfId="25877" xr:uid="{249111C8-43F0-4B35-A407-A9F2EBAC538F}"/>
    <cellStyle name="Comma 41 3 2 7" xfId="9593" xr:uid="{64D6EF9C-48CB-43D1-9CC4-E8F7B77EE067}"/>
    <cellStyle name="Comma 41 3 2 8" xfId="18659" xr:uid="{089CC5C7-5695-4C4F-9B8C-256EC55A21F3}"/>
    <cellStyle name="Comma 41 3 3" xfId="3872" xr:uid="{75C863F9-5FD9-4AA3-B8EA-6684A984EE1D}"/>
    <cellStyle name="Comma 41 3 3 2" xfId="8010" xr:uid="{4A8BBAD8-5261-4E84-AB7A-F950FB643C24}"/>
    <cellStyle name="Comma 41 3 3 2 2" xfId="15951" xr:uid="{77349684-6449-4FE9-98E4-8CC84412DFCD}"/>
    <cellStyle name="Comma 41 3 3 2 2 2" xfId="24967" xr:uid="{6704A4B3-12BA-4E11-B0F0-5E63110A67B4}"/>
    <cellStyle name="Comma 41 3 3 2 3" xfId="11918" xr:uid="{70AAF575-25A3-4F02-A868-FC2B3017D885}"/>
    <cellStyle name="Comma 41 3 3 2 4" xfId="20984" xr:uid="{91BB47F5-EF62-49EB-BBC6-FA5F672E7FB5}"/>
    <cellStyle name="Comma 41 3 3 3" xfId="5610" xr:uid="{396A3A2A-196E-4236-AD50-6BD424DD593E}"/>
    <cellStyle name="Comma 41 3 3 3 2" xfId="13763" xr:uid="{C15C9AF0-CDF6-42CE-B9A2-8D4C0A8D411F}"/>
    <cellStyle name="Comma 41 3 3 3 3" xfId="22785" xr:uid="{FCBB8954-5C06-438A-B16D-240ECE11BEFC}"/>
    <cellStyle name="Comma 41 3 3 4" xfId="9933" xr:uid="{CC79F02F-D0BD-4A5E-A60F-2FEE3FD79D62}"/>
    <cellStyle name="Comma 41 3 3 5" xfId="18999" xr:uid="{28AC33A7-611B-4F58-9EA1-C70F6AD292E3}"/>
    <cellStyle name="Comma 41 3 4" xfId="3024" xr:uid="{6BC09F39-EA14-4E9E-B461-C89DEF014264}"/>
    <cellStyle name="Comma 41 3 4 2" xfId="7226" xr:uid="{96F017C1-6E6E-4FE9-BD63-EADE48FB6628}"/>
    <cellStyle name="Comma 41 3 4 2 2" xfId="15243" xr:uid="{D0D88813-522E-496A-9C23-7AC58E9AB4DA}"/>
    <cellStyle name="Comma 41 3 4 2 3" xfId="24261" xr:uid="{60CF42E6-CA21-4402-9FF1-E19F38CF45B1}"/>
    <cellStyle name="Comma 41 3 4 3" xfId="11252" xr:uid="{47924D1A-68A9-4B36-ACD4-8F79682048E8}"/>
    <cellStyle name="Comma 41 3 4 4" xfId="20318" xr:uid="{2E69AC45-AD19-4466-8318-A22D6B2C2D2F}"/>
    <cellStyle name="Comma 41 3 5" xfId="6191" xr:uid="{668D0104-D635-4454-8EC3-C44577B16BD1}"/>
    <cellStyle name="Comma 41 3 5 2" xfId="14472" xr:uid="{A057FA24-EF99-4D86-B271-9B2071EE1A95}"/>
    <cellStyle name="Comma 41 3 5 2 2" xfId="23494" xr:uid="{82E49937-D737-4F4D-BDE8-075887CC3AEA}"/>
    <cellStyle name="Comma 41 3 5 3" xfId="10375" xr:uid="{1F286BC3-8EA6-4161-AF08-77185AEBA99F}"/>
    <cellStyle name="Comma 41 3 5 4" xfId="19441" xr:uid="{CB7D7B7D-B60F-40A0-8581-5662ECDC5D38}"/>
    <cellStyle name="Comma 41 3 6" xfId="4943" xr:uid="{D062D5A7-1714-480D-9723-AC13DEB03BF2}"/>
    <cellStyle name="Comma 41 3 6 2" xfId="12891" xr:uid="{FE3E0EE2-AC75-45C6-91A4-E8F3313B4397}"/>
    <cellStyle name="Comma 41 3 6 3" xfId="21920" xr:uid="{1503020E-06DF-4594-9072-B2D2795B4B42}"/>
    <cellStyle name="Comma 41 3 7" xfId="16530" xr:uid="{30FD3033-F4CD-4E8E-A877-900430C33214}"/>
    <cellStyle name="Comma 41 3 7 2" xfId="25551" xr:uid="{BE15D019-8F01-4EC2-A7D6-E1EB06389B97}"/>
    <cellStyle name="Comma 41 3 8" xfId="9267" xr:uid="{1B448880-AAFA-424E-9B0D-A61DA552AE26}"/>
    <cellStyle name="Comma 41 3 9" xfId="18333" xr:uid="{FB8348EE-CAE1-47F2-9C04-5F2E22518A31}"/>
    <cellStyle name="Comma 41 4" xfId="3715" xr:uid="{9AE2A627-C077-4280-B339-770995A34C32}"/>
    <cellStyle name="Comma 41 4 2" xfId="7855" xr:uid="{176AA72C-3D28-4DA8-B9AA-5CE78999BD5C}"/>
    <cellStyle name="Comma 41 4 2 2" xfId="15795" xr:uid="{D31F3A82-9574-417D-8A34-2FB6C8B006DD}"/>
    <cellStyle name="Comma 41 4 2 2 2" xfId="24811" xr:uid="{8CE1BF0E-9EEB-4EBE-9FB0-A47F095BA6C7}"/>
    <cellStyle name="Comma 41 4 2 3" xfId="11806" xr:uid="{8B653973-1657-4B66-A240-EFA54D94D41B}"/>
    <cellStyle name="Comma 41 4 2 4" xfId="20872" xr:uid="{BB39798D-8A16-492F-990E-64027FF00674}"/>
    <cellStyle name="Comma 41 4 3" xfId="5498" xr:uid="{CCE3FD9D-CC5E-48E6-B302-D2551741B821}"/>
    <cellStyle name="Comma 41 4 3 2" xfId="13607" xr:uid="{52934033-4C62-43EE-BEEC-85823E034A37}"/>
    <cellStyle name="Comma 41 4 3 3" xfId="22629" xr:uid="{D937BE82-6979-491B-8CE8-5BB721AA70FC}"/>
    <cellStyle name="Comma 41 4 4" xfId="9821" xr:uid="{108FAE8F-05F6-44F9-BD89-083118E75476}"/>
    <cellStyle name="Comma 41 4 5" xfId="18887" xr:uid="{FF91D868-2182-46BA-8605-FAA34EDCF93E}"/>
    <cellStyle name="Comma 41 5" xfId="2594" xr:uid="{DBE312B5-8FAC-4698-810C-FF5DA1BBBE5F}"/>
    <cellStyle name="Comma 41 5 2" xfId="6796" xr:uid="{1A8FD4CE-3CDD-4091-AE09-A54BE71F3453}"/>
    <cellStyle name="Comma 41 5 2 2" xfId="14981" xr:uid="{DBC1E6B2-BBBF-4863-A716-4C3F6F780D94}"/>
    <cellStyle name="Comma 41 5 2 3" xfId="24001" xr:uid="{345B083E-2507-406B-AC69-EEB17ED41492}"/>
    <cellStyle name="Comma 41 5 3" xfId="10822" xr:uid="{041FFCDF-B947-4B62-B7D5-AFAE83F1294E}"/>
    <cellStyle name="Comma 41 5 4" xfId="19888" xr:uid="{C0016770-FEF4-46E3-A765-5ECC1813DF54}"/>
    <cellStyle name="Comma 41 6" xfId="6034" xr:uid="{0409665C-1B0C-4A77-9496-DDD2FCBB5C05}"/>
    <cellStyle name="Comma 41 6 2" xfId="14316" xr:uid="{E6E2012A-0A10-4892-8343-8735E0430D26}"/>
    <cellStyle name="Comma 41 6 2 2" xfId="23338" xr:uid="{12C6865D-B927-4B7F-99C2-28F761F4E757}"/>
    <cellStyle name="Comma 41 6 3" xfId="10263" xr:uid="{16C60861-74DD-42A9-B7EE-D374B3DA8C9A}"/>
    <cellStyle name="Comma 41 6 4" xfId="19329" xr:uid="{23E21C31-8C68-4DE4-A91E-C9CF241DF82B}"/>
    <cellStyle name="Comma 41 7" xfId="4513" xr:uid="{8AC37124-5BA9-47D0-AB39-66A6BB139571}"/>
    <cellStyle name="Comma 41 7 2" xfId="12559" xr:uid="{9A039BD6-D47C-4225-B3D3-BFF18EB59495}"/>
    <cellStyle name="Comma 41 7 3" xfId="21596" xr:uid="{7637C3E4-EF7A-4717-B2ED-D3C9D59E5A54}"/>
    <cellStyle name="Comma 41 8" xfId="15387" xr:uid="{A76E150E-0308-4841-9D44-8572A1312325}"/>
    <cellStyle name="Comma 41 8 2" xfId="24403" xr:uid="{26B419A5-FABF-411C-8E5B-E79D26F2C79D}"/>
    <cellStyle name="Comma 41 9" xfId="15143" xr:uid="{33EE5E23-6E26-46B6-9AFE-4EE1C1E0A8A6}"/>
    <cellStyle name="Comma 41 9 2" xfId="26812" xr:uid="{6B4AF365-F879-438C-81E3-265F84D41E0F}"/>
    <cellStyle name="Comma 41 9 3" xfId="24159" xr:uid="{34992A12-1F71-4346-9C59-7B907BE054E7}"/>
    <cellStyle name="Comma 42" xfId="982" xr:uid="{D2537FED-757C-4439-AD14-E2A568323B4E}"/>
    <cellStyle name="Comma 42 10" xfId="8803" xr:uid="{EE4B0C31-9B96-4CB7-BEED-0047AC602033}"/>
    <cellStyle name="Comma 42 11" xfId="17869" xr:uid="{4BBF6773-C9F0-4B85-A89A-17A39EEA29ED}"/>
    <cellStyle name="Comma 42 2" xfId="1147" xr:uid="{D2FAEEB3-DC50-485C-9157-66181AE2DBC1}"/>
    <cellStyle name="Comma 42 2 10" xfId="18029" xr:uid="{6D7F8F38-CE63-4B89-94C1-0FA7BF27331A}"/>
    <cellStyle name="Comma 42 2 2" xfId="1682" xr:uid="{8283E2D3-CB77-4484-BADF-413DD6C6A45D}"/>
    <cellStyle name="Comma 42 2 2 2" xfId="2001" xr:uid="{3F8AA016-24DC-43F4-A140-56F2F6D05390}"/>
    <cellStyle name="Comma 42 2 2 2 2" xfId="4092" xr:uid="{843B320E-ED82-406A-9F7F-7E7FD0D12CD1}"/>
    <cellStyle name="Comma 42 2 2 2 2 2" xfId="8229" xr:uid="{CA2109A0-7691-42CA-ADE4-F7875F77310A}"/>
    <cellStyle name="Comma 42 2 2 2 2 2 2" xfId="16170" xr:uid="{3143F7A5-5AF6-48C6-89C5-41E6E79A3E03}"/>
    <cellStyle name="Comma 42 2 2 2 2 2 2 2" xfId="25186" xr:uid="{F5E48350-1F1C-4EBB-82F2-0DCEBD94CF57}"/>
    <cellStyle name="Comma 42 2 2 2 2 2 3" xfId="12072" xr:uid="{89B92204-2F90-48DF-B9FF-DF502D4DFF4A}"/>
    <cellStyle name="Comma 42 2 2 2 2 2 4" xfId="21138" xr:uid="{9C190461-D2B8-446D-AF29-A545D1BF63C0}"/>
    <cellStyle name="Comma 42 2 2 2 2 3" xfId="5764" xr:uid="{595AF43A-39E5-4E1E-B2F2-5EFB39BD01FF}"/>
    <cellStyle name="Comma 42 2 2 2 2 3 2" xfId="13982" xr:uid="{14B0589C-23D6-4A31-9E10-3D8E45EF9965}"/>
    <cellStyle name="Comma 42 2 2 2 2 3 3" xfId="23004" xr:uid="{A5E3DB99-5A7C-4C6D-911D-D5A281EF7008}"/>
    <cellStyle name="Comma 42 2 2 2 2 4" xfId="10087" xr:uid="{E806D0F5-17C1-4E4C-ABE9-6ED61DD0C218}"/>
    <cellStyle name="Comma 42 2 2 2 2 5" xfId="19153" xr:uid="{595D80FF-4A6A-4456-B812-221429F36A69}"/>
    <cellStyle name="Comma 42 2 2 2 3" xfId="3383" xr:uid="{2C4C2242-6C61-475B-A9E1-BCFC15C3D087}"/>
    <cellStyle name="Comma 42 2 2 2 3 2" xfId="7585" xr:uid="{F7101CAE-C04F-409F-A182-96121E25FE23}"/>
    <cellStyle name="Comma 42 2 2 2 3 2 2" xfId="15497" xr:uid="{493BD3D3-D5D4-48D1-A07E-D605CA2E6D0D}"/>
    <cellStyle name="Comma 42 2 2 2 3 2 3" xfId="24513" xr:uid="{2C90B3D3-D0F5-46AA-8CD9-E6D8064DE4D9}"/>
    <cellStyle name="Comma 42 2 2 2 3 3" xfId="11611" xr:uid="{A9A225B8-DDEB-402E-96DC-958C302C71CF}"/>
    <cellStyle name="Comma 42 2 2 2 3 4" xfId="20677" xr:uid="{B6303FFB-3448-44D1-95BC-37FE5D45C34D}"/>
    <cellStyle name="Comma 42 2 2 2 4" xfId="6413" xr:uid="{92B9E5B2-2A4F-4AD8-A35E-AFDC0130D8A9}"/>
    <cellStyle name="Comma 42 2 2 2 4 2" xfId="14691" xr:uid="{8C98EBC7-B675-4C00-8276-F209DA6593C5}"/>
    <cellStyle name="Comma 42 2 2 2 4 2 2" xfId="23713" xr:uid="{662E6A8E-9C98-4CFB-8BFA-1BAF2563D5EE}"/>
    <cellStyle name="Comma 42 2 2 2 4 3" xfId="10529" xr:uid="{A6DDC393-60AA-48AE-83A2-09B392D39972}"/>
    <cellStyle name="Comma 42 2 2 2 4 4" xfId="19595" xr:uid="{4EC6E4E6-4268-4BBC-8505-8E99B5B7DC35}"/>
    <cellStyle name="Comma 42 2 2 2 5" xfId="5302" xr:uid="{C8A4492D-AB54-4CF0-A185-2B8C82A7A77C}"/>
    <cellStyle name="Comma 42 2 2 2 5 2" xfId="13220" xr:uid="{F204AE90-E3D0-4CE6-B22C-DCF6E2CE951A}"/>
    <cellStyle name="Comma 42 2 2 2 5 3" xfId="22243" xr:uid="{FC7C5CAD-B5D5-4F18-BF72-E3DDCC25C697}"/>
    <cellStyle name="Comma 42 2 2 2 6" xfId="16891" xr:uid="{DBC49CF6-21CA-4F43-8AD8-3265FB8C7248}"/>
    <cellStyle name="Comma 42 2 2 2 6 2" xfId="25910" xr:uid="{D3CBE0AB-AE25-47D8-9A40-9E63FB7EB2A5}"/>
    <cellStyle name="Comma 42 2 2 2 7" xfId="9626" xr:uid="{359CC39A-A740-4CCF-87DF-DE57160F5DE6}"/>
    <cellStyle name="Comma 42 2 2 2 8" xfId="18692" xr:uid="{83288DE3-275B-4C5A-A979-FF98A90E8D0A}"/>
    <cellStyle name="Comma 42 2 2 3" xfId="3906" xr:uid="{8C7898BA-935A-4628-A314-8782457B4E91}"/>
    <cellStyle name="Comma 42 2 2 3 2" xfId="8044" xr:uid="{A8518E58-3001-4C01-AC8D-D00AE2C089D8}"/>
    <cellStyle name="Comma 42 2 2 3 2 2" xfId="15985" xr:uid="{93FEF671-0FDF-4627-A742-89A4A7BA4C1B}"/>
    <cellStyle name="Comma 42 2 2 3 2 2 2" xfId="25001" xr:uid="{851D9320-75C4-422A-9AB0-03EBCC1B9257}"/>
    <cellStyle name="Comma 42 2 2 3 2 3" xfId="11951" xr:uid="{E4CABEE9-5F5A-41D2-BC04-105FD6BFED3D}"/>
    <cellStyle name="Comma 42 2 2 3 2 4" xfId="21017" xr:uid="{BEA1E71E-9B44-4286-A19F-6C02D317EEFF}"/>
    <cellStyle name="Comma 42 2 2 3 3" xfId="5643" xr:uid="{B7381CAB-C2E8-461B-8BE4-34C88ECA9411}"/>
    <cellStyle name="Comma 42 2 2 3 3 2" xfId="13797" xr:uid="{B51E5E9B-C8F8-4E2D-BD6C-A38086295B4D}"/>
    <cellStyle name="Comma 42 2 2 3 3 3" xfId="22819" xr:uid="{BB5BB4A6-F667-47F5-B503-9ECD3D1CDAD4}"/>
    <cellStyle name="Comma 42 2 2 3 4" xfId="9966" xr:uid="{15D3120A-104D-47DF-97C1-2B560EDE728B}"/>
    <cellStyle name="Comma 42 2 2 3 5" xfId="19032" xr:uid="{643F21D7-E93F-4917-875C-CF15ED181C4E}"/>
    <cellStyle name="Comma 42 2 2 4" xfId="3152" xr:uid="{7323986E-BB7D-414A-9DF8-87E8B1C7353C}"/>
    <cellStyle name="Comma 42 2 2 4 2" xfId="7354" xr:uid="{91B228C8-0B9B-4043-95BF-508658065A73}"/>
    <cellStyle name="Comma 42 2 2 4 2 2" xfId="15324" xr:uid="{AD86FAA4-0B7B-4F85-862F-BB9C7AA9AE65}"/>
    <cellStyle name="Comma 42 2 2 4 2 3" xfId="24342" xr:uid="{9BA03EF2-762B-41E0-B116-AE30A58BE166}"/>
    <cellStyle name="Comma 42 2 2 4 3" xfId="11380" xr:uid="{AF366B93-F262-4404-A519-81025DB796FC}"/>
    <cellStyle name="Comma 42 2 2 4 4" xfId="20446" xr:uid="{7A663060-887A-4E37-8DA8-7C31137AC9AE}"/>
    <cellStyle name="Comma 42 2 2 5" xfId="6226" xr:uid="{18A49A7C-7B8F-4ACA-9033-26027994B2D8}"/>
    <cellStyle name="Comma 42 2 2 5 2" xfId="14506" xr:uid="{4D192846-E965-4975-AC70-BED758566982}"/>
    <cellStyle name="Comma 42 2 2 5 2 2" xfId="23528" xr:uid="{816ACA85-E3EF-4F2E-A7F9-20714D48D981}"/>
    <cellStyle name="Comma 42 2 2 5 3" xfId="10408" xr:uid="{5D80F941-7ED6-4B9E-9625-5202E57809B7}"/>
    <cellStyle name="Comma 42 2 2 5 4" xfId="19474" xr:uid="{56E9D2BE-D2BA-4F2B-BC43-7D2186DEFE0E}"/>
    <cellStyle name="Comma 42 2 2 6" xfId="5071" xr:uid="{76086B6C-C969-4BB6-9CAE-9E144838E9FD}"/>
    <cellStyle name="Comma 42 2 2 6 2" xfId="12972" xr:uid="{4D940F45-2221-4478-9A2A-0F6209607510}"/>
    <cellStyle name="Comma 42 2 2 6 3" xfId="21999" xr:uid="{DA489BD9-DC81-48F6-9694-40A754A4D546}"/>
    <cellStyle name="Comma 42 2 2 7" xfId="16658" xr:uid="{60AEFB01-7710-41A4-858F-408F4DFCE539}"/>
    <cellStyle name="Comma 42 2 2 7 2" xfId="25679" xr:uid="{30628719-DFC0-47C8-99AC-9A2C785DEE67}"/>
    <cellStyle name="Comma 42 2 2 8" xfId="9395" xr:uid="{0B071312-3EDA-4308-B378-28A41E8A5B85}"/>
    <cellStyle name="Comma 42 2 2 9" xfId="18461" xr:uid="{830803B0-FA33-471E-8646-324A159E2E7F}"/>
    <cellStyle name="Comma 42 2 3" xfId="3749" xr:uid="{022D94D3-AFF1-47A4-9ADF-8C7343C24C53}"/>
    <cellStyle name="Comma 42 2 3 2" xfId="7889" xr:uid="{6180FE66-BECB-4B05-AA3D-1C26C937E0AD}"/>
    <cellStyle name="Comma 42 2 3 2 2" xfId="15829" xr:uid="{0ED53CF0-DE24-47E6-B9C5-142B9A03D312}"/>
    <cellStyle name="Comma 42 2 3 2 2 2" xfId="24845" xr:uid="{827D7BE8-E2A0-437A-AFED-136379B21E15}"/>
    <cellStyle name="Comma 42 2 3 2 3" xfId="11839" xr:uid="{C8BB598A-C216-42F3-BC50-578305F92A15}"/>
    <cellStyle name="Comma 42 2 3 2 4" xfId="20905" xr:uid="{F4CBA427-D5F1-45F2-9EBB-33341AD9FA45}"/>
    <cellStyle name="Comma 42 2 3 3" xfId="5531" xr:uid="{251EA6B7-72A6-4399-B752-4BFF60EAB8EA}"/>
    <cellStyle name="Comma 42 2 3 3 2" xfId="13641" xr:uid="{DE19869F-E0A1-4006-8D43-134BA8546062}"/>
    <cellStyle name="Comma 42 2 3 3 3" xfId="22663" xr:uid="{DEE6C347-95D7-4F79-B9A2-3D65B71AFEA0}"/>
    <cellStyle name="Comma 42 2 3 4" xfId="9854" xr:uid="{4E136E56-5B30-4AFE-B0BD-6604DA244E34}"/>
    <cellStyle name="Comma 42 2 3 5" xfId="18920" xr:uid="{AC15111B-7D65-4F42-9D75-3697B53125BC}"/>
    <cellStyle name="Comma 42 2 4" xfId="2720" xr:uid="{CCC88709-6538-42F5-94CA-0867A832EFD3}"/>
    <cellStyle name="Comma 42 2 4 2" xfId="6922" xr:uid="{512937B6-799C-4B9A-BF29-B6D97AD78C3D}"/>
    <cellStyle name="Comma 42 2 4 2 2" xfId="15063" xr:uid="{708F5F35-DBCC-40B2-A38C-91747771B22D}"/>
    <cellStyle name="Comma 42 2 4 2 3" xfId="24081" xr:uid="{C812F75E-C35B-45DF-823D-40FB64C72F5A}"/>
    <cellStyle name="Comma 42 2 4 3" xfId="10948" xr:uid="{7B07D688-58EE-449B-896E-3BBA3FADE562}"/>
    <cellStyle name="Comma 42 2 4 4" xfId="20014" xr:uid="{01CE267C-A388-46ED-A5D8-C7BB7E9C92C2}"/>
    <cellStyle name="Comma 42 2 5" xfId="6068" xr:uid="{60D2E20E-640F-48CE-A11F-7C1C38E8D65C}"/>
    <cellStyle name="Comma 42 2 5 2" xfId="14350" xr:uid="{0E2BA532-1AD6-4204-B2CC-DCD84C8D81A2}"/>
    <cellStyle name="Comma 42 2 5 2 2" xfId="23372" xr:uid="{BB705138-925D-4087-A1FF-D5479622275A}"/>
    <cellStyle name="Comma 42 2 5 3" xfId="10296" xr:uid="{A0A38E92-DA70-46C3-B5F2-85DA9990A33F}"/>
    <cellStyle name="Comma 42 2 5 4" xfId="19362" xr:uid="{05A4F529-E0F3-41FD-A38F-76AD8624D289}"/>
    <cellStyle name="Comma 42 2 6" xfId="4639" xr:uid="{B5E8F3D6-20B6-4171-98AB-BCD6B04C238D}"/>
    <cellStyle name="Comma 42 2 6 2" xfId="12641" xr:uid="{1343528F-87B5-41EC-B980-4A16A2A80DDF}"/>
    <cellStyle name="Comma 42 2 6 3" xfId="21677" xr:uid="{D38931AF-712F-4FB8-B16F-88F6488E01E0}"/>
    <cellStyle name="Comma 42 2 7" xfId="14890" xr:uid="{E38ECF2C-FBF7-44E5-84CA-95F43CFD2FDB}"/>
    <cellStyle name="Comma 42 2 7 2" xfId="23911" xr:uid="{5FE03238-E702-4875-A80A-014016FCD8AA}"/>
    <cellStyle name="Comma 42 2 8" xfId="15337" xr:uid="{29807D5C-6112-4BD5-8CE6-9E56836F910D}"/>
    <cellStyle name="Comma 42 2 8 2" xfId="26829" xr:uid="{3A8BF8F6-E7DE-4EC2-864A-24AE8BBA9094}"/>
    <cellStyle name="Comma 42 2 8 3" xfId="24355" xr:uid="{37BE329E-12E3-4B42-BBBD-71D45B6EB050}"/>
    <cellStyle name="Comma 42 2 9" xfId="8963" xr:uid="{7A109057-E882-4D33-A94E-7DCE14ACDEDC}"/>
    <cellStyle name="Comma 42 3" xfId="1519" xr:uid="{9FC13016-0DD5-4BAF-BB34-A657514B710C}"/>
    <cellStyle name="Comma 42 3 2" xfId="1954" xr:uid="{4C5E147B-6E46-48AD-87D6-EB80BF1B2B5C}"/>
    <cellStyle name="Comma 42 3 2 2" xfId="4045" xr:uid="{8E4F43A3-715E-44F3-B107-04519B4B5BD7}"/>
    <cellStyle name="Comma 42 3 2 2 2" xfId="8182" xr:uid="{D27844CB-2C21-4A22-8C55-F7A75E9809EF}"/>
    <cellStyle name="Comma 42 3 2 2 2 2" xfId="16123" xr:uid="{CD2F25C3-9620-45F5-A5CA-A5DB95E41B4C}"/>
    <cellStyle name="Comma 42 3 2 2 2 2 2" xfId="25139" xr:uid="{F4E346BF-F717-4C7D-B684-3C9D5C0FDDB7}"/>
    <cellStyle name="Comma 42 3 2 2 2 3" xfId="12027" xr:uid="{22549F06-658F-455E-AE44-63F726E66C5F}"/>
    <cellStyle name="Comma 42 3 2 2 2 4" xfId="21093" xr:uid="{2785C4D1-9493-4B58-B2B2-4E1ADB7CC21B}"/>
    <cellStyle name="Comma 42 3 2 2 3" xfId="5719" xr:uid="{853E3C09-0103-45E7-BBF2-FAC54D2EA6ED}"/>
    <cellStyle name="Comma 42 3 2 2 3 2" xfId="13935" xr:uid="{06888B10-9C63-4A1E-912C-56322A1F45AD}"/>
    <cellStyle name="Comma 42 3 2 2 3 3" xfId="22957" xr:uid="{EA5DE809-E9B3-44FD-918E-5637DFF7B629}"/>
    <cellStyle name="Comma 42 3 2 2 4" xfId="10042" xr:uid="{E58CC1C1-23DE-4E19-8ACF-02B0DCE14530}"/>
    <cellStyle name="Comma 42 3 2 2 5" xfId="19108" xr:uid="{2D76E514-9C14-4E77-B900-22D9D422B829}"/>
    <cellStyle name="Comma 42 3 2 3" xfId="3338" xr:uid="{F187B7D0-6411-4A7C-A26A-A2DCB8412DCC}"/>
    <cellStyle name="Comma 42 3 2 3 2" xfId="7540" xr:uid="{4B0C377E-8554-42E2-AD94-9D3E3DD72DC1}"/>
    <cellStyle name="Comma 42 3 2 3 2 2" xfId="15452" xr:uid="{491EF60B-1323-483E-B250-159E777AC237}"/>
    <cellStyle name="Comma 42 3 2 3 2 3" xfId="24468" xr:uid="{87203911-0889-4B35-B6EF-C0A8FE9AC78F}"/>
    <cellStyle name="Comma 42 3 2 3 3" xfId="11566" xr:uid="{27F604EA-B361-4D7E-9E3B-999EF01DEC7F}"/>
    <cellStyle name="Comma 42 3 2 3 4" xfId="20632" xr:uid="{34A848D6-52D0-4B08-A6A4-6D51EAB48537}"/>
    <cellStyle name="Comma 42 3 2 4" xfId="6366" xr:uid="{97DCE1E9-FAE0-4BB8-9839-DD709D2A3D05}"/>
    <cellStyle name="Comma 42 3 2 4 2" xfId="14644" xr:uid="{6CB8BF55-27D2-4CA3-A618-8093BD6DD80B}"/>
    <cellStyle name="Comma 42 3 2 4 2 2" xfId="23666" xr:uid="{3EAC9C40-89B9-4214-8233-731259F7FC19}"/>
    <cellStyle name="Comma 42 3 2 4 3" xfId="10484" xr:uid="{89C0C78D-D67C-40D6-98AB-D5CED241276E}"/>
    <cellStyle name="Comma 42 3 2 4 4" xfId="19550" xr:uid="{C9947954-0D57-4660-975E-945B6AC0687F}"/>
    <cellStyle name="Comma 42 3 2 5" xfId="5257" xr:uid="{8B09D018-AC41-41E1-87AB-898D61FFF0FB}"/>
    <cellStyle name="Comma 42 3 2 5 2" xfId="13173" xr:uid="{AB15F015-7831-4879-84F9-48C46A9B50B9}"/>
    <cellStyle name="Comma 42 3 2 5 3" xfId="22196" xr:uid="{FBB6272F-2706-406E-B7C0-0BD542BCB880}"/>
    <cellStyle name="Comma 42 3 2 6" xfId="16846" xr:uid="{625EDBA4-EDCE-45C6-962A-4AFE393787C4}"/>
    <cellStyle name="Comma 42 3 2 6 2" xfId="25865" xr:uid="{0D36A21C-C386-4AAB-A56E-CE8DBC20894F}"/>
    <cellStyle name="Comma 42 3 2 7" xfId="9581" xr:uid="{E7A63905-AD65-4094-B2CD-9885DC59259D}"/>
    <cellStyle name="Comma 42 3 2 8" xfId="18647" xr:uid="{9E82E053-F8D7-4857-9538-9B8B9DED302A}"/>
    <cellStyle name="Comma 42 3 3" xfId="3860" xr:uid="{68A11CE8-E329-4015-966F-20DD795AB218}"/>
    <cellStyle name="Comma 42 3 3 2" xfId="7998" xr:uid="{AA5D017A-E88C-40E6-A4F4-08D50FBB632C}"/>
    <cellStyle name="Comma 42 3 3 2 2" xfId="15939" xr:uid="{5F36F7BE-E85C-48E0-B68B-00AE9DFE9FDC}"/>
    <cellStyle name="Comma 42 3 3 2 2 2" xfId="24955" xr:uid="{0349F0E3-F172-4BA7-BD28-C08B1B1AD7FF}"/>
    <cellStyle name="Comma 42 3 3 2 3" xfId="11906" xr:uid="{E8BE3F97-4A17-4D1C-9B4F-08560591E295}"/>
    <cellStyle name="Comma 42 3 3 2 4" xfId="20972" xr:uid="{6989D030-F958-4D7A-BDB8-6AE73536B85F}"/>
    <cellStyle name="Comma 42 3 3 3" xfId="5598" xr:uid="{257AC2E3-32E8-4B6C-B887-F85AF4F472CB}"/>
    <cellStyle name="Comma 42 3 3 3 2" xfId="13751" xr:uid="{93D689F1-700B-4573-ADF4-61E85A0E6173}"/>
    <cellStyle name="Comma 42 3 3 3 3" xfId="22773" xr:uid="{338469FC-CF1C-42F9-BD9F-A3B55D3D20E4}"/>
    <cellStyle name="Comma 42 3 3 4" xfId="9921" xr:uid="{E9064032-6407-4FD2-A54D-516707678A0A}"/>
    <cellStyle name="Comma 42 3 3 5" xfId="18987" xr:uid="{1813802D-3D74-48DA-A59C-B6164D0F08F9}"/>
    <cellStyle name="Comma 42 3 4" xfId="2990" xr:uid="{BD644332-3D52-41D6-87B9-B6759FA09B9D}"/>
    <cellStyle name="Comma 42 3 4 2" xfId="7192" xr:uid="{3DB05314-D29B-40F9-A7EF-12E37A38CC33}"/>
    <cellStyle name="Comma 42 3 4 2 2" xfId="15223" xr:uid="{1F43E641-E850-4D0F-88CB-164E0D50B751}"/>
    <cellStyle name="Comma 42 3 4 2 3" xfId="24241" xr:uid="{81A18252-17D9-477D-9155-8838C51DE2C2}"/>
    <cellStyle name="Comma 42 3 4 3" xfId="11218" xr:uid="{CAD556F8-DFB3-41B3-84D7-7FE212FB42FF}"/>
    <cellStyle name="Comma 42 3 4 4" xfId="20284" xr:uid="{5715D5CB-2148-4B16-B50C-683077C7FC90}"/>
    <cellStyle name="Comma 42 3 5" xfId="6179" xr:uid="{47F1BCD6-D722-45F0-8B18-B14559FCE9B0}"/>
    <cellStyle name="Comma 42 3 5 2" xfId="14460" xr:uid="{DC167C95-4CA9-4894-A36D-E40D914E11A4}"/>
    <cellStyle name="Comma 42 3 5 2 2" xfId="23482" xr:uid="{B52F4978-A5B2-4472-A78D-F01BDC7C3CD8}"/>
    <cellStyle name="Comma 42 3 5 3" xfId="10363" xr:uid="{096A3F1A-C52E-4096-99F8-B0952F670B40}"/>
    <cellStyle name="Comma 42 3 5 4" xfId="19429" xr:uid="{EAB9FF5C-0FE3-4ECA-9949-502C165C42D6}"/>
    <cellStyle name="Comma 42 3 6" xfId="4909" xr:uid="{9A473408-4179-42E9-9087-3CB5DAB1B618}"/>
    <cellStyle name="Comma 42 3 6 2" xfId="12872" xr:uid="{692DE432-A808-4105-B5E9-823F689473E8}"/>
    <cellStyle name="Comma 42 3 6 3" xfId="21902" xr:uid="{7ED3EB98-924A-423B-A939-DD2C5CE30896}"/>
    <cellStyle name="Comma 42 3 7" xfId="16496" xr:uid="{D24AB044-0115-440F-8738-0D6B4106DCF9}"/>
    <cellStyle name="Comma 42 3 7 2" xfId="25517" xr:uid="{3EF40B2C-CD2F-4A0B-91A4-3CE86FA779C7}"/>
    <cellStyle name="Comma 42 3 8" xfId="9233" xr:uid="{733969E0-AE0A-4EA9-BD24-BD27B09ABB29}"/>
    <cellStyle name="Comma 42 3 9" xfId="18299" xr:uid="{E0DA1904-E48A-493B-9D62-CC5CFC93D2CA}"/>
    <cellStyle name="Comma 42 4" xfId="3703" xr:uid="{FCC3F67E-78DA-4C45-B900-2DB308F500AB}"/>
    <cellStyle name="Comma 42 4 2" xfId="7843" xr:uid="{97946BC3-56DC-4DC0-84A8-C8373698B46B}"/>
    <cellStyle name="Comma 42 4 2 2" xfId="15783" xr:uid="{6D5C8B49-A1D3-48DE-AECC-4F622ED49DB8}"/>
    <cellStyle name="Comma 42 4 2 2 2" xfId="24799" xr:uid="{3D7AFA70-539B-486C-88C4-9F2F48637440}"/>
    <cellStyle name="Comma 42 4 2 3" xfId="11794" xr:uid="{FFBA19FF-5BF5-4145-8AB7-01C157C85B5E}"/>
    <cellStyle name="Comma 42 4 2 4" xfId="20860" xr:uid="{293DE5C2-429E-4DCB-B3AF-2E2489325E6A}"/>
    <cellStyle name="Comma 42 4 3" xfId="5486" xr:uid="{4D217689-69A8-47E4-97ED-8349F7EC0A5C}"/>
    <cellStyle name="Comma 42 4 3 2" xfId="13595" xr:uid="{1EE45C88-48D4-4F2D-A9C3-7408200B2386}"/>
    <cellStyle name="Comma 42 4 3 3" xfId="22617" xr:uid="{CE4A717F-4F37-4165-9D14-3F782E735215}"/>
    <cellStyle name="Comma 42 4 4" xfId="9809" xr:uid="{657DFAF2-8026-464E-817A-3F7FE6891897}"/>
    <cellStyle name="Comma 42 4 5" xfId="18875" xr:uid="{72558ECB-84C5-4BEE-BE74-5027BBEF7B7C}"/>
    <cellStyle name="Comma 42 5" xfId="2560" xr:uid="{00DF496D-2E2A-4D99-9FC6-24F8F9264D8C}"/>
    <cellStyle name="Comma 42 5 2" xfId="6762" xr:uid="{D62EB756-9C51-4E18-8EF5-8380C381E24B}"/>
    <cellStyle name="Comma 42 5 2 2" xfId="14964" xr:uid="{09EB5BB3-E3C2-4D6B-9F2D-4370496443B3}"/>
    <cellStyle name="Comma 42 5 2 3" xfId="23985" xr:uid="{8529F582-AEF4-4708-84B4-10435B5AEEB4}"/>
    <cellStyle name="Comma 42 5 3" xfId="10788" xr:uid="{E3210440-5D1C-4FEC-86D8-49354A65CCE8}"/>
    <cellStyle name="Comma 42 5 4" xfId="19854" xr:uid="{2F28AE1C-6BBB-4AB9-B4CE-F36D52ADBCEE}"/>
    <cellStyle name="Comma 42 6" xfId="6022" xr:uid="{964F4309-1E86-4F4A-8259-7FB1F79BDA00}"/>
    <cellStyle name="Comma 42 6 2" xfId="14304" xr:uid="{0201A8BA-7CB8-47AA-951B-E70887AE8507}"/>
    <cellStyle name="Comma 42 6 2 2" xfId="23326" xr:uid="{240ED3B7-6D74-46EF-B934-E876F74ED0A0}"/>
    <cellStyle name="Comma 42 6 3" xfId="10251" xr:uid="{AA96ED14-7126-4801-9C8A-58BD1902A5FB}"/>
    <cellStyle name="Comma 42 6 4" xfId="19317" xr:uid="{B1F1A30E-F0DD-4599-9EA4-DE38C1B2EB67}"/>
    <cellStyle name="Comma 42 7" xfId="4479" xr:uid="{1A76DDD9-AA6F-4ACC-B308-8DC137523BC8}"/>
    <cellStyle name="Comma 42 7 2" xfId="12542" xr:uid="{49C73AF5-0F2B-40E4-B2DA-DFCA36025BEC}"/>
    <cellStyle name="Comma 42 7 3" xfId="21579" xr:uid="{17D46B13-7515-4C92-AB42-D00A4ABE5C45}"/>
    <cellStyle name="Comma 42 8" xfId="12509" xr:uid="{7C83B847-7566-46A8-8AFF-EA565318DB5F}"/>
    <cellStyle name="Comma 42 8 2" xfId="21547" xr:uid="{74957695-9750-4A9F-AF49-CFACD2E83337}"/>
    <cellStyle name="Comma 42 9" xfId="13457" xr:uid="{747BF456-8E90-4F0A-8A36-2FCAEC571DE3}"/>
    <cellStyle name="Comma 42 9 2" xfId="26435" xr:uid="{191C1139-A519-4F9F-8C19-7F1B83A44FCA}"/>
    <cellStyle name="Comma 42 9 3" xfId="22480" xr:uid="{1C3E646A-348A-4B0B-8EE9-FDC355D3DFC2}"/>
    <cellStyle name="Comma 43" xfId="991" xr:uid="{31C22A96-7275-4622-A033-416C37D85CE4}"/>
    <cellStyle name="Comma 43 10" xfId="8812" xr:uid="{2DB16B78-A61A-4EFF-A745-8759A9AD17C4}"/>
    <cellStyle name="Comma 43 11" xfId="17878" xr:uid="{E49664D0-36ED-48DA-9DC4-A97277F31794}"/>
    <cellStyle name="Comma 43 2" xfId="1156" xr:uid="{438B34D3-A23D-4E15-AF78-01A8C9D1C21F}"/>
    <cellStyle name="Comma 43 2 10" xfId="18038" xr:uid="{240DABB5-78E0-4AA6-A0B5-43407A93F30A}"/>
    <cellStyle name="Comma 43 2 2" xfId="1691" xr:uid="{C58913F8-D79B-4806-80EB-FDEF02D38382}"/>
    <cellStyle name="Comma 43 2 2 2" xfId="2005" xr:uid="{3914E227-B4DC-42B4-A039-237D89D515FE}"/>
    <cellStyle name="Comma 43 2 2 2 2" xfId="4096" xr:uid="{D293C691-964B-4F06-BAF8-E8819BD32D67}"/>
    <cellStyle name="Comma 43 2 2 2 2 2" xfId="8233" xr:uid="{7D61A018-A52F-46CE-A62B-E5F8571B0ABC}"/>
    <cellStyle name="Comma 43 2 2 2 2 2 2" xfId="16174" xr:uid="{A3BBFC3A-D5BD-4428-BDDB-3D5AF7C8D812}"/>
    <cellStyle name="Comma 43 2 2 2 2 2 2 2" xfId="25190" xr:uid="{D63090C6-A710-4A97-9360-89EE1DABE072}"/>
    <cellStyle name="Comma 43 2 2 2 2 2 3" xfId="12076" xr:uid="{DB90B548-7E87-4121-8364-764C5F90B54A}"/>
    <cellStyle name="Comma 43 2 2 2 2 2 4" xfId="21142" xr:uid="{892C62A1-B5DA-4682-83C1-CE68F0FAD082}"/>
    <cellStyle name="Comma 43 2 2 2 2 3" xfId="5768" xr:uid="{2F1F47B4-91DB-4755-A022-F73A022BA468}"/>
    <cellStyle name="Comma 43 2 2 2 2 3 2" xfId="13986" xr:uid="{3E0C4225-FAFF-4A36-A8C7-2202143D3E1D}"/>
    <cellStyle name="Comma 43 2 2 2 2 3 3" xfId="23008" xr:uid="{F744CE33-FB4C-4000-A5F0-EEFCF4E20C62}"/>
    <cellStyle name="Comma 43 2 2 2 2 4" xfId="10091" xr:uid="{BC8F1B8F-682C-490D-B053-330F9A764178}"/>
    <cellStyle name="Comma 43 2 2 2 2 5" xfId="19157" xr:uid="{B209B912-42AE-40D0-81FF-139C18057207}"/>
    <cellStyle name="Comma 43 2 2 2 3" xfId="3387" xr:uid="{CB2076A8-B0F8-422E-8155-062CEB410335}"/>
    <cellStyle name="Comma 43 2 2 2 3 2" xfId="7589" xr:uid="{C833C75C-992E-40F5-8C68-0E2F81A45F59}"/>
    <cellStyle name="Comma 43 2 2 2 3 2 2" xfId="15501" xr:uid="{907CFA63-D332-43A9-8B2B-A936868F7B35}"/>
    <cellStyle name="Comma 43 2 2 2 3 2 3" xfId="24517" xr:uid="{5B3C8782-D9AA-4BBE-BEB5-9537650E4869}"/>
    <cellStyle name="Comma 43 2 2 2 3 3" xfId="11615" xr:uid="{AE6EC255-A226-49DB-878A-BF74935F4810}"/>
    <cellStyle name="Comma 43 2 2 2 3 4" xfId="20681" xr:uid="{3FBC87D3-124A-4DFF-A7CF-6FD015416C47}"/>
    <cellStyle name="Comma 43 2 2 2 4" xfId="6417" xr:uid="{03E00D11-89FF-497C-98C0-D9357A298FA3}"/>
    <cellStyle name="Comma 43 2 2 2 4 2" xfId="14695" xr:uid="{54BDF8D2-B753-4DF1-9415-5E98DF085628}"/>
    <cellStyle name="Comma 43 2 2 2 4 2 2" xfId="23717" xr:uid="{8BF69589-8241-43FA-8901-24EAC0AE1412}"/>
    <cellStyle name="Comma 43 2 2 2 4 3" xfId="10533" xr:uid="{6B74798B-5F07-497B-B287-6E40114FAB13}"/>
    <cellStyle name="Comma 43 2 2 2 4 4" xfId="19599" xr:uid="{AC26ED0C-E581-4E51-B81D-9FE54557D218}"/>
    <cellStyle name="Comma 43 2 2 2 5" xfId="5306" xr:uid="{034EB9CA-350A-4025-9282-4D1F933AF354}"/>
    <cellStyle name="Comma 43 2 2 2 5 2" xfId="13224" xr:uid="{5A0D865B-3280-4DC3-9FA9-C39F386B2BF1}"/>
    <cellStyle name="Comma 43 2 2 2 5 3" xfId="22247" xr:uid="{6A96CB08-1C46-4FAA-9C04-24285975A503}"/>
    <cellStyle name="Comma 43 2 2 2 6" xfId="16895" xr:uid="{010560FB-D4AE-4913-9C09-FA6B65B900E3}"/>
    <cellStyle name="Comma 43 2 2 2 6 2" xfId="25914" xr:uid="{CCF6F058-1438-4C78-97F9-4654F551787B}"/>
    <cellStyle name="Comma 43 2 2 2 7" xfId="9630" xr:uid="{8499BB25-23F7-4B17-ADC2-EC50C194A3C8}"/>
    <cellStyle name="Comma 43 2 2 2 8" xfId="18696" xr:uid="{C9D95844-C02D-4F59-8624-389DA7347CAF}"/>
    <cellStyle name="Comma 43 2 2 3" xfId="3910" xr:uid="{9F489C2D-5406-4C4C-A92B-BA174BA9B006}"/>
    <cellStyle name="Comma 43 2 2 3 2" xfId="8048" xr:uid="{05D545E0-14A6-4A18-93A6-64E57A64B8DA}"/>
    <cellStyle name="Comma 43 2 2 3 2 2" xfId="15989" xr:uid="{6449D5E0-2F22-4574-9DF6-C52F4EF6169B}"/>
    <cellStyle name="Comma 43 2 2 3 2 2 2" xfId="25005" xr:uid="{A4CCFCC1-4D5B-4CB0-8DFA-E7376A2777FB}"/>
    <cellStyle name="Comma 43 2 2 3 2 3" xfId="11955" xr:uid="{935AC278-207D-431D-9EB2-19FE568F5754}"/>
    <cellStyle name="Comma 43 2 2 3 2 4" xfId="21021" xr:uid="{893F8343-C81D-4D86-86AB-29A359E7AB6A}"/>
    <cellStyle name="Comma 43 2 2 3 3" xfId="5647" xr:uid="{B4F2A05B-6CAA-42F5-8194-10A89C8EF689}"/>
    <cellStyle name="Comma 43 2 2 3 3 2" xfId="13801" xr:uid="{44B620FC-DE94-4314-AF38-4F51483CC25B}"/>
    <cellStyle name="Comma 43 2 2 3 3 3" xfId="22823" xr:uid="{7DFC7BD6-BECD-4D67-808F-CDC7C975FE5C}"/>
    <cellStyle name="Comma 43 2 2 3 4" xfId="9970" xr:uid="{31A58B1B-743E-404A-997B-AA3E870FF64A}"/>
    <cellStyle name="Comma 43 2 2 3 5" xfId="19036" xr:uid="{128E19E9-2E1A-4D27-B60F-529A748B79F1}"/>
    <cellStyle name="Comma 43 2 2 4" xfId="3161" xr:uid="{43F7B900-1C5F-4CDF-873C-E2AB8869C81F}"/>
    <cellStyle name="Comma 43 2 2 4 2" xfId="7363" xr:uid="{F85DBD4C-3FE8-4957-94CF-52684F89714F}"/>
    <cellStyle name="Comma 43 2 2 4 2 2" xfId="15329" xr:uid="{2A89FA09-2F1B-4893-B4B6-C2ECACD37E4A}"/>
    <cellStyle name="Comma 43 2 2 4 2 3" xfId="24347" xr:uid="{08D8F166-8B95-48E2-A6E6-27E785542635}"/>
    <cellStyle name="Comma 43 2 2 4 3" xfId="11389" xr:uid="{A55FF1E9-13CF-4EBB-A587-208D72798BB9}"/>
    <cellStyle name="Comma 43 2 2 4 4" xfId="20455" xr:uid="{C9D8F9BA-5884-4F8C-A3BE-352852BE75E4}"/>
    <cellStyle name="Comma 43 2 2 5" xfId="6230" xr:uid="{4007CE8D-06BA-45A5-83E6-A9A5CFE643E2}"/>
    <cellStyle name="Comma 43 2 2 5 2" xfId="14510" xr:uid="{EEF026EA-3C56-4BF3-A947-D8D74A8CF545}"/>
    <cellStyle name="Comma 43 2 2 5 2 2" xfId="23532" xr:uid="{7A74DFA4-CEA8-479C-9210-A907CE4BADD3}"/>
    <cellStyle name="Comma 43 2 2 5 3" xfId="10412" xr:uid="{D9913007-F7A8-4A1D-A964-16DE740503D5}"/>
    <cellStyle name="Comma 43 2 2 5 4" xfId="19478" xr:uid="{061C7DB2-CF47-4977-8241-F3A221168401}"/>
    <cellStyle name="Comma 43 2 2 6" xfId="5080" xr:uid="{C1166354-0BBA-43DF-AA72-90BFFC33BE9F}"/>
    <cellStyle name="Comma 43 2 2 6 2" xfId="12978" xr:uid="{4913D45D-F870-4C1C-BA73-220E4893300E}"/>
    <cellStyle name="Comma 43 2 2 6 3" xfId="22005" xr:uid="{804A43D5-B0FC-4D81-8613-823BEE4C91F6}"/>
    <cellStyle name="Comma 43 2 2 7" xfId="16667" xr:uid="{8BABC4D7-A6D3-41E0-A391-FB9A0879338F}"/>
    <cellStyle name="Comma 43 2 2 7 2" xfId="25688" xr:uid="{62EAD62B-8682-483A-8A83-357BC7C692A3}"/>
    <cellStyle name="Comma 43 2 2 8" xfId="9404" xr:uid="{E817DC37-5FBA-4B9B-BEAC-E02825CF8945}"/>
    <cellStyle name="Comma 43 2 2 9" xfId="18470" xr:uid="{B67A20C1-B67F-47B2-A676-8FE03121DFE6}"/>
    <cellStyle name="Comma 43 2 3" xfId="3753" xr:uid="{3D939D45-CD50-42E2-8B41-0291B6566631}"/>
    <cellStyle name="Comma 43 2 3 2" xfId="7893" xr:uid="{D6378AF7-EFCB-4719-8379-E1A651D4FD20}"/>
    <cellStyle name="Comma 43 2 3 2 2" xfId="15833" xr:uid="{32E4AFD2-D1E9-4D1C-AAD2-DF82749B96D0}"/>
    <cellStyle name="Comma 43 2 3 2 2 2" xfId="24849" xr:uid="{7F24071E-DDC9-4DC3-834F-C3E85E1ED830}"/>
    <cellStyle name="Comma 43 2 3 2 3" xfId="11843" xr:uid="{26501282-487C-4C51-B2BA-7566055A95E1}"/>
    <cellStyle name="Comma 43 2 3 2 4" xfId="20909" xr:uid="{995F6F20-1F35-4A70-B3F8-F878B8E27C11}"/>
    <cellStyle name="Comma 43 2 3 3" xfId="5535" xr:uid="{50FDEBD8-771E-49D6-A106-DCB5B19BD411}"/>
    <cellStyle name="Comma 43 2 3 3 2" xfId="13645" xr:uid="{76EF7140-9CFB-48ED-8426-6840F734DED0}"/>
    <cellStyle name="Comma 43 2 3 3 3" xfId="22667" xr:uid="{B76B662F-D60C-42E1-B2E7-357490420ACE}"/>
    <cellStyle name="Comma 43 2 3 4" xfId="9858" xr:uid="{AF725ED4-4937-4522-B512-ACD68049A714}"/>
    <cellStyle name="Comma 43 2 3 5" xfId="18924" xr:uid="{E78C7273-0E76-4A02-A067-41F2051C6E9E}"/>
    <cellStyle name="Comma 43 2 4" xfId="2729" xr:uid="{CCB0C55E-9B9A-4FD7-8985-35D2B2E36206}"/>
    <cellStyle name="Comma 43 2 4 2" xfId="6931" xr:uid="{526D38CD-BD2F-43A6-82FD-9E345B27C62E}"/>
    <cellStyle name="Comma 43 2 4 2 2" xfId="15068" xr:uid="{EC5B5D87-A3DF-4131-AB4D-7E537239B704}"/>
    <cellStyle name="Comma 43 2 4 2 3" xfId="24086" xr:uid="{E06CA82E-1963-42F7-B2C9-53228CEB0AD8}"/>
    <cellStyle name="Comma 43 2 4 3" xfId="10957" xr:uid="{4F51C321-5F23-41F7-B176-AE5D572FBE3F}"/>
    <cellStyle name="Comma 43 2 4 4" xfId="20023" xr:uid="{DD26ED87-8334-40A3-8E90-E83BECAA9CA3}"/>
    <cellStyle name="Comma 43 2 5" xfId="6072" xr:uid="{E53A2EAC-5685-484E-887E-4664E678698A}"/>
    <cellStyle name="Comma 43 2 5 2" xfId="14354" xr:uid="{0A24722C-B33E-43F6-B7A6-D1EEC9FC1F41}"/>
    <cellStyle name="Comma 43 2 5 2 2" xfId="23376" xr:uid="{5782F1B3-B650-4081-83C8-6B54CC65C320}"/>
    <cellStyle name="Comma 43 2 5 3" xfId="10300" xr:uid="{9F12A576-065F-4DD5-8903-F3F7F565AD30}"/>
    <cellStyle name="Comma 43 2 5 4" xfId="19366" xr:uid="{F427D2FB-DBE0-41EE-9326-EB962AC7F15F}"/>
    <cellStyle name="Comma 43 2 6" xfId="4648" xr:uid="{42CF45A3-0E8A-4FD6-8CBC-1600FF3A5DCF}"/>
    <cellStyle name="Comma 43 2 6 2" xfId="12646" xr:uid="{FFEE753D-C8DE-4D9F-AF30-060E765ACC4A}"/>
    <cellStyle name="Comma 43 2 6 3" xfId="21682" xr:uid="{2B170B8E-5B82-4A52-B6A0-48EBE8740FFE}"/>
    <cellStyle name="Comma 43 2 7" xfId="15358" xr:uid="{C1EAE8DE-6A37-4718-BBBB-4954F831626C}"/>
    <cellStyle name="Comma 43 2 7 2" xfId="24375" xr:uid="{A38639F6-E64F-4319-BBA8-6E6C10AC2C9C}"/>
    <cellStyle name="Comma 43 2 8" xfId="12975" xr:uid="{2DF88ACC-1005-48EA-BD14-AE3BE1785DCB}"/>
    <cellStyle name="Comma 43 2 8 2" xfId="26399" xr:uid="{56E601DC-D6CA-4E57-B2E9-8B4F5736E71B}"/>
    <cellStyle name="Comma 43 2 8 3" xfId="22002" xr:uid="{FAAA4882-B37B-42C2-878D-7AEA44550FE1}"/>
    <cellStyle name="Comma 43 2 9" xfId="8972" xr:uid="{6448185B-96F7-41CF-BA2D-18CC8DDF6B2D}"/>
    <cellStyle name="Comma 43 3" xfId="1528" xr:uid="{432D6971-6E6E-48D3-A0B9-45A2EE17CC95}"/>
    <cellStyle name="Comma 43 3 2" xfId="1958" xr:uid="{2C149056-C09B-4F84-882E-1004424495AB}"/>
    <cellStyle name="Comma 43 3 2 2" xfId="4049" xr:uid="{707FF407-065C-4A93-B22F-63B526735904}"/>
    <cellStyle name="Comma 43 3 2 2 2" xfId="8186" xr:uid="{D8D03D2B-C545-4360-9A51-A64F6978EB19}"/>
    <cellStyle name="Comma 43 3 2 2 2 2" xfId="16127" xr:uid="{E382ACB9-CAA2-4746-83FA-12C5613866EF}"/>
    <cellStyle name="Comma 43 3 2 2 2 2 2" xfId="25143" xr:uid="{8C7B97BA-0525-4959-A077-29FD7DB8BFB3}"/>
    <cellStyle name="Comma 43 3 2 2 2 3" xfId="12031" xr:uid="{815305A1-8D9F-446D-9177-59DDBAF85115}"/>
    <cellStyle name="Comma 43 3 2 2 2 4" xfId="21097" xr:uid="{0F5A19DF-76AC-4959-AA11-57301F29E6D9}"/>
    <cellStyle name="Comma 43 3 2 2 3" xfId="5723" xr:uid="{3F48B17D-AD73-481B-B9A3-F1DA739BE6C4}"/>
    <cellStyle name="Comma 43 3 2 2 3 2" xfId="13939" xr:uid="{D60940AB-CD27-423C-ABD8-BE7090A48F54}"/>
    <cellStyle name="Comma 43 3 2 2 3 3" xfId="22961" xr:uid="{F0EF5125-CD54-4BE6-A57C-C05596829643}"/>
    <cellStyle name="Comma 43 3 2 2 4" xfId="10046" xr:uid="{18621A2A-746C-418B-B296-A12233859055}"/>
    <cellStyle name="Comma 43 3 2 2 5" xfId="19112" xr:uid="{A83B4EFD-A9E1-4138-A86A-1F0C2AD02C9C}"/>
    <cellStyle name="Comma 43 3 2 3" xfId="3342" xr:uid="{2751F1A9-08F3-46DF-A28B-3790CF0172C2}"/>
    <cellStyle name="Comma 43 3 2 3 2" xfId="7544" xr:uid="{2C5082D6-AD77-422C-A245-77A204C9DC2D}"/>
    <cellStyle name="Comma 43 3 2 3 2 2" xfId="15456" xr:uid="{35C45C19-FF4C-494C-AC5A-12F5A0D35437}"/>
    <cellStyle name="Comma 43 3 2 3 2 3" xfId="24472" xr:uid="{EE9ED328-D95C-4848-A2FD-A9AF44BDED25}"/>
    <cellStyle name="Comma 43 3 2 3 3" xfId="11570" xr:uid="{D78B172C-EB51-4C74-944C-AD9892903D5E}"/>
    <cellStyle name="Comma 43 3 2 3 4" xfId="20636" xr:uid="{F9078FAD-FF0C-4DF7-A21F-B7C41AC51344}"/>
    <cellStyle name="Comma 43 3 2 4" xfId="6370" xr:uid="{BCF4E20A-9AEA-4A3D-B2E9-83F33EC07DAA}"/>
    <cellStyle name="Comma 43 3 2 4 2" xfId="14648" xr:uid="{E7B9B5C9-2634-4219-AA94-C3CAA0E03F8A}"/>
    <cellStyle name="Comma 43 3 2 4 2 2" xfId="23670" xr:uid="{0873EDBC-810B-4094-9CF3-8C4E55A4A00B}"/>
    <cellStyle name="Comma 43 3 2 4 3" xfId="10488" xr:uid="{9BFEA584-1EE9-4BC4-9860-14249CD657C5}"/>
    <cellStyle name="Comma 43 3 2 4 4" xfId="19554" xr:uid="{29491A15-E506-4226-807C-5DE4044A6A74}"/>
    <cellStyle name="Comma 43 3 2 5" xfId="5261" xr:uid="{19EC8CDC-EEC0-4D70-B0C5-437705111DA4}"/>
    <cellStyle name="Comma 43 3 2 5 2" xfId="13177" xr:uid="{493B1217-8BFE-4EE5-9ED5-25774DD93C08}"/>
    <cellStyle name="Comma 43 3 2 5 3" xfId="22200" xr:uid="{72C688CF-8CE5-4A1E-8282-F786FDB0BFDA}"/>
    <cellStyle name="Comma 43 3 2 6" xfId="16850" xr:uid="{259F808E-AB62-466A-8657-C7834D0338B6}"/>
    <cellStyle name="Comma 43 3 2 6 2" xfId="25869" xr:uid="{31F55E09-1F13-4426-8B0D-11B90CBC491D}"/>
    <cellStyle name="Comma 43 3 2 7" xfId="9585" xr:uid="{43D75517-3B03-4B62-8015-4E9EFA81235A}"/>
    <cellStyle name="Comma 43 3 2 8" xfId="18651" xr:uid="{E7E21955-06FD-4844-9079-46CF90281E33}"/>
    <cellStyle name="Comma 43 3 3" xfId="3864" xr:uid="{E05AB1F5-45EE-40E4-B8BD-8E8B7398BC0D}"/>
    <cellStyle name="Comma 43 3 3 2" xfId="8002" xr:uid="{3EF7DC88-71FA-488D-B58C-498C5560A865}"/>
    <cellStyle name="Comma 43 3 3 2 2" xfId="15943" xr:uid="{567B7CC0-CFA7-4038-98CE-7E0B3A7B3901}"/>
    <cellStyle name="Comma 43 3 3 2 2 2" xfId="24959" xr:uid="{0F0D3F3E-4E2C-4F93-80DA-7C8D711D55EB}"/>
    <cellStyle name="Comma 43 3 3 2 3" xfId="11910" xr:uid="{91818221-0601-41F5-A8C4-D55350CD871D}"/>
    <cellStyle name="Comma 43 3 3 2 4" xfId="20976" xr:uid="{435A556B-CC89-4156-91F3-1A13941675C4}"/>
    <cellStyle name="Comma 43 3 3 3" xfId="5602" xr:uid="{A32A7B6E-4B9B-4E1E-A22B-63F71CB6FA9E}"/>
    <cellStyle name="Comma 43 3 3 3 2" xfId="13755" xr:uid="{ADC2FCCE-9E59-404E-A6E5-92E5331620FF}"/>
    <cellStyle name="Comma 43 3 3 3 3" xfId="22777" xr:uid="{F12F45A5-32FE-4AA8-B827-5F2E4DB00C9B}"/>
    <cellStyle name="Comma 43 3 3 4" xfId="9925" xr:uid="{4E0F2708-C8E7-492A-A6C8-0EA56F48EEA6}"/>
    <cellStyle name="Comma 43 3 3 5" xfId="18991" xr:uid="{77482F51-B9D6-4FEA-8AA8-124F375CDF1D}"/>
    <cellStyle name="Comma 43 3 4" xfId="2999" xr:uid="{B839F180-223C-4F9B-9AFB-8379859FE62C}"/>
    <cellStyle name="Comma 43 3 4 2" xfId="7201" xr:uid="{EC24CD4A-FD8A-4233-A700-5E82AC106698}"/>
    <cellStyle name="Comma 43 3 4 2 2" xfId="15229" xr:uid="{6E3FC3B0-B9EB-42A1-82E8-D837DFDCED79}"/>
    <cellStyle name="Comma 43 3 4 2 3" xfId="24247" xr:uid="{0D220DDD-E523-4E41-AB4A-9E5A828AA064}"/>
    <cellStyle name="Comma 43 3 4 3" xfId="11227" xr:uid="{A61D0A23-ECC4-418F-B2C4-4B2DC62DFD03}"/>
    <cellStyle name="Comma 43 3 4 4" xfId="20293" xr:uid="{E327AE74-0C1C-497E-8421-43CEAAD1EF76}"/>
    <cellStyle name="Comma 43 3 5" xfId="6183" xr:uid="{1D3D910B-D3AB-4440-80C2-6DE8A0E97043}"/>
    <cellStyle name="Comma 43 3 5 2" xfId="14464" xr:uid="{65275715-57BF-4445-8112-0A5FE8E283CF}"/>
    <cellStyle name="Comma 43 3 5 2 2" xfId="23486" xr:uid="{4F0ACBF5-6D55-4A77-A8D7-E1735834A3ED}"/>
    <cellStyle name="Comma 43 3 5 3" xfId="10367" xr:uid="{49245881-E700-4897-9CE7-780E9B0B018E}"/>
    <cellStyle name="Comma 43 3 5 4" xfId="19433" xr:uid="{8032D6B4-647A-4529-A92E-2EB159FC7371}"/>
    <cellStyle name="Comma 43 3 6" xfId="4918" xr:uid="{7401C676-E6A1-47A9-B703-ADD725A4DE56}"/>
    <cellStyle name="Comma 43 3 6 2" xfId="12877" xr:uid="{3E0345EC-EFF1-4BD6-A51B-9C252BFD41DB}"/>
    <cellStyle name="Comma 43 3 6 3" xfId="21908" xr:uid="{5091174E-5D2B-4BDD-8607-F4E35D8F5C8A}"/>
    <cellStyle name="Comma 43 3 7" xfId="16505" xr:uid="{9B18108C-85D3-4091-B62D-63B64C6D3A71}"/>
    <cellStyle name="Comma 43 3 7 2" xfId="25526" xr:uid="{5E084700-9C6F-4628-9BC8-6806AE4B9B61}"/>
    <cellStyle name="Comma 43 3 8" xfId="9242" xr:uid="{D2A81BC5-D7BB-463D-862F-0E20E698EDE6}"/>
    <cellStyle name="Comma 43 3 9" xfId="18308" xr:uid="{95AF0F21-4E94-4DAF-9D1B-6A0705F1D5AD}"/>
    <cellStyle name="Comma 43 4" xfId="3707" xr:uid="{98607D4A-D897-4D61-AE72-7E3BDE695C3A}"/>
    <cellStyle name="Comma 43 4 2" xfId="7847" xr:uid="{B8FC5455-A803-452B-BD2E-F21A02A7586D}"/>
    <cellStyle name="Comma 43 4 2 2" xfId="15787" xr:uid="{EE479D5E-7A64-4CA3-92BA-EDE626B0E91A}"/>
    <cellStyle name="Comma 43 4 2 2 2" xfId="24803" xr:uid="{CB68BA99-9C3B-4972-AADF-50D8EBA22735}"/>
    <cellStyle name="Comma 43 4 2 3" xfId="11798" xr:uid="{92216CA9-99DF-47CA-BF78-CF636A43DB94}"/>
    <cellStyle name="Comma 43 4 2 4" xfId="20864" xr:uid="{0723F368-75DB-4177-9448-2DF520C9C38A}"/>
    <cellStyle name="Comma 43 4 3" xfId="5490" xr:uid="{1EAC858A-6C8C-4247-BC3F-E198A8FAA731}"/>
    <cellStyle name="Comma 43 4 3 2" xfId="13599" xr:uid="{D58A834A-12B7-4ADA-A4BC-3CE18C429600}"/>
    <cellStyle name="Comma 43 4 3 3" xfId="22621" xr:uid="{6B94A3ED-2B2B-4DF1-A860-A9C1F1CCFA16}"/>
    <cellStyle name="Comma 43 4 4" xfId="9813" xr:uid="{80A018B2-EB6C-471F-AE06-BBD1973D0ED4}"/>
    <cellStyle name="Comma 43 4 5" xfId="18879" xr:uid="{CE89C22D-CEFA-4D3D-97E2-09DB2ABCF62B}"/>
    <cellStyle name="Comma 43 5" xfId="2569" xr:uid="{5C918F13-B29B-476D-BCBD-E2CD63BE4B7F}"/>
    <cellStyle name="Comma 43 5 2" xfId="6771" xr:uid="{0914C754-D5EE-4E85-AF7D-04EFB886E4B4}"/>
    <cellStyle name="Comma 43 5 2 2" xfId="14968" xr:uid="{2E925D0F-98B7-4AD4-AC08-2FAF1059A0A3}"/>
    <cellStyle name="Comma 43 5 2 3" xfId="23989" xr:uid="{B7E969EF-9572-47FE-9EE2-1F86514B02B7}"/>
    <cellStyle name="Comma 43 5 3" xfId="10797" xr:uid="{BB308046-DB5F-4E42-A4C8-3518C3B83BB0}"/>
    <cellStyle name="Comma 43 5 4" xfId="19863" xr:uid="{6B5C0DF2-A1B6-48BF-A088-F738E9CC9F89}"/>
    <cellStyle name="Comma 43 6" xfId="6026" xr:uid="{8DC182B0-0659-4B06-9FF2-4D56BF5076C7}"/>
    <cellStyle name="Comma 43 6 2" xfId="14308" xr:uid="{14F1C62D-3943-44B8-A5D2-3A807919B295}"/>
    <cellStyle name="Comma 43 6 2 2" xfId="23330" xr:uid="{832516BD-06EF-44BA-817B-446FE8C1AD71}"/>
    <cellStyle name="Comma 43 6 3" xfId="10255" xr:uid="{06D75AED-9E25-4010-BCB9-F4212FFA9864}"/>
    <cellStyle name="Comma 43 6 4" xfId="19321" xr:uid="{A0E41005-2FFE-4F78-BB05-83F24E500CF0}"/>
    <cellStyle name="Comma 43 7" xfId="4488" xr:uid="{09A32444-DFFE-4C79-B28E-6956C6F55878}"/>
    <cellStyle name="Comma 43 7 2" xfId="12546" xr:uid="{9BBF61A2-308B-4B7A-9799-6FC04BA562B9}"/>
    <cellStyle name="Comma 43 7 3" xfId="21583" xr:uid="{FCF9F726-D7A1-458C-9254-61961B7BC4C5}"/>
    <cellStyle name="Comma 43 8" xfId="12738" xr:uid="{BBCE9C21-C001-48BB-A04B-619DDBF23BB6}"/>
    <cellStyle name="Comma 43 8 2" xfId="21771" xr:uid="{92DAE7D6-B42B-427B-B4A6-15B2AE693EB3}"/>
    <cellStyle name="Comma 43 9" xfId="12283" xr:uid="{B543D4BC-0291-4B42-9583-848267CA79A7}"/>
    <cellStyle name="Comma 43 9 2" xfId="21698" xr:uid="{C1B106B6-B001-4B8D-91BB-871C9EF0DD97}"/>
    <cellStyle name="Comma 43 9 3" xfId="21340" xr:uid="{55862453-FB3E-4120-9FB9-5F5E7D4F342D}"/>
    <cellStyle name="Comma 44" xfId="1188" xr:uid="{F46B4E5F-05CA-4AE3-B611-12B7A40C880D}"/>
    <cellStyle name="Comma 44 10" xfId="18070" xr:uid="{BEEB9C4A-9247-4EF9-8443-5A18E3072D87}"/>
    <cellStyle name="Comma 44 2" xfId="1723" xr:uid="{F0249B65-AFAE-489F-A384-4951B1B1F3F8}"/>
    <cellStyle name="Comma 44 2 2" xfId="2016" xr:uid="{9D72CD64-4D9B-4FC7-9AFC-6D229BDA94A2}"/>
    <cellStyle name="Comma 44 2 2 2" xfId="4107" xr:uid="{BB76FE53-24CC-4BFB-8BB1-FF8DBD453F3F}"/>
    <cellStyle name="Comma 44 2 2 2 2" xfId="8244" xr:uid="{736BB66C-02F6-4A48-A5A6-F36AD4E72A26}"/>
    <cellStyle name="Comma 44 2 2 2 2 2" xfId="16185" xr:uid="{6E18C2AA-90CE-4E22-AB05-58FF3657AA3D}"/>
    <cellStyle name="Comma 44 2 2 2 2 2 2" xfId="25201" xr:uid="{AD850D07-29B5-4C3F-B7E4-EB985259E320}"/>
    <cellStyle name="Comma 44 2 2 2 2 3" xfId="12087" xr:uid="{B838E8A7-AF3C-4AF3-BDC2-57738A16BD64}"/>
    <cellStyle name="Comma 44 2 2 2 2 4" xfId="21153" xr:uid="{E3D91181-4B50-40F1-A6B5-533D71EB2BDF}"/>
    <cellStyle name="Comma 44 2 2 2 3" xfId="5779" xr:uid="{E815B7A5-9811-4F8B-82CB-3A7703D59B8A}"/>
    <cellStyle name="Comma 44 2 2 2 3 2" xfId="13997" xr:uid="{E5CE7C70-8AD9-4B31-A44E-B6AC73A950D1}"/>
    <cellStyle name="Comma 44 2 2 2 3 3" xfId="23019" xr:uid="{1F5DB00D-D238-4E1C-AD15-309E4CDB419F}"/>
    <cellStyle name="Comma 44 2 2 2 4" xfId="10102" xr:uid="{EEE0FF44-9891-4BC3-80A2-E7A5B67E3787}"/>
    <cellStyle name="Comma 44 2 2 2 5" xfId="19168" xr:uid="{9F6FE1BB-D227-40FB-B31B-03C89003C128}"/>
    <cellStyle name="Comma 44 2 2 3" xfId="3398" xr:uid="{F9B6A093-927D-4AC0-B4B8-6B5FDE8CE929}"/>
    <cellStyle name="Comma 44 2 2 3 2" xfId="7600" xr:uid="{773523DC-7299-4D3A-AE04-717E462D34C9}"/>
    <cellStyle name="Comma 44 2 2 3 2 2" xfId="15512" xr:uid="{86123409-78E4-44E9-97A6-578E62C0BEE6}"/>
    <cellStyle name="Comma 44 2 2 3 2 3" xfId="24528" xr:uid="{D707D96C-B123-469C-A041-1B1C1D3BF78F}"/>
    <cellStyle name="Comma 44 2 2 3 3" xfId="11626" xr:uid="{9A376F38-91AE-4941-97DC-740346581A71}"/>
    <cellStyle name="Comma 44 2 2 3 4" xfId="20692" xr:uid="{8C829F2C-0015-4ADD-A926-5B9F79C68A71}"/>
    <cellStyle name="Comma 44 2 2 4" xfId="6428" xr:uid="{D7F4BD94-8414-45CF-8BC8-4ADE683D5E44}"/>
    <cellStyle name="Comma 44 2 2 4 2" xfId="14706" xr:uid="{37933A82-5B39-4DA4-B27F-671D85BA71A4}"/>
    <cellStyle name="Comma 44 2 2 4 2 2" xfId="23728" xr:uid="{CF82C7BD-2544-46EA-8C5C-3D34D750C580}"/>
    <cellStyle name="Comma 44 2 2 4 3" xfId="10544" xr:uid="{829196B2-963A-459D-893F-E044A53CA582}"/>
    <cellStyle name="Comma 44 2 2 4 4" xfId="19610" xr:uid="{397F241C-DA4A-4F2C-AC73-DD094B7AC25E}"/>
    <cellStyle name="Comma 44 2 2 5" xfId="5317" xr:uid="{9392E9F6-8D3B-4E4D-84A7-9B5BFB8D9DDA}"/>
    <cellStyle name="Comma 44 2 2 5 2" xfId="13235" xr:uid="{0344605D-0FA5-4831-A009-442172A388C4}"/>
    <cellStyle name="Comma 44 2 2 5 3" xfId="22258" xr:uid="{4EBFBBD2-3E4B-49C2-A05E-6570AF3D835D}"/>
    <cellStyle name="Comma 44 2 2 6" xfId="16906" xr:uid="{F9A4F804-0B34-4A39-AFB6-D49EEA8C46EF}"/>
    <cellStyle name="Comma 44 2 2 6 2" xfId="25925" xr:uid="{E4425438-9EA4-4FBC-916F-DCC178C2027D}"/>
    <cellStyle name="Comma 44 2 2 7" xfId="9641" xr:uid="{D685FA9A-DEAE-4193-A9B9-4CF9FDB3EC45}"/>
    <cellStyle name="Comma 44 2 2 8" xfId="18707" xr:uid="{818B426D-FF49-40FC-A355-2D3CDC530FF5}"/>
    <cellStyle name="Comma 44 2 3" xfId="3921" xr:uid="{F03E2890-C572-48A1-9548-5993183D7D2D}"/>
    <cellStyle name="Comma 44 2 3 2" xfId="8059" xr:uid="{E332961A-24EF-4D8A-8F53-2F5C3D4C5DEE}"/>
    <cellStyle name="Comma 44 2 3 2 2" xfId="16000" xr:uid="{41FC497C-84A4-48E6-8DE8-B9EE62793236}"/>
    <cellStyle name="Comma 44 2 3 2 2 2" xfId="25016" xr:uid="{969FB607-EFA0-47A6-A2AF-FDDA8D9B45D1}"/>
    <cellStyle name="Comma 44 2 3 2 3" xfId="11966" xr:uid="{46A8071D-04FE-4512-AFA4-1746E70CF6C9}"/>
    <cellStyle name="Comma 44 2 3 2 4" xfId="21032" xr:uid="{9E237FF7-E318-47F3-9E21-6B0294662506}"/>
    <cellStyle name="Comma 44 2 3 3" xfId="5658" xr:uid="{C7BA6342-27FC-4EFB-BECA-45EB2D0700A8}"/>
    <cellStyle name="Comma 44 2 3 3 2" xfId="13812" xr:uid="{049E2200-6E1F-4308-A3CC-01ED14B9B21E}"/>
    <cellStyle name="Comma 44 2 3 3 3" xfId="22834" xr:uid="{E50A379C-C179-4FC5-ACE8-11AF469AD92D}"/>
    <cellStyle name="Comma 44 2 3 4" xfId="9981" xr:uid="{3D3EE7B4-0069-4E67-8167-4B96E33CB669}"/>
    <cellStyle name="Comma 44 2 3 5" xfId="19047" xr:uid="{BF81C7FB-0567-46F2-B107-57B0E7D7AE0C}"/>
    <cellStyle name="Comma 44 2 4" xfId="3193" xr:uid="{5E3FCE69-6EC8-4DE4-AC38-E276488DDA9D}"/>
    <cellStyle name="Comma 44 2 4 2" xfId="7395" xr:uid="{874C7AED-A7A9-489D-B9CA-8E9675F6FFA8}"/>
    <cellStyle name="Comma 44 2 4 2 2" xfId="15345" xr:uid="{E3415FE6-4718-4AA2-BE22-10A4D796737E}"/>
    <cellStyle name="Comma 44 2 4 2 3" xfId="24362" xr:uid="{3D205CEF-230E-4D62-BE11-CA9B08158AD1}"/>
    <cellStyle name="Comma 44 2 4 3" xfId="11421" xr:uid="{E643F291-8A66-4B11-8888-656125A9B701}"/>
    <cellStyle name="Comma 44 2 4 4" xfId="20487" xr:uid="{0F3C74D4-970B-4659-9F00-6F27E65A1DC3}"/>
    <cellStyle name="Comma 44 2 5" xfId="6242" xr:uid="{F1825720-3939-4F74-96C3-A68418A81EA2}"/>
    <cellStyle name="Comma 44 2 5 2" xfId="14521" xr:uid="{7E1F0843-E0CA-4BBD-8B0E-BF505B37C70A}"/>
    <cellStyle name="Comma 44 2 5 2 2" xfId="23543" xr:uid="{66DFDF05-5ADD-4705-BD47-B53FDC5ABA0C}"/>
    <cellStyle name="Comma 44 2 5 3" xfId="10423" xr:uid="{8A5D0D01-6F0D-4BA1-B0D9-E02A08CBF622}"/>
    <cellStyle name="Comma 44 2 5 4" xfId="19489" xr:uid="{950E9547-6ED1-4E6C-83F9-AB6F54B96038}"/>
    <cellStyle name="Comma 44 2 6" xfId="5112" xr:uid="{3E3353FC-0BEA-4315-952C-8B45390D0ED9}"/>
    <cellStyle name="Comma 44 2 6 2" xfId="12993" xr:uid="{0466699D-7257-41F2-9C9B-D3D698D23137}"/>
    <cellStyle name="Comma 44 2 6 3" xfId="22020" xr:uid="{9628D242-A98B-4CF4-8861-19E47F965759}"/>
    <cellStyle name="Comma 44 2 7" xfId="16699" xr:uid="{EE1B25EB-98BF-4F47-998C-657B840DD239}"/>
    <cellStyle name="Comma 44 2 7 2" xfId="25720" xr:uid="{A036961B-9F00-4579-8FF2-F57C723E196C}"/>
    <cellStyle name="Comma 44 2 8" xfId="9436" xr:uid="{53134956-BAF6-4FBB-8C0E-0FBC98FE19E4}"/>
    <cellStyle name="Comma 44 2 9" xfId="18502" xr:uid="{4CFD2DEF-D156-42E4-9F55-CC415A07096E}"/>
    <cellStyle name="Comma 44 3" xfId="3764" xr:uid="{A97F3366-587E-4123-BB35-642DF36F9F2F}"/>
    <cellStyle name="Comma 44 3 2" xfId="7904" xr:uid="{DCC8EC54-84C5-4E41-8BE5-101EE19B67AB}"/>
    <cellStyle name="Comma 44 3 2 2" xfId="15844" xr:uid="{E1216A44-7BF7-4590-9CDB-04AFF9AF79BD}"/>
    <cellStyle name="Comma 44 3 2 2 2" xfId="24860" xr:uid="{6559F10C-714F-4CAE-ADCB-5F56A2E6A3DF}"/>
    <cellStyle name="Comma 44 3 2 3" xfId="11854" xr:uid="{DEDC1D73-51B2-4CE3-A4C5-B911310C89C8}"/>
    <cellStyle name="Comma 44 3 2 4" xfId="20920" xr:uid="{A4696244-ABC2-492C-9D95-C28AA2F1F308}"/>
    <cellStyle name="Comma 44 3 3" xfId="5546" xr:uid="{66DBB3D6-DEA1-44F7-8859-ECE0F66B4D03}"/>
    <cellStyle name="Comma 44 3 3 2" xfId="13656" xr:uid="{71D138A6-3E69-4753-A5DF-CA1A549E8D0B}"/>
    <cellStyle name="Comma 44 3 3 3" xfId="22678" xr:uid="{B6CEE160-2A4E-41ED-ADE3-384654036B3F}"/>
    <cellStyle name="Comma 44 3 4" xfId="9869" xr:uid="{87893259-3546-4677-B1A3-378DA29B2DBB}"/>
    <cellStyle name="Comma 44 3 5" xfId="18935" xr:uid="{69FA0832-FCE7-4216-A8CC-CD38F898DD28}"/>
    <cellStyle name="Comma 44 4" xfId="2761" xr:uid="{F25BED66-4313-4BA0-95B2-DC1EB883D2D0}"/>
    <cellStyle name="Comma 44 4 2" xfId="6963" xr:uid="{500AD633-90F1-4CE6-967F-EB9AFC1EC5D3}"/>
    <cellStyle name="Comma 44 4 2 2" xfId="15081" xr:uid="{49BE8F6D-7A5E-4DA5-A59F-0A1522321E42}"/>
    <cellStyle name="Comma 44 4 2 3" xfId="24100" xr:uid="{2C3B146E-1904-4C10-B4CD-2F0B20076EE4}"/>
    <cellStyle name="Comma 44 4 3" xfId="10989" xr:uid="{444A5908-CC36-4481-9339-1A8C93697EDB}"/>
    <cellStyle name="Comma 44 4 4" xfId="20055" xr:uid="{3E43A6B5-096F-4C06-B577-332E26C26575}"/>
    <cellStyle name="Comma 44 5" xfId="6083" xr:uid="{358A1BE1-5C52-4E23-8CDE-6ED203F55E4E}"/>
    <cellStyle name="Comma 44 5 2" xfId="14365" xr:uid="{57A7F1A5-FBD8-403C-825C-22DA080A3B27}"/>
    <cellStyle name="Comma 44 5 2 2" xfId="23387" xr:uid="{E558869B-1C2F-4057-87D7-FF1BBDAB0A61}"/>
    <cellStyle name="Comma 44 5 3" xfId="10311" xr:uid="{8ACDF83E-70AA-4B32-9613-15B41BF9923D}"/>
    <cellStyle name="Comma 44 5 4" xfId="19377" xr:uid="{C3DBAABB-D9DE-41E9-8B32-BB0DABB55609}"/>
    <cellStyle name="Comma 44 6" xfId="4680" xr:uid="{3DF2561C-70B2-48C8-9E20-4BA5C9052180}"/>
    <cellStyle name="Comma 44 6 2" xfId="12662" xr:uid="{91655F1C-B437-466C-98E4-92A268F8CE8D}"/>
    <cellStyle name="Comma 44 6 3" xfId="21697" xr:uid="{56218EA8-9AD2-4A0A-A7FD-A05437F2E139}"/>
    <cellStyle name="Comma 44 7" xfId="15199" xr:uid="{191AEDB9-A0C0-40B2-948E-62CD95241FAA}"/>
    <cellStyle name="Comma 44 7 2" xfId="24216" xr:uid="{A48A02C9-CC94-4EC6-8970-D4211D35E2EF}"/>
    <cellStyle name="Comma 44 8" xfId="12929" xr:uid="{7D256714-0FA9-4F03-B28D-88B96A45C7E6}"/>
    <cellStyle name="Comma 44 8 2" xfId="21868" xr:uid="{88AC15B4-0A8D-4455-81A2-C638A51DB315}"/>
    <cellStyle name="Comma 44 8 3" xfId="21957" xr:uid="{7300AC70-C5BC-4EC6-A991-3403C6294013}"/>
    <cellStyle name="Comma 44 9" xfId="9004" xr:uid="{67D2F626-E976-477A-AEB9-03EABD2739C6}"/>
    <cellStyle name="Comma 45" xfId="1192" xr:uid="{C316CD0E-B284-4A21-A3CF-483DA5959313}"/>
    <cellStyle name="Comma 45 10" xfId="18074" xr:uid="{BBDC6C15-E6B8-458D-9970-F7B38FC49FAD}"/>
    <cellStyle name="Comma 45 2" xfId="1727" xr:uid="{688CE073-33D4-4E0E-B495-F933A6AE5370}"/>
    <cellStyle name="Comma 45 2 2" xfId="2018" xr:uid="{AE2EAE05-D76C-4233-A19C-57B5A39353EF}"/>
    <cellStyle name="Comma 45 2 2 2" xfId="4109" xr:uid="{80415023-1448-4B0C-AEAE-6DD28A311135}"/>
    <cellStyle name="Comma 45 2 2 2 2" xfId="8246" xr:uid="{C0FAB9B1-6B54-4138-82FA-4B3A65572AF7}"/>
    <cellStyle name="Comma 45 2 2 2 2 2" xfId="16187" xr:uid="{D38217B0-BF93-431F-B97B-4710A3C66114}"/>
    <cellStyle name="Comma 45 2 2 2 2 2 2" xfId="25203" xr:uid="{DAE37AD8-E080-43B3-AB2D-D528B8A10403}"/>
    <cellStyle name="Comma 45 2 2 2 2 3" xfId="12089" xr:uid="{7A3F2955-3B21-4880-B6B6-3FBC720D20B5}"/>
    <cellStyle name="Comma 45 2 2 2 2 4" xfId="21155" xr:uid="{166BFD1C-6007-4626-9811-567EFFD9621E}"/>
    <cellStyle name="Comma 45 2 2 2 3" xfId="5781" xr:uid="{78828FE1-FC4B-49FC-B5A7-BAD8B2A6F866}"/>
    <cellStyle name="Comma 45 2 2 2 3 2" xfId="13999" xr:uid="{E553D1C9-8645-4F84-A686-98CF4E40FB3B}"/>
    <cellStyle name="Comma 45 2 2 2 3 3" xfId="23021" xr:uid="{523AE481-C675-4EA3-B074-3AF8AAF7D3AC}"/>
    <cellStyle name="Comma 45 2 2 2 4" xfId="10104" xr:uid="{BE6CFA8F-E908-4B3B-86A8-0AC58EFB4857}"/>
    <cellStyle name="Comma 45 2 2 2 5" xfId="19170" xr:uid="{002408C6-A8BA-4E92-8B58-B428D83C5A9D}"/>
    <cellStyle name="Comma 45 2 2 3" xfId="3400" xr:uid="{3F7D5923-8F17-4F8E-B1C6-376DDA3DC80C}"/>
    <cellStyle name="Comma 45 2 2 3 2" xfId="7602" xr:uid="{AA8EA81B-93A9-4D54-9753-9ABAEF7BC5BA}"/>
    <cellStyle name="Comma 45 2 2 3 2 2" xfId="15514" xr:uid="{3013233D-A55E-4AC9-AF6B-4AC3039C4652}"/>
    <cellStyle name="Comma 45 2 2 3 2 3" xfId="24530" xr:uid="{BD5FD303-F5A2-457C-934D-BE427CB84728}"/>
    <cellStyle name="Comma 45 2 2 3 3" xfId="11628" xr:uid="{FBA35EDE-D1D0-4AE7-92C6-25B62893B413}"/>
    <cellStyle name="Comma 45 2 2 3 4" xfId="20694" xr:uid="{00E75757-6AB7-405E-AE47-3A32EC5C78A4}"/>
    <cellStyle name="Comma 45 2 2 4" xfId="6430" xr:uid="{49CE7350-869F-448E-86A7-2FD62896CDE4}"/>
    <cellStyle name="Comma 45 2 2 4 2" xfId="14708" xr:uid="{02D6CE57-713D-4D90-842E-0BDAB148DD7A}"/>
    <cellStyle name="Comma 45 2 2 4 2 2" xfId="23730" xr:uid="{C44BDF7E-647E-4E42-9F0C-8F3D0F124215}"/>
    <cellStyle name="Comma 45 2 2 4 3" xfId="10546" xr:uid="{3E32DEB6-55EC-497F-8F7C-FF5ADFAD8CB8}"/>
    <cellStyle name="Comma 45 2 2 4 4" xfId="19612" xr:uid="{F8C594AD-63B4-467A-A520-036AFD298E7B}"/>
    <cellStyle name="Comma 45 2 2 5" xfId="5319" xr:uid="{2CEEA24C-9118-4B7A-8902-C2368A9FEB76}"/>
    <cellStyle name="Comma 45 2 2 5 2" xfId="13237" xr:uid="{273456D6-7657-4E89-A59A-419672BAF830}"/>
    <cellStyle name="Comma 45 2 2 5 3" xfId="22260" xr:uid="{7D69ADBA-0C85-469E-8F9F-9CA39B578D6B}"/>
    <cellStyle name="Comma 45 2 2 6" xfId="16908" xr:uid="{501714D3-4027-431A-92EC-401F7A809C85}"/>
    <cellStyle name="Comma 45 2 2 6 2" xfId="25927" xr:uid="{39E61DFC-7F47-47D8-BE21-FA1F9673DFF4}"/>
    <cellStyle name="Comma 45 2 2 7" xfId="9643" xr:uid="{6838F1DF-42C1-4E3F-8201-F8D772B70674}"/>
    <cellStyle name="Comma 45 2 2 8" xfId="18709" xr:uid="{19B58A55-9B03-4F8F-8445-0EB273C4AF99}"/>
    <cellStyle name="Comma 45 2 3" xfId="3923" xr:uid="{62A60436-4CFE-4140-B0C7-B40A4DF27F0E}"/>
    <cellStyle name="Comma 45 2 3 2" xfId="8061" xr:uid="{7E5C00C0-12DD-4FB3-BB79-CFC095FC5F04}"/>
    <cellStyle name="Comma 45 2 3 2 2" xfId="16002" xr:uid="{166EA1C9-5675-449A-9EDF-DCD6F22FCB71}"/>
    <cellStyle name="Comma 45 2 3 2 2 2" xfId="25018" xr:uid="{804D512E-66C3-4039-AEE6-ABE1E67773A7}"/>
    <cellStyle name="Comma 45 2 3 2 3" xfId="11968" xr:uid="{8EF278DD-C182-40BE-8013-31AAC454A14A}"/>
    <cellStyle name="Comma 45 2 3 2 4" xfId="21034" xr:uid="{3A3440C5-BC91-445B-9755-5BE607269CBE}"/>
    <cellStyle name="Comma 45 2 3 3" xfId="5660" xr:uid="{F1A42ABC-0856-413F-B4B9-7125490A54F0}"/>
    <cellStyle name="Comma 45 2 3 3 2" xfId="13814" xr:uid="{83948810-FA1B-4726-82C9-55868A3523AC}"/>
    <cellStyle name="Comma 45 2 3 3 3" xfId="22836" xr:uid="{1D1C747C-7DAD-4C8E-B9CB-A7755CD9E920}"/>
    <cellStyle name="Comma 45 2 3 4" xfId="9983" xr:uid="{256574E0-2462-46BB-9A94-E84751A3D49D}"/>
    <cellStyle name="Comma 45 2 3 5" xfId="19049" xr:uid="{0BA94905-6D6A-47CF-AA9D-DC2265BA1C6C}"/>
    <cellStyle name="Comma 45 2 4" xfId="3197" xr:uid="{E4F9488E-772B-49DB-86D0-84C3CB609445}"/>
    <cellStyle name="Comma 45 2 4 2" xfId="7399" xr:uid="{7203ACC3-58C0-4A72-A25A-0C9A118F940E}"/>
    <cellStyle name="Comma 45 2 4 2 2" xfId="15348" xr:uid="{84582DEB-F974-421C-B9E1-96ABED5BA473}"/>
    <cellStyle name="Comma 45 2 4 2 3" xfId="24365" xr:uid="{E9053D11-2CB8-452C-A2E6-DB53C07D367D}"/>
    <cellStyle name="Comma 45 2 4 3" xfId="11425" xr:uid="{964C616B-B261-4642-A51D-9B3A1E03C918}"/>
    <cellStyle name="Comma 45 2 4 4" xfId="20491" xr:uid="{32295C47-CB7F-474E-A418-EF30C86E4CFB}"/>
    <cellStyle name="Comma 45 2 5" xfId="6244" xr:uid="{353ABCA1-D9FC-4578-8C72-C8D666CFB013}"/>
    <cellStyle name="Comma 45 2 5 2" xfId="14523" xr:uid="{830CF482-9120-4FA4-B5DE-8C7F1BBC9449}"/>
    <cellStyle name="Comma 45 2 5 2 2" xfId="23545" xr:uid="{B224E128-901C-46DD-A239-A563D192E382}"/>
    <cellStyle name="Comma 45 2 5 3" xfId="10425" xr:uid="{A59C2819-FF8C-4B29-8605-AF7F52D2AC57}"/>
    <cellStyle name="Comma 45 2 5 4" xfId="19491" xr:uid="{F759E521-13C8-440E-900F-BED7342B4900}"/>
    <cellStyle name="Comma 45 2 6" xfId="5116" xr:uid="{D5F8D50B-D849-4D3E-BC52-79AD7A1FB8D9}"/>
    <cellStyle name="Comma 45 2 6 2" xfId="12995" xr:uid="{0B83A3EC-A3C3-40D5-B815-DF88368198F1}"/>
    <cellStyle name="Comma 45 2 6 3" xfId="22022" xr:uid="{33713EF6-E457-4314-AC3D-528EE8943119}"/>
    <cellStyle name="Comma 45 2 7" xfId="16703" xr:uid="{482D5E94-5718-40DC-8921-A5AD08E0D28A}"/>
    <cellStyle name="Comma 45 2 7 2" xfId="25724" xr:uid="{578F440F-49AC-41F7-A9C2-661DC90F6746}"/>
    <cellStyle name="Comma 45 2 8" xfId="9440" xr:uid="{3C54ED58-CDC3-473A-8A81-2D359BAF3244}"/>
    <cellStyle name="Comma 45 2 9" xfId="18506" xr:uid="{17E49828-F6EC-43C2-B566-2AF45FCD1134}"/>
    <cellStyle name="Comma 45 3" xfId="3766" xr:uid="{4E07F092-B920-4ADF-859C-4EAB48720188}"/>
    <cellStyle name="Comma 45 3 2" xfId="7906" xr:uid="{8B68BC15-3918-47F7-AA9D-408D00327191}"/>
    <cellStyle name="Comma 45 3 2 2" xfId="15846" xr:uid="{979864FC-315E-49A9-815B-702EC8D28E68}"/>
    <cellStyle name="Comma 45 3 2 2 2" xfId="24862" xr:uid="{9A2928F9-7384-4318-87EF-13FA5DE38778}"/>
    <cellStyle name="Comma 45 3 2 3" xfId="11856" xr:uid="{5373D8C2-1F38-440C-9263-9E251A4A170B}"/>
    <cellStyle name="Comma 45 3 2 4" xfId="20922" xr:uid="{FBB7A456-17BC-4F6B-A802-1C9A08DEB311}"/>
    <cellStyle name="Comma 45 3 3" xfId="5548" xr:uid="{0A1E31EB-D219-44E6-8356-C5ED8C7DE14E}"/>
    <cellStyle name="Comma 45 3 3 2" xfId="13658" xr:uid="{6644B14C-AE0D-40CB-833E-05335E9D9A5C}"/>
    <cellStyle name="Comma 45 3 3 3" xfId="22680" xr:uid="{89EEA872-7423-4D2D-8BBA-BD73E2C7CFCC}"/>
    <cellStyle name="Comma 45 3 4" xfId="9871" xr:uid="{1E7F2DE1-7DEF-45F9-B220-050E3FC372D3}"/>
    <cellStyle name="Comma 45 3 5" xfId="18937" xr:uid="{2DA209B4-F72C-4582-926F-E19ACC5156E7}"/>
    <cellStyle name="Comma 45 4" xfId="2765" xr:uid="{5C633B1C-989F-4201-AFB2-367B746C67AB}"/>
    <cellStyle name="Comma 45 4 2" xfId="6967" xr:uid="{08D84B5E-CEC1-41FA-B4A0-37A5142DA97C}"/>
    <cellStyle name="Comma 45 4 2 2" xfId="15083" xr:uid="{D94AA48A-3182-4ECE-B298-55482EE45E49}"/>
    <cellStyle name="Comma 45 4 2 3" xfId="24102" xr:uid="{E46CB009-DF87-494D-AA1A-5AD181249A4B}"/>
    <cellStyle name="Comma 45 4 3" xfId="10993" xr:uid="{FAE3DD8F-C5ED-44DF-83BB-5351A53CB0A9}"/>
    <cellStyle name="Comma 45 4 4" xfId="20059" xr:uid="{F4BB7A4F-EE47-47E9-9053-2270F2698E52}"/>
    <cellStyle name="Comma 45 5" xfId="6085" xr:uid="{C4DD6CCD-EEFA-407B-8AE9-261F04F4CBBA}"/>
    <cellStyle name="Comma 45 5 2" xfId="14367" xr:uid="{76C6ED03-2FDD-4279-9B16-0D59BC5DFCD5}"/>
    <cellStyle name="Comma 45 5 2 2" xfId="23389" xr:uid="{CECAEA65-BF95-4C36-9A31-647EF9E9CC41}"/>
    <cellStyle name="Comma 45 5 3" xfId="10313" xr:uid="{68CE524D-0451-441F-B727-8BD42351E857}"/>
    <cellStyle name="Comma 45 5 4" xfId="19379" xr:uid="{548C68C8-EA08-434E-98A9-F6B31DCC4307}"/>
    <cellStyle name="Comma 45 6" xfId="4684" xr:uid="{EA8DE230-906B-4EEC-8344-EA27A52488B6}"/>
    <cellStyle name="Comma 45 6 2" xfId="12664" xr:uid="{9A1323FD-66BB-4F9B-9217-3F7327384547}"/>
    <cellStyle name="Comma 45 6 3" xfId="21700" xr:uid="{19108C8A-35C2-4ADF-8AA3-E5B90657114E}"/>
    <cellStyle name="Comma 45 7" xfId="13026" xr:uid="{A262905A-BAEC-4A5E-897C-1E789BCABD75}"/>
    <cellStyle name="Comma 45 7 2" xfId="22053" xr:uid="{55F31F4B-5B8F-4FE2-945B-1360AC138792}"/>
    <cellStyle name="Comma 45 8" xfId="12346" xr:uid="{CFCFAACC-0875-4E4B-A0AC-F502391E285F}"/>
    <cellStyle name="Comma 45 8 2" xfId="26337" xr:uid="{6F2B8728-58EC-4FF6-915C-33E359A09D78}"/>
    <cellStyle name="Comma 45 8 3" xfId="21402" xr:uid="{7D0094A4-D630-4C3C-B0AE-10F98215D69F}"/>
    <cellStyle name="Comma 45 9" xfId="9008" xr:uid="{D381A47C-6AF9-4084-ADEF-5288A5603B02}"/>
    <cellStyle name="Comma 46" xfId="1191" xr:uid="{DE588C81-9B3F-4D7D-8003-692C0265F5C1}"/>
    <cellStyle name="Comma 46 10" xfId="18073" xr:uid="{1493100D-4270-43CB-8C2C-5626CB75A750}"/>
    <cellStyle name="Comma 46 2" xfId="1726" xr:uid="{030F9778-704D-4B18-B3BB-32A624D152E2}"/>
    <cellStyle name="Comma 46 2 2" xfId="2017" xr:uid="{A8D50A84-B356-493F-83ED-A9235AADBB19}"/>
    <cellStyle name="Comma 46 2 2 2" xfId="4108" xr:uid="{B3769E4F-15DD-4462-B7B0-BA8E300307E8}"/>
    <cellStyle name="Comma 46 2 2 2 2" xfId="8245" xr:uid="{675F439A-6E76-45EC-91E0-12D43B9891DD}"/>
    <cellStyle name="Comma 46 2 2 2 2 2" xfId="16186" xr:uid="{5F0D8D8F-8F2B-4874-B1D8-DD31A4BF7043}"/>
    <cellStyle name="Comma 46 2 2 2 2 2 2" xfId="25202" xr:uid="{EE715E6E-824F-449C-B178-A334E830D7E7}"/>
    <cellStyle name="Comma 46 2 2 2 2 3" xfId="12088" xr:uid="{BD8E8FAE-467F-4A26-8CCB-ED15988AAB3E}"/>
    <cellStyle name="Comma 46 2 2 2 2 4" xfId="21154" xr:uid="{19E84FE2-D61F-4874-8E04-DC944C08E43F}"/>
    <cellStyle name="Comma 46 2 2 2 3" xfId="5780" xr:uid="{3F092999-6A05-466E-BC7F-916520D57EFF}"/>
    <cellStyle name="Comma 46 2 2 2 3 2" xfId="13998" xr:uid="{2AB85AFC-632D-4F4D-8B87-0F2CF3B14C13}"/>
    <cellStyle name="Comma 46 2 2 2 3 3" xfId="23020" xr:uid="{2FAC353A-9205-404B-A850-AB7E8FF69785}"/>
    <cellStyle name="Comma 46 2 2 2 4" xfId="10103" xr:uid="{8911BFA2-0B98-441F-9BAB-90D72685E398}"/>
    <cellStyle name="Comma 46 2 2 2 5" xfId="19169" xr:uid="{AB38F20B-E443-4B7A-855C-0E1812488117}"/>
    <cellStyle name="Comma 46 2 2 3" xfId="3399" xr:uid="{6E30D171-F8C4-4A74-871E-3BCA14CCD373}"/>
    <cellStyle name="Comma 46 2 2 3 2" xfId="7601" xr:uid="{06AACB8A-E6B0-43C0-801E-1D31F50967F1}"/>
    <cellStyle name="Comma 46 2 2 3 2 2" xfId="15513" xr:uid="{853A75E1-20D9-497F-8C07-3705CCBC229F}"/>
    <cellStyle name="Comma 46 2 2 3 2 3" xfId="24529" xr:uid="{0B5DEB1D-5ADA-402D-9657-977FA003505B}"/>
    <cellStyle name="Comma 46 2 2 3 3" xfId="11627" xr:uid="{B164777C-D8D9-4687-A7DD-5FD3FE234919}"/>
    <cellStyle name="Comma 46 2 2 3 4" xfId="20693" xr:uid="{8723A2C0-12AA-4062-8EDC-35864290FA1E}"/>
    <cellStyle name="Comma 46 2 2 4" xfId="6429" xr:uid="{E12F3B52-4A2A-407F-BD76-938A634CF4C1}"/>
    <cellStyle name="Comma 46 2 2 4 2" xfId="14707" xr:uid="{567D1FC6-1AD7-45C0-8E6F-3C044B6F6BB3}"/>
    <cellStyle name="Comma 46 2 2 4 2 2" xfId="23729" xr:uid="{E3394F4D-284F-45EB-B9C7-FB796B4385A6}"/>
    <cellStyle name="Comma 46 2 2 4 3" xfId="10545" xr:uid="{DD77B2C9-0287-414F-A37C-8C5A1E9737C1}"/>
    <cellStyle name="Comma 46 2 2 4 4" xfId="19611" xr:uid="{88D832B3-261B-48B5-9415-C7D4AC26DE29}"/>
    <cellStyle name="Comma 46 2 2 5" xfId="5318" xr:uid="{93661736-ECBE-4856-86C2-B8BC8EDE9528}"/>
    <cellStyle name="Comma 46 2 2 5 2" xfId="13236" xr:uid="{D976FC96-17ED-4999-84C1-E3D740D1B510}"/>
    <cellStyle name="Comma 46 2 2 5 3" xfId="22259" xr:uid="{74101DF1-AD42-4874-8CC4-8B4B65FF1F67}"/>
    <cellStyle name="Comma 46 2 2 6" xfId="16907" xr:uid="{35137E19-2DBF-4882-82F9-271A185C7C2C}"/>
    <cellStyle name="Comma 46 2 2 6 2" xfId="25926" xr:uid="{96B7318A-F12A-4DEA-B911-65CABEEBBDF8}"/>
    <cellStyle name="Comma 46 2 2 7" xfId="9642" xr:uid="{7F66EB2E-9E54-4E30-9B01-E304765D216F}"/>
    <cellStyle name="Comma 46 2 2 8" xfId="18708" xr:uid="{30D8E3A5-349D-4B1E-834F-597EF6C4223F}"/>
    <cellStyle name="Comma 46 2 3" xfId="3922" xr:uid="{DB2A16E9-36D5-4165-9818-776B06D178AF}"/>
    <cellStyle name="Comma 46 2 3 2" xfId="8060" xr:uid="{0C281243-92A7-4B16-91EC-E222EF9C320A}"/>
    <cellStyle name="Comma 46 2 3 2 2" xfId="16001" xr:uid="{A93C2D9F-17BB-4C68-A96D-44E267983B6D}"/>
    <cellStyle name="Comma 46 2 3 2 2 2" xfId="25017" xr:uid="{56A2A412-7678-4B45-B536-37C0504D10D7}"/>
    <cellStyle name="Comma 46 2 3 2 3" xfId="11967" xr:uid="{80B4F119-FDE4-48C3-B2F6-F1CEBF76B5E0}"/>
    <cellStyle name="Comma 46 2 3 2 4" xfId="21033" xr:uid="{F6DE8700-0A7E-408D-BAC9-4771DD3923C8}"/>
    <cellStyle name="Comma 46 2 3 3" xfId="5659" xr:uid="{146FF9BD-67FC-4950-9BE8-55254FAD455C}"/>
    <cellStyle name="Comma 46 2 3 3 2" xfId="13813" xr:uid="{E62D5D32-8D32-4ECE-8252-25809EAFB867}"/>
    <cellStyle name="Comma 46 2 3 3 3" xfId="22835" xr:uid="{B145C41B-A893-4927-9E10-72230B4C8E41}"/>
    <cellStyle name="Comma 46 2 3 4" xfId="9982" xr:uid="{466F475A-3C2D-43B0-8C2D-1FDD32B3D16A}"/>
    <cellStyle name="Comma 46 2 3 5" xfId="19048" xr:uid="{831A9781-933A-46FE-830D-73ED6AEABC10}"/>
    <cellStyle name="Comma 46 2 4" xfId="3196" xr:uid="{01C56EA0-3F5B-4A01-AA3C-2D6BE2172963}"/>
    <cellStyle name="Comma 46 2 4 2" xfId="7398" xr:uid="{A594C7AD-06AB-4BC5-98A1-5293B69629D1}"/>
    <cellStyle name="Comma 46 2 4 2 2" xfId="15347" xr:uid="{EB2388C8-4EDD-4F93-843A-F3E18A035A73}"/>
    <cellStyle name="Comma 46 2 4 2 3" xfId="24364" xr:uid="{43CD6FF5-D5A6-43D4-A69A-61E860A8B5F4}"/>
    <cellStyle name="Comma 46 2 4 3" xfId="11424" xr:uid="{8FF43D3C-3A8C-4108-A744-DC388651969E}"/>
    <cellStyle name="Comma 46 2 4 4" xfId="20490" xr:uid="{5BA370DE-3E8C-419C-91E2-C21E2BF91626}"/>
    <cellStyle name="Comma 46 2 5" xfId="6243" xr:uid="{7BE7471D-ADAE-4D26-B719-FD9EC0056915}"/>
    <cellStyle name="Comma 46 2 5 2" xfId="14522" xr:uid="{A26FD294-FFBC-4EA2-A223-F3AB3FDE20FA}"/>
    <cellStyle name="Comma 46 2 5 2 2" xfId="23544" xr:uid="{4E372BB2-C73B-436C-B8D2-2E9933CADFBC}"/>
    <cellStyle name="Comma 46 2 5 3" xfId="10424" xr:uid="{90BED7AB-8DF8-41E1-8C6B-A035F5D5FE3C}"/>
    <cellStyle name="Comma 46 2 5 4" xfId="19490" xr:uid="{6B391130-86B3-43D2-84F7-5270F9377EDA}"/>
    <cellStyle name="Comma 46 2 6" xfId="5115" xr:uid="{2995635E-FBC9-4FE2-AC77-BC05B866E0F8}"/>
    <cellStyle name="Comma 46 2 6 2" xfId="12994" xr:uid="{53E0C6C0-7C00-41AC-B5AE-D8070DF86849}"/>
    <cellStyle name="Comma 46 2 6 3" xfId="22021" xr:uid="{595CB82E-BF74-44FA-B979-89DB9A8D2384}"/>
    <cellStyle name="Comma 46 2 7" xfId="16702" xr:uid="{6399562A-2BCF-45A0-BE05-7B39AB6FDCA1}"/>
    <cellStyle name="Comma 46 2 7 2" xfId="25723" xr:uid="{854ACFD4-CED1-4012-A801-B1673C6ECDD7}"/>
    <cellStyle name="Comma 46 2 8" xfId="9439" xr:uid="{9B4345A5-981A-4EBE-BE20-50216FBBA9CD}"/>
    <cellStyle name="Comma 46 2 9" xfId="18505" xr:uid="{717A6771-9D64-4442-A93B-FAE677732B89}"/>
    <cellStyle name="Comma 46 3" xfId="3765" xr:uid="{D13781A9-33EF-4508-A532-457E4C06F8D7}"/>
    <cellStyle name="Comma 46 3 2" xfId="7905" xr:uid="{F393FC56-CC3B-4969-B6CF-B76670D5A383}"/>
    <cellStyle name="Comma 46 3 2 2" xfId="15845" xr:uid="{A66DBD16-052E-4575-BF8C-61EA0564BAD2}"/>
    <cellStyle name="Comma 46 3 2 2 2" xfId="24861" xr:uid="{A1903C8A-9FF4-4E66-B973-C9CE324016BF}"/>
    <cellStyle name="Comma 46 3 2 3" xfId="11855" xr:uid="{E201B813-3C5C-4C77-8900-E607EF1B551E}"/>
    <cellStyle name="Comma 46 3 2 4" xfId="20921" xr:uid="{3E109022-9596-41E2-A9A2-8F64AB09EA8E}"/>
    <cellStyle name="Comma 46 3 3" xfId="5547" xr:uid="{D7DD4AA9-05A3-4E05-B38E-604834C41265}"/>
    <cellStyle name="Comma 46 3 3 2" xfId="13657" xr:uid="{D1C339F4-2B84-4414-A0C9-5C38114BAB1B}"/>
    <cellStyle name="Comma 46 3 3 3" xfId="22679" xr:uid="{E564F90D-49D8-47C3-B6FD-9470FC12F5B3}"/>
    <cellStyle name="Comma 46 3 4" xfId="9870" xr:uid="{C10CAA4F-E749-4FD3-B67A-B9181CEE8EBE}"/>
    <cellStyle name="Comma 46 3 5" xfId="18936" xr:uid="{7255FF70-27DA-4E1E-9423-6FF1AE9C7ADB}"/>
    <cellStyle name="Comma 46 4" xfId="2764" xr:uid="{A65A8E48-023C-480B-A0A2-7BE58C006939}"/>
    <cellStyle name="Comma 46 4 2" xfId="6966" xr:uid="{2BAD8A4B-6871-482C-A848-D3BECB17A635}"/>
    <cellStyle name="Comma 46 4 2 2" xfId="15082" xr:uid="{0B9B0AEE-6D02-4B36-851F-339B21284DD7}"/>
    <cellStyle name="Comma 46 4 2 3" xfId="24101" xr:uid="{AD348D66-1107-4994-85F7-2F24CCC74273}"/>
    <cellStyle name="Comma 46 4 3" xfId="10992" xr:uid="{86463066-C696-4C83-9CD1-0247AF03B806}"/>
    <cellStyle name="Comma 46 4 4" xfId="20058" xr:uid="{202CA16E-E9C9-46D4-ABB8-25C7C4B6FD64}"/>
    <cellStyle name="Comma 46 5" xfId="6084" xr:uid="{4D3BECB5-8543-41F7-8282-2532879B7920}"/>
    <cellStyle name="Comma 46 5 2" xfId="14366" xr:uid="{8BAF7B39-7E7F-48F1-9065-06D02DC70FBD}"/>
    <cellStyle name="Comma 46 5 2 2" xfId="23388" xr:uid="{0288B587-EDFD-4E3D-B90B-F64D5383C67F}"/>
    <cellStyle name="Comma 46 5 3" xfId="10312" xr:uid="{5AEFA336-24E0-4C23-BB15-1964F1191C0A}"/>
    <cellStyle name="Comma 46 5 4" xfId="19378" xr:uid="{DBBF6FDE-A17C-4110-9318-122E68D9C5F8}"/>
    <cellStyle name="Comma 46 6" xfId="4683" xr:uid="{C6C5534F-F217-4908-8157-E2547CA8C586}"/>
    <cellStyle name="Comma 46 6 2" xfId="12663" xr:uid="{71494136-30F0-48A9-990D-656AD62AB52D}"/>
    <cellStyle name="Comma 46 6 3" xfId="21699" xr:uid="{6731C4B0-FCF2-4C28-914D-43EF1CD4E562}"/>
    <cellStyle name="Comma 46 7" xfId="15382" xr:uid="{C41E9384-BD02-43FD-8F54-9D6F5778D9C0}"/>
    <cellStyle name="Comma 46 7 2" xfId="24398" xr:uid="{E174E697-28FF-400C-869D-95939A2AEA78}"/>
    <cellStyle name="Comma 46 8" xfId="13351" xr:uid="{E7675FF3-ACCC-47E1-8E8E-1E05FDD3DAAC}"/>
    <cellStyle name="Comma 46 8 2" xfId="22011" xr:uid="{5A670C8B-6178-436A-B480-78597902342A}"/>
    <cellStyle name="Comma 46 8 3" xfId="22375" xr:uid="{E5C06078-453A-425B-84D7-DB0A79671ED2}"/>
    <cellStyle name="Comma 46 9" xfId="9007" xr:uid="{39A58135-7CBC-44D1-9084-8E50342A8577}"/>
    <cellStyle name="Comma 47" xfId="1197" xr:uid="{CCA8D11E-6539-4BC4-B899-B3AC1700CD77}"/>
    <cellStyle name="Comma 47 10" xfId="18079" xr:uid="{051BC3D2-3BA7-4802-9EE5-62D6B2F42AB8}"/>
    <cellStyle name="Comma 47 2" xfId="1732" xr:uid="{27BFA291-C466-45BA-8BF8-8E9FCCE00F96}"/>
    <cellStyle name="Comma 47 2 2" xfId="2021" xr:uid="{B85C46A1-052D-4031-8C12-B18165A7ECE7}"/>
    <cellStyle name="Comma 47 2 2 2" xfId="4112" xr:uid="{088C5111-B038-4CBE-9CEE-100597F889F1}"/>
    <cellStyle name="Comma 47 2 2 2 2" xfId="8249" xr:uid="{85830949-FCCF-47FE-A564-4A3F9B014324}"/>
    <cellStyle name="Comma 47 2 2 2 2 2" xfId="16190" xr:uid="{B8C6283F-6B57-4881-8FC2-E65D211C4C5A}"/>
    <cellStyle name="Comma 47 2 2 2 2 2 2" xfId="25206" xr:uid="{B138C7CA-34BC-4974-8963-59C5697EF064}"/>
    <cellStyle name="Comma 47 2 2 2 2 3" xfId="12092" xr:uid="{A158962C-BDF7-4CA7-A1E7-ACACCB51B71E}"/>
    <cellStyle name="Comma 47 2 2 2 2 4" xfId="21158" xr:uid="{9D3DBF7C-7A5F-4626-B667-7B934228A4E6}"/>
    <cellStyle name="Comma 47 2 2 2 3" xfId="5784" xr:uid="{DFBE97FD-5186-4AC2-A90E-604B8B35BA95}"/>
    <cellStyle name="Comma 47 2 2 2 3 2" xfId="14002" xr:uid="{C0066E5B-5AC9-4A1B-833C-33FCADB3EDBC}"/>
    <cellStyle name="Comma 47 2 2 2 3 3" xfId="23024" xr:uid="{3F2FE29A-6422-40DB-9F21-F7DD7B759297}"/>
    <cellStyle name="Comma 47 2 2 2 4" xfId="10107" xr:uid="{0256B349-63D5-49DA-B24E-AD7DA8F1E6D6}"/>
    <cellStyle name="Comma 47 2 2 2 5" xfId="19173" xr:uid="{5173EE30-645E-4411-891B-58D0504D3C20}"/>
    <cellStyle name="Comma 47 2 2 3" xfId="3403" xr:uid="{3C524DB5-0B39-4727-B522-5E0BC9A1EE07}"/>
    <cellStyle name="Comma 47 2 2 3 2" xfId="7605" xr:uid="{A6C5ED57-C0ED-41C1-AA15-A05D4707AF3D}"/>
    <cellStyle name="Comma 47 2 2 3 2 2" xfId="15517" xr:uid="{3336EBC7-D220-4088-BF22-A242C5F2A18F}"/>
    <cellStyle name="Comma 47 2 2 3 2 3" xfId="24533" xr:uid="{7472BA8F-B590-437B-81EC-0B14F29E8E05}"/>
    <cellStyle name="Comma 47 2 2 3 3" xfId="11631" xr:uid="{F7F7FEA2-85CA-4D78-90F9-7D10176FCCA7}"/>
    <cellStyle name="Comma 47 2 2 3 4" xfId="20697" xr:uid="{7AFFCE98-9123-4636-BFEF-C14618F7F4C5}"/>
    <cellStyle name="Comma 47 2 2 4" xfId="6433" xr:uid="{6090ABC7-E11D-4218-BADF-BD8E9725FB78}"/>
    <cellStyle name="Comma 47 2 2 4 2" xfId="14711" xr:uid="{1A0336EA-F4A8-4607-B362-6D81B631D065}"/>
    <cellStyle name="Comma 47 2 2 4 2 2" xfId="23733" xr:uid="{23413EF8-998A-4178-9BD1-A854FBC910FB}"/>
    <cellStyle name="Comma 47 2 2 4 3" xfId="10549" xr:uid="{A863433F-4EF3-4BE7-B8AE-004D16A971FF}"/>
    <cellStyle name="Comma 47 2 2 4 4" xfId="19615" xr:uid="{4AE8D4EF-7386-440D-AC2B-5E05984EF9FF}"/>
    <cellStyle name="Comma 47 2 2 5" xfId="5322" xr:uid="{69FB5E1F-664E-49A6-94B9-4B2A4195E0AE}"/>
    <cellStyle name="Comma 47 2 2 5 2" xfId="13240" xr:uid="{42D92C31-DD88-4627-8616-507BD21473F6}"/>
    <cellStyle name="Comma 47 2 2 5 3" xfId="22263" xr:uid="{2DE92F30-9C08-4E65-AFFB-03DC78FE55B6}"/>
    <cellStyle name="Comma 47 2 2 6" xfId="16911" xr:uid="{4360BDAE-363E-4EB7-9D0C-C678038939BC}"/>
    <cellStyle name="Comma 47 2 2 6 2" xfId="25930" xr:uid="{D664F88B-6D2E-4D6B-8F8F-7D987E642B14}"/>
    <cellStyle name="Comma 47 2 2 7" xfId="9646" xr:uid="{899C84F0-AA70-436F-AF48-1E2096737AC9}"/>
    <cellStyle name="Comma 47 2 2 8" xfId="18712" xr:uid="{BD4E5425-04A7-4A25-9401-FDF889997484}"/>
    <cellStyle name="Comma 47 2 3" xfId="3926" xr:uid="{5B057F78-9843-4BCE-B693-FC40C72458C4}"/>
    <cellStyle name="Comma 47 2 3 2" xfId="8064" xr:uid="{8C86A269-0041-48CA-8720-2F00B7A80005}"/>
    <cellStyle name="Comma 47 2 3 2 2" xfId="16005" xr:uid="{1B5237E2-7C31-480C-8EA9-F81AF5365EB9}"/>
    <cellStyle name="Comma 47 2 3 2 2 2" xfId="25021" xr:uid="{E011DD80-A364-440E-98B1-541A3DE45E08}"/>
    <cellStyle name="Comma 47 2 3 2 3" xfId="11971" xr:uid="{DB7DFC19-DD0E-4DEF-A07A-5F3339E2C5CA}"/>
    <cellStyle name="Comma 47 2 3 2 4" xfId="21037" xr:uid="{B5D08AC8-A303-4F4E-AABB-4EF979D52E0C}"/>
    <cellStyle name="Comma 47 2 3 3" xfId="5663" xr:uid="{A39F94B0-B9C1-496B-A6ED-E6DCAC2DC9AE}"/>
    <cellStyle name="Comma 47 2 3 3 2" xfId="13817" xr:uid="{7C2CD179-8CB1-440F-AC85-5839C10ADCC9}"/>
    <cellStyle name="Comma 47 2 3 3 3" xfId="22839" xr:uid="{18144E1A-6928-4ECC-BA33-1BAA564B6438}"/>
    <cellStyle name="Comma 47 2 3 4" xfId="9986" xr:uid="{E5F282D8-07E3-4CD1-9EC5-EC06A9E7C47A}"/>
    <cellStyle name="Comma 47 2 3 5" xfId="19052" xr:uid="{82C26ACA-991E-4057-AE4D-AEE4D1BC3A04}"/>
    <cellStyle name="Comma 47 2 4" xfId="3202" xr:uid="{3FCC1973-C97E-44BA-93E8-953140B15541}"/>
    <cellStyle name="Comma 47 2 4 2" xfId="7404" xr:uid="{BBB01847-9501-45BA-A6AD-06153248D37A}"/>
    <cellStyle name="Comma 47 2 4 2 2" xfId="15351" xr:uid="{2051C397-A48B-40DF-8FF9-215735A3F109}"/>
    <cellStyle name="Comma 47 2 4 2 3" xfId="24368" xr:uid="{EA41E70A-85EA-4FDB-9219-6FD6A460C0E0}"/>
    <cellStyle name="Comma 47 2 4 3" xfId="11430" xr:uid="{86FF5478-7B21-4443-9BA7-2D093306AAE7}"/>
    <cellStyle name="Comma 47 2 4 4" xfId="20496" xr:uid="{9768C644-A0E9-428D-926A-DC682DDCD87A}"/>
    <cellStyle name="Comma 47 2 5" xfId="6247" xr:uid="{CEE000C9-B21D-4559-A8D7-56A9D6DE74BC}"/>
    <cellStyle name="Comma 47 2 5 2" xfId="14526" xr:uid="{2FF776DD-6675-4CF8-944D-3D672D8C653A}"/>
    <cellStyle name="Comma 47 2 5 2 2" xfId="23548" xr:uid="{765AE0C4-1DB1-400A-A6A7-AC0E402AEBAA}"/>
    <cellStyle name="Comma 47 2 5 3" xfId="10428" xr:uid="{D514C396-00C4-4D6E-9FEA-30EF2272EBEE}"/>
    <cellStyle name="Comma 47 2 5 4" xfId="19494" xr:uid="{621F5DB5-394E-4B68-9824-623E3E362117}"/>
    <cellStyle name="Comma 47 2 6" xfId="5121" xr:uid="{45B77D37-E4E0-4B3B-BC8C-27F85DEF83D3}"/>
    <cellStyle name="Comma 47 2 6 2" xfId="12998" xr:uid="{8C987300-1A96-4317-8842-E92822760C74}"/>
    <cellStyle name="Comma 47 2 6 3" xfId="22025" xr:uid="{8BF791AE-9E92-4A32-BB1C-14893A81E4AF}"/>
    <cellStyle name="Comma 47 2 7" xfId="16708" xr:uid="{2BBBA7C1-5389-4883-838C-6AAFD9088A86}"/>
    <cellStyle name="Comma 47 2 7 2" xfId="25729" xr:uid="{0636A8A8-945E-455D-9B79-04A1A0DD8EAA}"/>
    <cellStyle name="Comma 47 2 8" xfId="9445" xr:uid="{3133D6B3-4A88-4EC6-8EE6-27751F14F066}"/>
    <cellStyle name="Comma 47 2 9" xfId="18511" xr:uid="{0DFCDA65-4C6D-4B9B-BE34-1984713FF13E}"/>
    <cellStyle name="Comma 47 3" xfId="3769" xr:uid="{B9509055-73D5-4212-A6E9-2E64FBAECE38}"/>
    <cellStyle name="Comma 47 3 2" xfId="7909" xr:uid="{11FB2BBA-CE87-48D1-9968-E282E8C235EB}"/>
    <cellStyle name="Comma 47 3 2 2" xfId="15849" xr:uid="{649C3006-99D8-4641-906E-3EFBB7BDFC20}"/>
    <cellStyle name="Comma 47 3 2 2 2" xfId="24865" xr:uid="{043241F5-18C3-4949-83EA-2ADA26A66351}"/>
    <cellStyle name="Comma 47 3 2 3" xfId="11859" xr:uid="{B7BC2622-677A-477C-A843-44D6E23FF827}"/>
    <cellStyle name="Comma 47 3 2 4" xfId="20925" xr:uid="{5C67DE05-A02F-492F-87F6-4C737E30C647}"/>
    <cellStyle name="Comma 47 3 3" xfId="5551" xr:uid="{2A47F803-8A77-4231-9225-B2E338F441AD}"/>
    <cellStyle name="Comma 47 3 3 2" xfId="13661" xr:uid="{DDCF2F40-FE7F-495A-A0D8-B3446E87BD1D}"/>
    <cellStyle name="Comma 47 3 3 3" xfId="22683" xr:uid="{52954D1C-BA22-4912-A176-E515158FEFD2}"/>
    <cellStyle name="Comma 47 3 4" xfId="9874" xr:uid="{FBB9B003-8BB9-4749-99FC-23EA2579F9D0}"/>
    <cellStyle name="Comma 47 3 5" xfId="18940" xr:uid="{EFB5CA7E-A7D9-41E9-AEFF-BD06D91C4F2F}"/>
    <cellStyle name="Comma 47 4" xfId="2770" xr:uid="{A4CA7C8D-717B-4003-9ECA-1705040F0CEE}"/>
    <cellStyle name="Comma 47 4 2" xfId="6972" xr:uid="{E943123D-2164-4BD3-A4E7-853E05A2AFD3}"/>
    <cellStyle name="Comma 47 4 2 2" xfId="15086" xr:uid="{F9C65594-A00C-4BE9-93AD-8D73A6E0239B}"/>
    <cellStyle name="Comma 47 4 2 3" xfId="24105" xr:uid="{78E1EB12-F9DF-408B-8E2D-1F1381C14130}"/>
    <cellStyle name="Comma 47 4 3" xfId="10998" xr:uid="{E8FB66CA-BC30-4A69-9F46-59B0C31C2BA8}"/>
    <cellStyle name="Comma 47 4 4" xfId="20064" xr:uid="{701AC51C-E370-4904-80E2-4F40D8D849E5}"/>
    <cellStyle name="Comma 47 5" xfId="6088" xr:uid="{00F05B7C-F053-4E23-B742-BB9B01DB41A3}"/>
    <cellStyle name="Comma 47 5 2" xfId="14370" xr:uid="{CF899DD8-7FCF-4557-B37A-F7B7294AF8E6}"/>
    <cellStyle name="Comma 47 5 2 2" xfId="23392" xr:uid="{30B8B81F-DD1E-438B-8A26-84FDD4A831D1}"/>
    <cellStyle name="Comma 47 5 3" xfId="10316" xr:uid="{941901DE-C74C-4CAE-89F6-5ED9719366F9}"/>
    <cellStyle name="Comma 47 5 4" xfId="19382" xr:uid="{896ACA39-C583-46F3-B900-E61A2D94F560}"/>
    <cellStyle name="Comma 47 6" xfId="4689" xr:uid="{6CE984DD-23D0-4759-B3C4-E78AC179C1AE}"/>
    <cellStyle name="Comma 47 6 2" xfId="12668" xr:uid="{AE7A0D62-D443-410E-9625-2D4D4E0DFE5D}"/>
    <cellStyle name="Comma 47 6 3" xfId="21703" xr:uid="{47182503-989A-47BB-89CC-5973EEC26BF4}"/>
    <cellStyle name="Comma 47 7" xfId="12615" xr:uid="{3C8C8A56-0D02-43FE-A81A-5AEC9C253608}"/>
    <cellStyle name="Comma 47 7 2" xfId="21652" xr:uid="{1ECED80D-8E72-4992-86F6-DA4B951BFA82}"/>
    <cellStyle name="Comma 47 8" xfId="13513" xr:uid="{80077535-EA7B-46D8-B815-C90783B31667}"/>
    <cellStyle name="Comma 47 8 2" xfId="26700" xr:uid="{4C6F0921-38E0-4DC0-9CB7-F7103CDA8013}"/>
    <cellStyle name="Comma 47 8 3" xfId="22535" xr:uid="{C3211A48-24E8-4CBB-A7A7-9EEC9E80BC59}"/>
    <cellStyle name="Comma 47 9" xfId="9013" xr:uid="{9DB0A99E-8C9B-4D33-BBE0-27584D9A6437}"/>
    <cellStyle name="Comma 48" xfId="1214" xr:uid="{26A71EFD-9E6B-4104-99C9-4F24F026C52E}"/>
    <cellStyle name="Comma 48 10" xfId="18096" xr:uid="{C26C3ED9-981F-4263-85EB-0FD4C83992EB}"/>
    <cellStyle name="Comma 48 2" xfId="1749" xr:uid="{BBA82908-B161-4774-9D4B-C01BED5ED5B6}"/>
    <cellStyle name="Comma 48 2 2" xfId="2024" xr:uid="{0940B4F9-B7BA-4E3A-8C49-922D4FBB4967}"/>
    <cellStyle name="Comma 48 2 2 2" xfId="4115" xr:uid="{D1A86A78-919B-4623-B635-3A610C444CF8}"/>
    <cellStyle name="Comma 48 2 2 2 2" xfId="8252" xr:uid="{646E0A74-25B1-433E-AC0D-34681126CF73}"/>
    <cellStyle name="Comma 48 2 2 2 2 2" xfId="16193" xr:uid="{52BC9E7B-E902-4EBF-A9B4-5926A73F538F}"/>
    <cellStyle name="Comma 48 2 2 2 2 2 2" xfId="25209" xr:uid="{4E652CCC-ECA0-4AC0-B0C0-D7E2BEAE7EFE}"/>
    <cellStyle name="Comma 48 2 2 2 2 3" xfId="12095" xr:uid="{423C8255-95D2-4B18-B126-FEA8CDE466F8}"/>
    <cellStyle name="Comma 48 2 2 2 2 4" xfId="21161" xr:uid="{35A5F169-37D3-4FD4-BE52-D550C19540B8}"/>
    <cellStyle name="Comma 48 2 2 2 3" xfId="5787" xr:uid="{E9B899FD-3C03-42C3-B804-39D3F10C1268}"/>
    <cellStyle name="Comma 48 2 2 2 3 2" xfId="14005" xr:uid="{A275BC74-7863-475D-92FC-A75BC527E1E2}"/>
    <cellStyle name="Comma 48 2 2 2 3 3" xfId="23027" xr:uid="{C4A0E593-A335-4676-AE16-AF70EA7C9C65}"/>
    <cellStyle name="Comma 48 2 2 2 4" xfId="10110" xr:uid="{C7F18367-14D3-434D-BCBB-B5E1AD80080F}"/>
    <cellStyle name="Comma 48 2 2 2 5" xfId="19176" xr:uid="{5DA02414-9F7D-48D6-A297-23AA8E554CDA}"/>
    <cellStyle name="Comma 48 2 2 3" xfId="3406" xr:uid="{8D67A071-FEE5-4F21-AAC2-45560E1C0FED}"/>
    <cellStyle name="Comma 48 2 2 3 2" xfId="7608" xr:uid="{29641CB2-616F-4527-936A-D80030588383}"/>
    <cellStyle name="Comma 48 2 2 3 2 2" xfId="15520" xr:uid="{BD37C344-3240-4D55-8462-D7F572365681}"/>
    <cellStyle name="Comma 48 2 2 3 2 3" xfId="24536" xr:uid="{149E4F10-4EB8-4783-AFDD-6907E31293EA}"/>
    <cellStyle name="Comma 48 2 2 3 3" xfId="11634" xr:uid="{4450B7A9-473A-4B09-A8C1-B6F2BDC4CD62}"/>
    <cellStyle name="Comma 48 2 2 3 4" xfId="20700" xr:uid="{F5ADBCA9-A04D-403A-9919-8AE12C13DC57}"/>
    <cellStyle name="Comma 48 2 2 4" xfId="6436" xr:uid="{4C53F6B2-8B22-44FB-81F2-DADE4BEEE546}"/>
    <cellStyle name="Comma 48 2 2 4 2" xfId="14714" xr:uid="{D776609A-C7DF-4C9D-B6F1-C29786AB4AA2}"/>
    <cellStyle name="Comma 48 2 2 4 2 2" xfId="23736" xr:uid="{4F34A0A6-7D45-494C-8D63-E04B1FC01293}"/>
    <cellStyle name="Comma 48 2 2 4 3" xfId="10552" xr:uid="{5D314B0D-C645-4DDA-8921-C5F43DCECB49}"/>
    <cellStyle name="Comma 48 2 2 4 4" xfId="19618" xr:uid="{1419DAA7-C840-4CC0-9C22-AB224C79A6DE}"/>
    <cellStyle name="Comma 48 2 2 5" xfId="5325" xr:uid="{96A64245-5B23-4B6A-98F7-44F8FF439513}"/>
    <cellStyle name="Comma 48 2 2 5 2" xfId="13243" xr:uid="{6E494073-BBC0-4589-A392-F1207CAA5F3F}"/>
    <cellStyle name="Comma 48 2 2 5 3" xfId="22266" xr:uid="{F2539620-D30E-44F4-B296-11A0427B5B41}"/>
    <cellStyle name="Comma 48 2 2 6" xfId="16914" xr:uid="{77126C8A-0B94-4509-ADAD-8B0F55EC55DE}"/>
    <cellStyle name="Comma 48 2 2 6 2" xfId="25933" xr:uid="{C40F7575-48EC-41BA-8A8D-E67F158E8296}"/>
    <cellStyle name="Comma 48 2 2 7" xfId="9649" xr:uid="{01863770-583D-40AB-ABD2-DB396005A75E}"/>
    <cellStyle name="Comma 48 2 2 8" xfId="18715" xr:uid="{2621A674-5E4B-44E1-BE84-379A5817004F}"/>
    <cellStyle name="Comma 48 2 3" xfId="3929" xr:uid="{E35AFE8A-EB24-4250-9115-019403F7FC5E}"/>
    <cellStyle name="Comma 48 2 3 2" xfId="8067" xr:uid="{0CC543AD-05B4-4D23-9193-B344739D739E}"/>
    <cellStyle name="Comma 48 2 3 2 2" xfId="16008" xr:uid="{B818696C-7E27-4E4B-94D3-DB19F4927985}"/>
    <cellStyle name="Comma 48 2 3 2 2 2" xfId="25024" xr:uid="{66E13DA8-B846-408A-9C91-9B7A4611862E}"/>
    <cellStyle name="Comma 48 2 3 2 3" xfId="11974" xr:uid="{EFCC7D81-AA7A-4F21-8114-E6296099C5EC}"/>
    <cellStyle name="Comma 48 2 3 2 4" xfId="21040" xr:uid="{F8D0874C-F33E-4196-AFAD-03F8699DA068}"/>
    <cellStyle name="Comma 48 2 3 3" xfId="5666" xr:uid="{592227CE-D89F-44E3-8EC6-2A494E8C6D48}"/>
    <cellStyle name="Comma 48 2 3 3 2" xfId="13820" xr:uid="{E331B4DD-1691-4B78-ABBF-E42D32191FA8}"/>
    <cellStyle name="Comma 48 2 3 3 3" xfId="22842" xr:uid="{AB92C81C-304A-40E8-AA77-24B4EF0D2DF6}"/>
    <cellStyle name="Comma 48 2 3 4" xfId="9989" xr:uid="{47BDC947-484D-40E8-93BA-68444C244E75}"/>
    <cellStyle name="Comma 48 2 3 5" xfId="19055" xr:uid="{E3A44A34-4F8A-4D9A-BA30-49901BD88836}"/>
    <cellStyle name="Comma 48 2 4" xfId="3219" xr:uid="{2F1AA843-66AA-4F78-BCF4-853B1B88633D}"/>
    <cellStyle name="Comma 48 2 4 2" xfId="7421" xr:uid="{44A68AC3-D8DF-4213-9204-51A010BFAB29}"/>
    <cellStyle name="Comma 48 2 4 2 2" xfId="15365" xr:uid="{02E9BE5E-7AA2-4736-8248-62348004A195}"/>
    <cellStyle name="Comma 48 2 4 2 3" xfId="24382" xr:uid="{E4DED819-856F-47E8-B931-4CEF33E9CF4B}"/>
    <cellStyle name="Comma 48 2 4 3" xfId="11447" xr:uid="{B74ECCB0-4D58-46FC-860D-0FEF4F3158DC}"/>
    <cellStyle name="Comma 48 2 4 4" xfId="20513" xr:uid="{3589D007-66DE-4F48-9D8E-062142891993}"/>
    <cellStyle name="Comma 48 2 5" xfId="6250" xr:uid="{94172CF1-CD5A-4B2B-92A2-6491ADCB95B5}"/>
    <cellStyle name="Comma 48 2 5 2" xfId="14529" xr:uid="{22372384-9376-4C3A-9ECE-8DC7FB2EDF1C}"/>
    <cellStyle name="Comma 48 2 5 2 2" xfId="23551" xr:uid="{519964DC-F364-46C8-82BC-EEAAFDE30866}"/>
    <cellStyle name="Comma 48 2 5 3" xfId="10431" xr:uid="{4A1E7A75-4E80-4D99-A42D-1D38A658D306}"/>
    <cellStyle name="Comma 48 2 5 4" xfId="19497" xr:uid="{F17F4BF7-E40B-421D-BBDF-BE30BADE5FE5}"/>
    <cellStyle name="Comma 48 2 6" xfId="5138" xr:uid="{29BF6C9B-07D1-4DCA-A457-8A6F50E41B4D}"/>
    <cellStyle name="Comma 48 2 6 2" xfId="13011" xr:uid="{EBC513CE-63BE-4428-96B0-A22EBFC62EA9}"/>
    <cellStyle name="Comma 48 2 6 3" xfId="22038" xr:uid="{ECF7E463-F6B8-488E-84D9-2012312C94F0}"/>
    <cellStyle name="Comma 48 2 7" xfId="16725" xr:uid="{67224465-4EDD-4AF7-A7CC-01B4E04A737C}"/>
    <cellStyle name="Comma 48 2 7 2" xfId="25746" xr:uid="{EE11175B-A4AE-4025-A535-D036F707A036}"/>
    <cellStyle name="Comma 48 2 8" xfId="9462" xr:uid="{166ABB57-B158-4534-81CB-67A015BD2AF1}"/>
    <cellStyle name="Comma 48 2 9" xfId="18528" xr:uid="{FDA54E5F-BD13-4277-9632-78D47E60BFF3}"/>
    <cellStyle name="Comma 48 3" xfId="3772" xr:uid="{F59FE867-C333-4DB4-9D4E-1D1535FE271E}"/>
    <cellStyle name="Comma 48 3 2" xfId="7912" xr:uid="{5F95970C-E267-4E00-BEA0-A4099AB23C5A}"/>
    <cellStyle name="Comma 48 3 2 2" xfId="15852" xr:uid="{CF897A32-34C1-41A6-9840-728DC970FB47}"/>
    <cellStyle name="Comma 48 3 2 2 2" xfId="24868" xr:uid="{EA70A115-F0AA-4938-B842-0225E1717F81}"/>
    <cellStyle name="Comma 48 3 2 3" xfId="11862" xr:uid="{044C7A2F-BA16-45F1-934B-AAD00413EA3A}"/>
    <cellStyle name="Comma 48 3 2 4" xfId="20928" xr:uid="{A213DFF0-9AD5-4799-B530-5207F5B8AD99}"/>
    <cellStyle name="Comma 48 3 3" xfId="5554" xr:uid="{25953EEF-4A9D-4106-81CF-6265A5D13FB6}"/>
    <cellStyle name="Comma 48 3 3 2" xfId="13664" xr:uid="{9296149D-B824-4DC4-B144-CA0DB2E7BB12}"/>
    <cellStyle name="Comma 48 3 3 3" xfId="22686" xr:uid="{B0B44E0F-16AD-4C0E-8DC6-5660BE65FC19}"/>
    <cellStyle name="Comma 48 3 4" xfId="9877" xr:uid="{E879FD54-AA49-4502-906D-625DC2522139}"/>
    <cellStyle name="Comma 48 3 5" xfId="18943" xr:uid="{F15DEC4F-62DA-45AA-BDBC-E9926A89749B}"/>
    <cellStyle name="Comma 48 4" xfId="2787" xr:uid="{DA4D6748-56DB-4982-817B-40CC88297A0F}"/>
    <cellStyle name="Comma 48 4 2" xfId="6989" xr:uid="{AB604AF5-8EBB-4CA1-BC0A-C5F8F122578B}"/>
    <cellStyle name="Comma 48 4 2 2" xfId="15099" xr:uid="{712A0A08-1749-4BC4-B310-B0714F9AD60E}"/>
    <cellStyle name="Comma 48 4 2 3" xfId="24117" xr:uid="{B2DD1279-A2A9-42F1-8B9E-E464136B6ABB}"/>
    <cellStyle name="Comma 48 4 3" xfId="11015" xr:uid="{55091D40-A9AF-4D44-A5CA-7157F682E663}"/>
    <cellStyle name="Comma 48 4 4" xfId="20081" xr:uid="{B57E39B9-A464-4F87-8795-DC273AAC87E7}"/>
    <cellStyle name="Comma 48 5" xfId="6091" xr:uid="{F67E866D-7992-419C-AEA1-72A4A8118E9E}"/>
    <cellStyle name="Comma 48 5 2" xfId="14373" xr:uid="{BDC1A30F-6722-463D-87B7-326B9834206A}"/>
    <cellStyle name="Comma 48 5 2 2" xfId="23395" xr:uid="{7E07E4CA-DB13-4852-B1E9-92387726BCB3}"/>
    <cellStyle name="Comma 48 5 3" xfId="10319" xr:uid="{0FC93190-FDA5-4621-A403-338A177CB3AE}"/>
    <cellStyle name="Comma 48 5 4" xfId="19385" xr:uid="{83362A37-9DE0-4ACA-A35C-1F0E5B06F9B4}"/>
    <cellStyle name="Comma 48 6" xfId="4706" xr:uid="{999657B3-8C2F-4F91-81D8-06FB684E1A44}"/>
    <cellStyle name="Comma 48 6 2" xfId="12682" xr:uid="{04D8DB00-7D4C-4281-8078-D3B6E16FDBCC}"/>
    <cellStyle name="Comma 48 6 3" xfId="21716" xr:uid="{A46688AF-2D17-4179-9CE7-C8975AB9C82F}"/>
    <cellStyle name="Comma 48 7" xfId="12912" xr:uid="{738B59E5-C630-494C-B142-00FEFA11CCE4}"/>
    <cellStyle name="Comma 48 7 2" xfId="21941" xr:uid="{E87D0617-9DC6-4F30-89FF-2167C53D8793}"/>
    <cellStyle name="Comma 48 8" xfId="14978" xr:uid="{F42583B5-EE76-4CC7-9307-C5BCAF369042}"/>
    <cellStyle name="Comma 48 8 2" xfId="26804" xr:uid="{F3F7D27A-B108-4953-BE94-E0BA5D50991A}"/>
    <cellStyle name="Comma 48 8 3" xfId="23998" xr:uid="{98274AC0-06DF-47F9-B745-ADD773A2BDD5}"/>
    <cellStyle name="Comma 48 9" xfId="9030" xr:uid="{E5C5FC6A-04CC-49E3-A2B4-0C14DAFDA529}"/>
    <cellStyle name="Comma 49" xfId="1226" xr:uid="{68E9501C-C568-47E4-B8A1-6EB7ACCD2C75}"/>
    <cellStyle name="Comma 49 10" xfId="18108" xr:uid="{0351CB83-9CE1-43C9-B00A-EB1A91754AB8}"/>
    <cellStyle name="Comma 49 2" xfId="1760" xr:uid="{BC9761A9-09D0-4F06-8BB2-C1AA2907FCF8}"/>
    <cellStyle name="Comma 49 2 2" xfId="2030" xr:uid="{006E6CBE-94A3-4583-8F20-73A0CDE39674}"/>
    <cellStyle name="Comma 49 2 2 2" xfId="4121" xr:uid="{6F96F19E-FA26-484A-B8A5-0277E782FBEF}"/>
    <cellStyle name="Comma 49 2 2 2 2" xfId="8258" xr:uid="{47BDA3FC-C3B0-4277-9C58-12EF7C325B51}"/>
    <cellStyle name="Comma 49 2 2 2 2 2" xfId="16199" xr:uid="{60E1C694-E84B-446E-9BB3-B7415F5CF1B0}"/>
    <cellStyle name="Comma 49 2 2 2 2 2 2" xfId="25215" xr:uid="{8B8EDD2E-5820-47E6-A7D3-13A5FB196E3B}"/>
    <cellStyle name="Comma 49 2 2 2 2 3" xfId="12101" xr:uid="{60D2DE19-CE40-4B1E-B2B2-01F3011886DC}"/>
    <cellStyle name="Comma 49 2 2 2 2 4" xfId="21167" xr:uid="{8D80A909-6636-4C22-B757-834FC0F26CA0}"/>
    <cellStyle name="Comma 49 2 2 2 3" xfId="5793" xr:uid="{73DA8B74-4E30-4DC9-9A3C-46E6A112411C}"/>
    <cellStyle name="Comma 49 2 2 2 3 2" xfId="14011" xr:uid="{C95D6987-E41D-4D52-AD69-2904497811DA}"/>
    <cellStyle name="Comma 49 2 2 2 3 3" xfId="23033" xr:uid="{434FABEB-BC15-41C2-953F-131E824E55E7}"/>
    <cellStyle name="Comma 49 2 2 2 4" xfId="10116" xr:uid="{70962AF8-5BBE-49C9-BADF-6162A8651D57}"/>
    <cellStyle name="Comma 49 2 2 2 5" xfId="19182" xr:uid="{CBE15A21-9CF8-4CB2-A095-9E3CB6B0F654}"/>
    <cellStyle name="Comma 49 2 2 3" xfId="3412" xr:uid="{1A701114-E975-4320-A00E-E19B5B0C44CE}"/>
    <cellStyle name="Comma 49 2 2 3 2" xfId="7614" xr:uid="{3A68B768-1284-47D6-9E1D-A5D0B454CEE2}"/>
    <cellStyle name="Comma 49 2 2 3 2 2" xfId="15526" xr:uid="{3A783FE9-EB32-4B79-9951-5D4EA7CB7E46}"/>
    <cellStyle name="Comma 49 2 2 3 2 3" xfId="24542" xr:uid="{D279E2E5-A9AA-4C56-924D-8BE43FCC549A}"/>
    <cellStyle name="Comma 49 2 2 3 3" xfId="11640" xr:uid="{4608A096-1BB2-4230-A858-92F97DA760ED}"/>
    <cellStyle name="Comma 49 2 2 3 4" xfId="20706" xr:uid="{18C2D038-4E50-472A-AB8F-0ABA9823C6FA}"/>
    <cellStyle name="Comma 49 2 2 4" xfId="6442" xr:uid="{73E064EF-3E98-4B80-9BB7-68848917D363}"/>
    <cellStyle name="Comma 49 2 2 4 2" xfId="14720" xr:uid="{5CE43F87-9C1C-48AE-A6C9-83F41E726C65}"/>
    <cellStyle name="Comma 49 2 2 4 2 2" xfId="23742" xr:uid="{D0D028C4-6E6D-4D9B-8008-9A2F5E14CB53}"/>
    <cellStyle name="Comma 49 2 2 4 3" xfId="10558" xr:uid="{33C7FE54-6E63-487E-AB0B-1F24ACE32BAE}"/>
    <cellStyle name="Comma 49 2 2 4 4" xfId="19624" xr:uid="{286F7BC4-82AF-445A-AB30-3C0EA56683FA}"/>
    <cellStyle name="Comma 49 2 2 5" xfId="5331" xr:uid="{870AB803-A7FD-4B89-8463-C8D43BA9225D}"/>
    <cellStyle name="Comma 49 2 2 5 2" xfId="13249" xr:uid="{C096F1C7-F65F-4066-91B6-1E79308DA908}"/>
    <cellStyle name="Comma 49 2 2 5 3" xfId="22272" xr:uid="{5E4F89FD-C0E3-4B0C-902A-A59C15ECF1F4}"/>
    <cellStyle name="Comma 49 2 2 6" xfId="16920" xr:uid="{F2962A6C-A291-42C8-8D2D-BB5CE528EB2C}"/>
    <cellStyle name="Comma 49 2 2 6 2" xfId="25939" xr:uid="{4F9E4C8A-881C-4F7E-B240-0BB09D3F7EA0}"/>
    <cellStyle name="Comma 49 2 2 7" xfId="9655" xr:uid="{0A549365-4447-4546-9455-C43253A356D3}"/>
    <cellStyle name="Comma 49 2 2 8" xfId="18721" xr:uid="{C866B887-3BE0-4A12-91E3-15438515F1E9}"/>
    <cellStyle name="Comma 49 2 3" xfId="3935" xr:uid="{19E915EC-7BAF-44A8-BEB2-427F254BDF5D}"/>
    <cellStyle name="Comma 49 2 3 2" xfId="8073" xr:uid="{C574C0E6-DFF2-4C51-A3E8-350D4702CC3B}"/>
    <cellStyle name="Comma 49 2 3 2 2" xfId="16014" xr:uid="{20C53537-50F5-47AA-8C69-2B589901FDDF}"/>
    <cellStyle name="Comma 49 2 3 2 2 2" xfId="25030" xr:uid="{190756A7-BD56-43FC-9087-01ACD7A8834E}"/>
    <cellStyle name="Comma 49 2 3 2 3" xfId="11980" xr:uid="{B8A6FD76-6EA8-4E1D-A34A-0F9AE3BA2063}"/>
    <cellStyle name="Comma 49 2 3 2 4" xfId="21046" xr:uid="{451F1870-D11B-4E56-B819-69180ADCA723}"/>
    <cellStyle name="Comma 49 2 3 3" xfId="5672" xr:uid="{397E021D-FA4A-4F7D-B2A0-52F80463FA68}"/>
    <cellStyle name="Comma 49 2 3 3 2" xfId="13826" xr:uid="{8FA3FDB1-248D-4C40-8CCC-CB813AC13C3D}"/>
    <cellStyle name="Comma 49 2 3 3 3" xfId="22848" xr:uid="{BF6FF15F-38E2-483C-A961-31D9C899ED46}"/>
    <cellStyle name="Comma 49 2 3 4" xfId="9995" xr:uid="{52959114-876E-435C-948E-4A49C7EA0D53}"/>
    <cellStyle name="Comma 49 2 3 5" xfId="19061" xr:uid="{0EC18696-42A2-4C8F-BADA-2E5E5FDCC5E9}"/>
    <cellStyle name="Comma 49 2 4" xfId="3230" xr:uid="{47A5D37E-3A59-481B-B1CE-C3D01727C7AE}"/>
    <cellStyle name="Comma 49 2 4 2" xfId="7432" xr:uid="{6531C136-7EB8-48B8-A223-E9FBE6673124}"/>
    <cellStyle name="Comma 49 2 4 2 2" xfId="15372" xr:uid="{06B1D46F-F3DD-449E-A75B-B9BCEF6120AF}"/>
    <cellStyle name="Comma 49 2 4 2 3" xfId="24389" xr:uid="{12DCEFB1-F70D-41D1-AB0D-264C80A74699}"/>
    <cellStyle name="Comma 49 2 4 3" xfId="11458" xr:uid="{340CF618-73E9-4652-A815-77446B2466C0}"/>
    <cellStyle name="Comma 49 2 4 4" xfId="20524" xr:uid="{DA71EEE4-BBAE-41D5-9E67-600EFDE7B5F8}"/>
    <cellStyle name="Comma 49 2 5" xfId="6256" xr:uid="{868CD165-F015-4D51-A7CB-B43ED449BE77}"/>
    <cellStyle name="Comma 49 2 5 2" xfId="14535" xr:uid="{9A9A3612-5DA9-485C-BE92-9C271E567F1F}"/>
    <cellStyle name="Comma 49 2 5 2 2" xfId="23557" xr:uid="{7CCFF0E9-9C00-43D2-8075-8719B24479ED}"/>
    <cellStyle name="Comma 49 2 5 3" xfId="10437" xr:uid="{7B8AC27A-B69E-4AA4-9D91-1B8C9A3FE910}"/>
    <cellStyle name="Comma 49 2 5 4" xfId="19503" xr:uid="{8CCFBC63-A9D0-4F07-8407-0E3D7C2EC3AF}"/>
    <cellStyle name="Comma 49 2 6" xfId="5149" xr:uid="{D4F13609-63A7-4469-963C-8FB8D801EF10}"/>
    <cellStyle name="Comma 49 2 6 2" xfId="13017" xr:uid="{E8ABFD62-BAE7-4D61-8A95-6D5A6DE0906D}"/>
    <cellStyle name="Comma 49 2 6 3" xfId="22044" xr:uid="{DA675D7E-8AD5-4C7F-BD67-D1A60CB2E69C}"/>
    <cellStyle name="Comma 49 2 7" xfId="16736" xr:uid="{944C7AF9-F5DD-49B9-B8CE-286836B39197}"/>
    <cellStyle name="Comma 49 2 7 2" xfId="25757" xr:uid="{1165AF32-D6F8-4F1D-A7B1-32CD44700018}"/>
    <cellStyle name="Comma 49 2 8" xfId="9473" xr:uid="{C1C8E41D-69C8-4EEB-B875-50425C7A6F5F}"/>
    <cellStyle name="Comma 49 2 9" xfId="18539" xr:uid="{72340DBD-3289-4BED-A5FB-9C0642CF1FD9}"/>
    <cellStyle name="Comma 49 3" xfId="3778" xr:uid="{9BC7E3C9-0640-47BF-AD96-7B91339F4D50}"/>
    <cellStyle name="Comma 49 3 2" xfId="7918" xr:uid="{2319614B-D45A-4C32-A52C-7DF3C7464DE4}"/>
    <cellStyle name="Comma 49 3 2 2" xfId="15858" xr:uid="{7EA4ECED-B172-4D24-8AE9-375D8C757D90}"/>
    <cellStyle name="Comma 49 3 2 2 2" xfId="24874" xr:uid="{D613BCF5-D7CE-4C3F-B278-02824C758767}"/>
    <cellStyle name="Comma 49 3 2 3" xfId="11868" xr:uid="{82EAD644-15B3-4CC3-BB0E-6C32D3484591}"/>
    <cellStyle name="Comma 49 3 2 4" xfId="20934" xr:uid="{BC8BB4CA-BDAE-432A-850B-1FA336E03202}"/>
    <cellStyle name="Comma 49 3 3" xfId="5560" xr:uid="{E7D9E6E8-CA25-4F44-A7B3-A3CF28F0C28C}"/>
    <cellStyle name="Comma 49 3 3 2" xfId="13670" xr:uid="{6E0C8BF8-6E3A-42FD-9315-FD7AD51DD231}"/>
    <cellStyle name="Comma 49 3 3 3" xfId="22692" xr:uid="{D284A76D-C645-461F-804E-BED64303CEE8}"/>
    <cellStyle name="Comma 49 3 4" xfId="9883" xr:uid="{12816940-005D-4F40-B62C-66467962AB49}"/>
    <cellStyle name="Comma 49 3 5" xfId="18949" xr:uid="{D3C60E5C-1468-4896-B262-33B9D7D4D052}"/>
    <cellStyle name="Comma 49 4" xfId="2799" xr:uid="{EB26EA5A-EB94-4652-BF02-DB64031210CB}"/>
    <cellStyle name="Comma 49 4 2" xfId="7001" xr:uid="{F853A649-4DCD-43B6-AEDB-DC80972C89D1}"/>
    <cellStyle name="Comma 49 4 2 2" xfId="15107" xr:uid="{37A6C181-7CDC-40B4-83B5-17E086B72F43}"/>
    <cellStyle name="Comma 49 4 2 3" xfId="24124" xr:uid="{4075C30B-F06A-4B15-A9FA-D586901CBDA0}"/>
    <cellStyle name="Comma 49 4 3" xfId="11027" xr:uid="{0D1327E5-22C6-4279-94CA-392A94EBCC8F}"/>
    <cellStyle name="Comma 49 4 4" xfId="20093" xr:uid="{6392EC89-D160-403F-905E-34D07E054197}"/>
    <cellStyle name="Comma 49 5" xfId="6097" xr:uid="{A8DABD66-5F45-49B0-9493-2E5393B649F7}"/>
    <cellStyle name="Comma 49 5 2" xfId="14379" xr:uid="{8279E721-A72F-44D6-B376-90DADDC5F6A0}"/>
    <cellStyle name="Comma 49 5 2 2" xfId="23401" xr:uid="{8319EE9A-0319-4EBE-912F-FC1E167928CF}"/>
    <cellStyle name="Comma 49 5 3" xfId="10325" xr:uid="{95498F5F-08CE-4D3A-9D7C-B5499B42AC7D}"/>
    <cellStyle name="Comma 49 5 4" xfId="19391" xr:uid="{268E8A0A-FD27-4368-9940-AFAF147298EE}"/>
    <cellStyle name="Comma 49 6" xfId="4718" xr:uid="{59BC3D24-FB49-4E8A-B648-061739EAD1FB}"/>
    <cellStyle name="Comma 49 6 2" xfId="12690" xr:uid="{5278D0F4-4E22-4FAE-B2DF-5A38605EB475}"/>
    <cellStyle name="Comma 49 6 3" xfId="21724" xr:uid="{B6CD9054-ECE8-456B-8122-57CBBDE5AAF5}"/>
    <cellStyle name="Comma 49 7" xfId="12633" xr:uid="{09EE63FA-B45E-4115-B40E-D37D23EF6FA8}"/>
    <cellStyle name="Comma 49 7 2" xfId="21669" xr:uid="{1B966F2C-C04D-4B6F-8B68-3086B692D43D}"/>
    <cellStyle name="Comma 49 8" xfId="15325" xr:uid="{227BA9D1-1BD2-4662-8239-3AA8AB6A64A8}"/>
    <cellStyle name="Comma 49 8 2" xfId="26828" xr:uid="{52A64228-854A-4587-81ED-02117D2D0A63}"/>
    <cellStyle name="Comma 49 8 3" xfId="24343" xr:uid="{D582D512-0DD0-4D56-A7E9-8B478DD96FF2}"/>
    <cellStyle name="Comma 49 9" xfId="9042" xr:uid="{EF30A944-A571-4358-B38A-FA2F768D9532}"/>
    <cellStyle name="Comma 5" xfId="84" xr:uid="{3D725660-2EE6-420B-B7E6-C2ABA9092498}"/>
    <cellStyle name="Comma 5 10" xfId="320" xr:uid="{6D236656-6B0D-4A90-96F2-DDF3A3EE9161}"/>
    <cellStyle name="Comma 5 10 2" xfId="3578" xr:uid="{4AC4F87F-D2F3-4F58-8F59-2DB2A8A9EEBB}"/>
    <cellStyle name="Comma 5 10 2 2" xfId="7735" xr:uid="{F117CCE2-C1FF-44B1-8B52-D8E2E15258EB}"/>
    <cellStyle name="Comma 5 10 2 2 2" xfId="15669" xr:uid="{73A8C15A-3FD6-46A0-97E5-650756FD1E42}"/>
    <cellStyle name="Comma 5 10 2 2 2 2" xfId="24684" xr:uid="{1D203E68-C430-43F3-BD09-E0E9E2B5280C}"/>
    <cellStyle name="Comma 5 10 2 2 3" xfId="11728" xr:uid="{AAA88E7A-36BD-48FC-B3F2-AE9B03B243F4}"/>
    <cellStyle name="Comma 5 10 2 2 4" xfId="20794" xr:uid="{3ED5FD0C-7745-4C36-8C4D-EA2E95F2530C}"/>
    <cellStyle name="Comma 5 10 2 3" xfId="5420" xr:uid="{6A521D84-45E1-4D56-9A04-710B6425612F}"/>
    <cellStyle name="Comma 5 10 2 3 2" xfId="13471" xr:uid="{026F6E66-586E-48CD-B3D0-F809681A789B}"/>
    <cellStyle name="Comma 5 10 2 3 3" xfId="22494" xr:uid="{81D215B1-E028-4910-A02B-6ADA6549D03C}"/>
    <cellStyle name="Comma 5 10 2 4" xfId="9743" xr:uid="{D06B2009-673D-4D8F-A8E7-D8F9A4C56E0A}"/>
    <cellStyle name="Comma 5 10 2 5" xfId="18809" xr:uid="{B395B7DA-E178-41A8-8E63-BA0649E3BA72}"/>
    <cellStyle name="Comma 5 10 3" xfId="2396" xr:uid="{A0D0B0B8-E865-4AA3-8786-3394C237A349}"/>
    <cellStyle name="Comma 5 10 3 2" xfId="6597" xr:uid="{B809D0B0-B781-4DC3-B0A2-A70DA287130E}"/>
    <cellStyle name="Comma 5 10 3 2 2" xfId="14864" xr:uid="{10EDB031-BDCC-461E-91D0-4557A9660568}"/>
    <cellStyle name="Comma 5 10 3 2 3" xfId="23885" xr:uid="{5881F313-23C6-47BE-B155-30A1141E42E2}"/>
    <cellStyle name="Comma 5 10 3 3" xfId="10623" xr:uid="{29660C88-EBD4-4B58-9CF7-F9406A726795}"/>
    <cellStyle name="Comma 5 10 3 4" xfId="19689" xr:uid="{ECD7AEDF-6A7A-4773-BA20-C5E14F1FA4A4}"/>
    <cellStyle name="Comma 5 10 4" xfId="5915" xr:uid="{1F0597AA-1483-4259-A43F-B836B2EA636B}"/>
    <cellStyle name="Comma 5 10 4 2" xfId="14200" xr:uid="{5D042FB0-8DC0-4C2E-B93E-C13A19B7D328}"/>
    <cellStyle name="Comma 5 10 4 2 2" xfId="23222" xr:uid="{6597B15C-2447-469E-8834-0A7C17AD0B74}"/>
    <cellStyle name="Comma 5 10 4 3" xfId="10202" xr:uid="{B6837A71-1666-4ABF-B2D4-864D8CD47FB7}"/>
    <cellStyle name="Comma 5 10 4 4" xfId="19268" xr:uid="{3DCEB9AF-6D7F-42BF-9389-9666F6CA79F9}"/>
    <cellStyle name="Comma 5 10 5" xfId="4311" xr:uid="{EDAE1369-ADB7-4644-BF36-C6F254B05FD1}"/>
    <cellStyle name="Comma 5 10 5 2" xfId="12300" xr:uid="{7603EF69-B0F3-4DF1-B94E-31D16F53C546}"/>
    <cellStyle name="Comma 5 10 5 3" xfId="21356" xr:uid="{E4DD721D-8E22-47BE-B13C-172365608691}"/>
    <cellStyle name="Comma 5 10 6" xfId="8638" xr:uid="{EB0589FB-ABB4-40A7-98BE-388E05ED21C0}"/>
    <cellStyle name="Comma 5 10 7" xfId="17703" xr:uid="{95D6D576-739A-4D3A-9219-135F727A8787}"/>
    <cellStyle name="Comma 5 11" xfId="8593" xr:uid="{4C3F15FA-B959-4642-8264-971298A64BDE}"/>
    <cellStyle name="Comma 5 11 2" xfId="16447" xr:uid="{E91812A9-411C-4237-ADAD-02BC0BA9B12E}"/>
    <cellStyle name="Comma 5 11 2 2" xfId="25468" xr:uid="{89219FA7-4A90-422A-9E00-47FB003FADB5}"/>
    <cellStyle name="Comma 5 12" xfId="26510" xr:uid="{505E01FB-7A88-4158-9CA2-DFDABD1D554D}"/>
    <cellStyle name="Comma 5 13" xfId="233" xr:uid="{B3173041-2EAF-4674-BFE4-3FFB6FF82105}"/>
    <cellStyle name="Comma 5 14" xfId="27170" xr:uid="{59327ECB-0C98-4830-87D0-FA858418728C}"/>
    <cellStyle name="Comma 5 15" xfId="27233" xr:uid="{453E3085-8EBC-41C7-AA32-D4A189E09555}"/>
    <cellStyle name="Comma 5 16" xfId="194" xr:uid="{BD23C85B-D0F1-4B1D-938C-25CA81DFF3B8}"/>
    <cellStyle name="Comma 5 17" xfId="27320" xr:uid="{99A3BBE0-197E-4EB3-80B6-3F15C565FF55}"/>
    <cellStyle name="Comma 5 19" xfId="303" xr:uid="{E7609BB4-F09A-49EF-B8C3-2736B5AC4B72}"/>
    <cellStyle name="Comma 5 19 2" xfId="3567" xr:uid="{79459247-0745-4D86-B3D0-4672AFCE458C}"/>
    <cellStyle name="Comma 5 19 2 2" xfId="7726" xr:uid="{A67F5BCB-6BDD-4567-803B-85035302E116}"/>
    <cellStyle name="Comma 5 19 2 2 2" xfId="15659" xr:uid="{615B34D8-868D-42E2-B4EB-42805D526D27}"/>
    <cellStyle name="Comma 5 19 2 2 2 2" xfId="24674" xr:uid="{2A05BBD9-942B-4D07-B06B-F4E0792E819D}"/>
    <cellStyle name="Comma 5 19 2 2 3" xfId="11724" xr:uid="{4B710E14-C2F7-427B-88C2-DE32DDC86933}"/>
    <cellStyle name="Comma 5 19 2 2 4" xfId="20790" xr:uid="{53BA3FFA-3A4D-4FCF-B2ED-472B328B699D}"/>
    <cellStyle name="Comma 5 19 2 3" xfId="5416" xr:uid="{66CC335A-FC72-4EFC-BE95-6D4E751B7FA1}"/>
    <cellStyle name="Comma 5 19 2 3 2" xfId="13461" xr:uid="{5C15D50C-D199-45CD-A01B-29120D294EB3}"/>
    <cellStyle name="Comma 5 19 2 3 3" xfId="22484" xr:uid="{1FF8B3BF-ED20-4E41-87C0-D5B881C94E0E}"/>
    <cellStyle name="Comma 5 19 2 4" xfId="9739" xr:uid="{F035FDBD-9ADC-48FE-BAEA-1B0A197C76E3}"/>
    <cellStyle name="Comma 5 19 2 5" xfId="18805" xr:uid="{2B6C6E36-9286-48FA-9FF1-67D1FEDDCC29}"/>
    <cellStyle name="Comma 5 19 3" xfId="2385" xr:uid="{9F85BA78-BEB9-4271-A5D2-BE662A7AC39E}"/>
    <cellStyle name="Comma 5 19 3 2" xfId="6586" xr:uid="{B2B3D63C-EE80-4740-BCAA-35EBC8BB10C5}"/>
    <cellStyle name="Comma 5 19 3 2 2" xfId="14857" xr:uid="{AD24E5CD-7BD4-43E8-8D3B-02AF19B9A165}"/>
    <cellStyle name="Comma 5 19 3 2 3" xfId="23879" xr:uid="{449FEFE9-DBE1-40E3-9908-CAA68C0C03FE}"/>
    <cellStyle name="Comma 5 19 3 3" xfId="10612" xr:uid="{C90BB688-D895-4FD6-8944-ADE7CA823F22}"/>
    <cellStyle name="Comma 5 19 3 4" xfId="19678" xr:uid="{7E60210B-217E-42A3-9D1E-E1C4D1104758}"/>
    <cellStyle name="Comma 5 19 4" xfId="5905" xr:uid="{58A2035C-11B4-4CFC-9E1F-343F4D3EDB62}"/>
    <cellStyle name="Comma 5 19 4 2" xfId="14190" xr:uid="{326E9C20-040A-4F5E-BF5C-02E886437581}"/>
    <cellStyle name="Comma 5 19 4 2 2" xfId="23212" xr:uid="{E1DBB0FF-B42F-4FA7-A2E8-AA223B7CB7B9}"/>
    <cellStyle name="Comma 5 19 4 3" xfId="10198" xr:uid="{46A2B4D5-92E0-41FA-A28C-BBF94D62B40A}"/>
    <cellStyle name="Comma 5 19 4 4" xfId="19264" xr:uid="{E940910D-D7CB-43D1-BE32-5F9253565F8E}"/>
    <cellStyle name="Comma 5 19 5" xfId="4301" xr:uid="{9DC5032E-5BC5-4EDF-B7E9-EEE58D1D1EAD}"/>
    <cellStyle name="Comma 5 19 5 2" xfId="12255" xr:uid="{2C61DFCB-0550-41EA-BC9B-C08CB16000FC}"/>
    <cellStyle name="Comma 5 19 5 3" xfId="21318" xr:uid="{D87D434E-EF1E-43EB-AC01-E97C2E694FB4}"/>
    <cellStyle name="Comma 5 19 6" xfId="8627" xr:uid="{27E91D43-B2CF-43BB-92F3-388375E0F70C}"/>
    <cellStyle name="Comma 5 19 7" xfId="17693" xr:uid="{406E621E-B3C3-4CC4-802C-7D24953A20CA}"/>
    <cellStyle name="Comma 5 2" xfId="36" xr:uid="{BB03D1A6-BC14-4350-A060-D5E5CCCE980E}"/>
    <cellStyle name="Comma 5 2 10" xfId="12306" xr:uid="{236BEC19-BF77-4E94-AE19-A1369B70046A}"/>
    <cellStyle name="Comma 5 2 10 2" xfId="21362" xr:uid="{A45D6C80-D1A8-4C67-9F43-FB8407A81429}"/>
    <cellStyle name="Comma 5 2 11" xfId="15363" xr:uid="{CAD40242-C816-4821-8D5F-B32CEED487FC}"/>
    <cellStyle name="Comma 5 2 11 2" xfId="24380" xr:uid="{93E1A50E-E0FC-4749-AF13-B2A7F75C2D6E}"/>
    <cellStyle name="Comma 5 2 12" xfId="12388" xr:uid="{A8849E78-EC63-4612-8538-941478C957C4}"/>
    <cellStyle name="Comma 5 2 12 2" xfId="26624" xr:uid="{5EB0C4A8-A173-41CB-AF45-109F6D5B0F45}"/>
    <cellStyle name="Comma 5 2 13" xfId="27027" xr:uid="{BB12EE87-91EB-40E6-B989-3D011072DC90}"/>
    <cellStyle name="Comma 5 2 14" xfId="27133" xr:uid="{70989662-3288-4525-8675-B5FB69CBDE52}"/>
    <cellStyle name="Comma 5 2 15" xfId="27196" xr:uid="{DE5E71EB-255F-4536-BA92-21CA2DAD7D2A}"/>
    <cellStyle name="Comma 5 2 16" xfId="27283" xr:uid="{DAB5338F-A84C-4593-AC06-F52D5EA3D7D3}"/>
    <cellStyle name="Comma 5 2 2" xfId="343" xr:uid="{4E407440-3B6E-4851-99E1-34AB0522749B}"/>
    <cellStyle name="Comma 5 2 2 13" xfId="345" xr:uid="{537CC5AE-A73C-4400-B662-ED4C2A3FDB8A}"/>
    <cellStyle name="Comma 5 2 2 13 2" xfId="3591" xr:uid="{C29129C6-F287-4367-A662-A9C7CEA3D2B2}"/>
    <cellStyle name="Comma 5 2 2 13 2 2" xfId="7747" xr:uid="{CD8C1916-593F-427B-8E51-A92CDEFA90A2}"/>
    <cellStyle name="Comma 5 2 2 13 2 2 2" xfId="15682" xr:uid="{05FDEF8E-08DC-4026-B25F-325A7575F981}"/>
    <cellStyle name="Comma 5 2 2 13 2 2 2 2" xfId="24697" xr:uid="{DD257D8D-38E1-4A1A-B6E8-1068A705D8E4}"/>
    <cellStyle name="Comma 5 2 2 13 2 2 3" xfId="11734" xr:uid="{7BC791BD-D66D-482D-8099-89AAE14D4C15}"/>
    <cellStyle name="Comma 5 2 2 13 2 2 4" xfId="20800" xr:uid="{D0C5F0DC-6731-47F3-A074-94AFD2A20DE0}"/>
    <cellStyle name="Comma 5 2 2 13 2 3" xfId="5426" xr:uid="{4FDDBAE8-0014-4007-96A0-71E5E483AE0F}"/>
    <cellStyle name="Comma 5 2 2 13 2 3 2" xfId="13484" xr:uid="{DB09A251-AB8E-4797-AFEC-238587D750D1}"/>
    <cellStyle name="Comma 5 2 2 13 2 3 3" xfId="22507" xr:uid="{9253982A-7F74-4EEF-9E58-45F99A57EDC9}"/>
    <cellStyle name="Comma 5 2 2 13 2 4" xfId="9749" xr:uid="{78B8C0D7-5D41-41FB-AF81-00CFD66C938A}"/>
    <cellStyle name="Comma 5 2 2 13 2 5" xfId="18815" xr:uid="{6A470D35-DFC5-41E5-906D-F52CEC31DE30}"/>
    <cellStyle name="Comma 5 2 2 13 3" xfId="2407" xr:uid="{D389103D-9639-43F2-843B-5E67FF54C48A}"/>
    <cellStyle name="Comma 5 2 2 13 3 2" xfId="6608" xr:uid="{32EE91BA-9E58-403B-A2DE-79861FF1FE00}"/>
    <cellStyle name="Comma 5 2 2 13 3 2 2" xfId="14872" xr:uid="{7F509674-148F-4BA4-A795-3CAEF13B9598}"/>
    <cellStyle name="Comma 5 2 2 13 3 2 3" xfId="23893" xr:uid="{F6120867-EAB6-45C2-9A20-75574F8E432C}"/>
    <cellStyle name="Comma 5 2 2 13 3 3" xfId="10634" xr:uid="{E74CBACF-1C1A-4166-8921-FBDE05E86055}"/>
    <cellStyle name="Comma 5 2 2 13 3 4" xfId="19700" xr:uid="{CAB2CEF9-C7AB-4CF1-A09F-B855B87EF4A0}"/>
    <cellStyle name="Comma 5 2 2 13 4" xfId="5930" xr:uid="{B967C54A-1BF3-4090-9387-EA19ED235D88}"/>
    <cellStyle name="Comma 5 2 2 13 4 2" xfId="14213" xr:uid="{0C21279E-BC8E-430F-8124-B3EDE74CF72E}"/>
    <cellStyle name="Comma 5 2 2 13 4 2 2" xfId="23235" xr:uid="{A027C7F2-FD28-498C-BEE6-58C9AEC5E7FF}"/>
    <cellStyle name="Comma 5 2 2 13 4 3" xfId="10208" xr:uid="{3E588AC5-E0DE-4CEA-AC2E-4B77A4778EAB}"/>
    <cellStyle name="Comma 5 2 2 13 4 4" xfId="19274" xr:uid="{56CEB92D-C843-4408-86F6-8815485B2B98}"/>
    <cellStyle name="Comma 5 2 2 13 5" xfId="4322" xr:uid="{DC0040D2-93CC-4D0E-ABA0-5307D1FE46A8}"/>
    <cellStyle name="Comma 5 2 2 13 5 2" xfId="12317" xr:uid="{DA970409-4F78-42CD-BF0C-A2F4F5722051}"/>
    <cellStyle name="Comma 5 2 2 13 5 3" xfId="21373" xr:uid="{FB5326D3-3A02-4A58-85A4-10816EF193DA}"/>
    <cellStyle name="Comma 5 2 2 13 6" xfId="8649" xr:uid="{89BD1FF2-F21F-41F4-A3E1-8AD69E52DD4F}"/>
    <cellStyle name="Comma 5 2 2 13 7" xfId="17714" xr:uid="{585F0A2D-5291-4C05-B44F-3F9D52914785}"/>
    <cellStyle name="Comma 5 2 2 2" xfId="1809" xr:uid="{C47396A4-EA3F-4999-BD7A-9188A6690EE4}"/>
    <cellStyle name="Comma 5 2 2 2 10" xfId="319" xr:uid="{D7926909-F354-4CE3-BCC1-DC5EFA8C4A1D}"/>
    <cellStyle name="Comma 5 2 2 2 10 2" xfId="3577" xr:uid="{584BEF44-DED8-4EE2-942F-B6C94F333BFE}"/>
    <cellStyle name="Comma 5 2 2 2 10 2 2" xfId="7734" xr:uid="{811A7613-0474-4B2A-AE6C-6E51DAA98C4B}"/>
    <cellStyle name="Comma 5 2 2 2 10 2 2 2" xfId="15668" xr:uid="{2FDD7C20-B19E-47E1-856A-7083C394FA30}"/>
    <cellStyle name="Comma 5 2 2 2 10 2 2 2 2" xfId="24683" xr:uid="{46BB5487-445C-48F3-BE48-23FB6D00EA23}"/>
    <cellStyle name="Comma 5 2 2 2 10 2 2 3" xfId="11727" xr:uid="{C78A1E59-4B05-4BAE-ACEA-30F5D17FD819}"/>
    <cellStyle name="Comma 5 2 2 2 10 2 2 4" xfId="20793" xr:uid="{9CE76163-43AC-4E99-8353-15C41E1E4792}"/>
    <cellStyle name="Comma 5 2 2 2 10 2 3" xfId="5419" xr:uid="{59D6001D-22BA-4478-9B00-AF46EB959462}"/>
    <cellStyle name="Comma 5 2 2 2 10 2 3 2" xfId="13470" xr:uid="{4A0AA827-31F2-4F29-BE6D-2401428FE01F}"/>
    <cellStyle name="Comma 5 2 2 2 10 2 3 3" xfId="22493" xr:uid="{CE8E6664-66F5-40C1-A19C-33B9D694722E}"/>
    <cellStyle name="Comma 5 2 2 2 10 2 4" xfId="9742" xr:uid="{90458673-CF8E-4AAE-9BF7-CE022576A65C}"/>
    <cellStyle name="Comma 5 2 2 2 10 2 5" xfId="18808" xr:uid="{5F4F48CA-C47B-4A18-903B-FDF58807363E}"/>
    <cellStyle name="Comma 5 2 2 2 10 3" xfId="2395" xr:uid="{6B2A32DB-6A55-4216-B3D7-FD148E2908F8}"/>
    <cellStyle name="Comma 5 2 2 2 10 3 2" xfId="6596" xr:uid="{57004B6B-D4CC-419B-8F83-D0779B84D4BB}"/>
    <cellStyle name="Comma 5 2 2 2 10 3 2 2" xfId="14863" xr:uid="{14D70B65-35AB-4FBB-A9C3-6E64DCD84540}"/>
    <cellStyle name="Comma 5 2 2 2 10 3 2 3" xfId="23884" xr:uid="{9F47A8CE-31F9-4578-93AF-04FDFF270F2B}"/>
    <cellStyle name="Comma 5 2 2 2 10 3 3" xfId="10622" xr:uid="{13DD7882-619B-4B7D-BB7F-1A295A9E6F8E}"/>
    <cellStyle name="Comma 5 2 2 2 10 3 4" xfId="19688" xr:uid="{71B80B0E-166A-4824-A1B5-903108804198}"/>
    <cellStyle name="Comma 5 2 2 2 10 4" xfId="5914" xr:uid="{1CAE656B-7422-4BAD-AB2E-FAF5200064CC}"/>
    <cellStyle name="Comma 5 2 2 2 10 4 2" xfId="14199" xr:uid="{918DD953-61A7-4678-A416-5E2ED1C6C349}"/>
    <cellStyle name="Comma 5 2 2 2 10 4 2 2" xfId="23221" xr:uid="{06267605-C25E-47EC-AAEE-82DD364D9027}"/>
    <cellStyle name="Comma 5 2 2 2 10 4 3" xfId="10201" xr:uid="{76B24FA9-4D03-4FBD-99CD-123F32D38B99}"/>
    <cellStyle name="Comma 5 2 2 2 10 4 4" xfId="19267" xr:uid="{2B222B9B-A041-47D2-B5A6-39BCEB1D384D}"/>
    <cellStyle name="Comma 5 2 2 2 10 5" xfId="4310" xr:uid="{FD851A03-CBA2-4892-99BF-1C19D0DB888A}"/>
    <cellStyle name="Comma 5 2 2 2 10 5 2" xfId="12299" xr:uid="{66CF9B0C-5E63-4F3B-967A-885EB05C4409}"/>
    <cellStyle name="Comma 5 2 2 2 10 5 3" xfId="21355" xr:uid="{F6ADE6AB-274F-415D-BEBE-A17B5E62C493}"/>
    <cellStyle name="Comma 5 2 2 2 10 6" xfId="8637" xr:uid="{45F933FB-6461-470E-837F-D1E5AD42F2A4}"/>
    <cellStyle name="Comma 5 2 2 2 10 7" xfId="17702" xr:uid="{29566D62-2292-4263-8DDB-EA427B2AF015}"/>
    <cellStyle name="Comma 5 2 2 2 2" xfId="2034" xr:uid="{8AE4FA2F-38A2-4C43-B013-C0360004E3C3}"/>
    <cellStyle name="Comma 5 2 2 2 2 2" xfId="4125" xr:uid="{0B6EB7BA-0C41-4AC7-9955-7064A378F1BD}"/>
    <cellStyle name="Comma 5 2 2 2 2 2 2" xfId="8262" xr:uid="{EF0C9500-8BE3-48FE-808D-6B7FEFBE3208}"/>
    <cellStyle name="Comma 5 2 2 2 2 2 2 2" xfId="16203" xr:uid="{307866DA-56CB-4359-A317-FE02B510DED7}"/>
    <cellStyle name="Comma 5 2 2 2 2 2 2 2 2" xfId="25219" xr:uid="{BF488B4C-1E76-4B69-A812-9A112F487996}"/>
    <cellStyle name="Comma 5 2 2 2 2 2 3" xfId="14015" xr:uid="{484D9BCB-8BF4-43DD-9B73-16B226373F51}"/>
    <cellStyle name="Comma 5 2 2 2 2 2 3 2" xfId="23037" xr:uid="{7D9ADE06-383B-4A5B-8F60-85A1DB718710}"/>
    <cellStyle name="Comma 5 2 2 2 2 3" xfId="6446" xr:uid="{4300E8CD-D297-4EA2-8874-F1AFCC726F58}"/>
    <cellStyle name="Comma 5 2 2 2 2 3 2" xfId="14724" xr:uid="{18A0F3F2-F08F-4C1E-9619-8228E774796B}"/>
    <cellStyle name="Comma 5 2 2 2 2 3 2 2" xfId="23746" xr:uid="{09DF2462-89DE-49C6-9A7B-FFF2DE456A6A}"/>
    <cellStyle name="Comma 5 2 2 2 2 4" xfId="13253" xr:uid="{851A9701-2A92-439B-AD72-FC295FF2E2DA}"/>
    <cellStyle name="Comma 5 2 2 2 2 4 2" xfId="22276" xr:uid="{8E8FB99C-5A5C-41F8-A821-0794BD32BD75}"/>
    <cellStyle name="Comma 5 2 2 2 3" xfId="3940" xr:uid="{A521F043-D9C9-4A39-B404-D91CA30135E3}"/>
    <cellStyle name="Comma 5 2 2 2 3 2" xfId="8077" xr:uid="{5B38F7D7-E7ED-4F6C-839D-43876DB50ED9}"/>
    <cellStyle name="Comma 5 2 2 2 3 2 2" xfId="16018" xr:uid="{82FABAD7-42C8-41E2-9349-448C7C2932E6}"/>
    <cellStyle name="Comma 5 2 2 2 3 2 2 2" xfId="25034" xr:uid="{B2DC8A12-9272-473C-AAB3-B2F3ADA56CCB}"/>
    <cellStyle name="Comma 5 2 2 2 3 3" xfId="13830" xr:uid="{D267CEE9-6D77-43C6-8633-5502564BB3EF}"/>
    <cellStyle name="Comma 5 2 2 2 3 3 2" xfId="22852" xr:uid="{72DB5BD9-2AE4-4280-BFC1-F5145B9E3AF1}"/>
    <cellStyle name="Comma 5 2 2 2 4" xfId="6261" xr:uid="{11F70E57-E792-458B-B612-458A311CFBB2}"/>
    <cellStyle name="Comma 5 2 2 2 4 2" xfId="14539" xr:uid="{CEACA401-008D-4979-B51B-DA91FBF8EB49}"/>
    <cellStyle name="Comma 5 2 2 2 4 2 2" xfId="23561" xr:uid="{3E5395B4-2527-4DE8-9F28-E25A993BB699}"/>
    <cellStyle name="Comma 5 2 2 2 5" xfId="13053" xr:uid="{E64D6B3B-E19C-4191-AB4A-87CF646A96A4}"/>
    <cellStyle name="Comma 5 2 2 2 5 2" xfId="22078" xr:uid="{8C2C5797-6407-413E-9827-47F08C965E40}"/>
    <cellStyle name="Comma 5 2 2 3" xfId="1881" xr:uid="{178B72E8-A4B2-40BD-B052-05B842C25325}"/>
    <cellStyle name="Comma 5 2 2 3 2" xfId="3972" xr:uid="{80F2E841-45A5-4F78-8F79-F2FE31A77823}"/>
    <cellStyle name="Comma 5 2 2 3 2 2" xfId="8109" xr:uid="{13A2EE5C-4B0A-4E40-A823-7CD6B5619A36}"/>
    <cellStyle name="Comma 5 2 2 3 2 2 2" xfId="16050" xr:uid="{5AF95F61-25F5-4F06-9CD5-C970573FADD0}"/>
    <cellStyle name="Comma 5 2 2 3 2 2 2 2" xfId="25066" xr:uid="{BDF5BB61-9874-4152-8DE3-2787724FD620}"/>
    <cellStyle name="Comma 5 2 2 3 2 3" xfId="13862" xr:uid="{5BDCA1BB-051B-4F46-95D7-CC423790D2D8}"/>
    <cellStyle name="Comma 5 2 2 3 2 3 2" xfId="22884" xr:uid="{ED67587D-440C-4B02-87C1-EEDCF5334D3C}"/>
    <cellStyle name="Comma 5 2 2 3 3" xfId="6293" xr:uid="{2EC1071B-BC85-4F0E-911A-C0B96560254F}"/>
    <cellStyle name="Comma 5 2 2 3 3 2" xfId="14571" xr:uid="{1C31695F-1D3B-4D33-BCBF-93B5E27719D4}"/>
    <cellStyle name="Comma 5 2 2 3 3 2 2" xfId="23593" xr:uid="{75971314-0D03-4D9A-AE88-12C81ADA83D1}"/>
    <cellStyle name="Comma 5 2 2 3 4" xfId="13100" xr:uid="{95E273F5-A177-4C3F-8D41-9F021985CBFD}"/>
    <cellStyle name="Comma 5 2 2 3 4 2" xfId="22123" xr:uid="{8272916E-4A86-497B-8723-8DC5160360D1}"/>
    <cellStyle name="Comma 5 2 2 4" xfId="1275" xr:uid="{E5F902BD-A171-4A65-A968-AB20EBEE37D8}"/>
    <cellStyle name="Comma 5 2 2 4 2" xfId="3782" xr:uid="{F6F169DC-9547-4A9D-A5E7-AF1187E2523C}"/>
    <cellStyle name="Comma 5 2 2 4 2 2" xfId="7922" xr:uid="{9188F40A-6F00-420C-A3FC-4BAE72B0B727}"/>
    <cellStyle name="Comma 5 2 2 4 2 2 2" xfId="15862" xr:uid="{4846609D-E75F-4CBC-A97C-CFA13B51A213}"/>
    <cellStyle name="Comma 5 2 2 4 2 2 2 2" xfId="24878" xr:uid="{D4B862B9-8305-4C2C-A27C-07F5647A3EFA}"/>
    <cellStyle name="Comma 5 2 2 4 2 3" xfId="13674" xr:uid="{1B2368B6-A5C5-4036-AB46-1A34C9B9E214}"/>
    <cellStyle name="Comma 5 2 2 4 2 3 2" xfId="22696" xr:uid="{7A781905-84DB-47FB-A551-250548F02C63}"/>
    <cellStyle name="Comma 5 2 2 4 3" xfId="6101" xr:uid="{DA9100E3-94A9-4A61-9971-CA8C4FDF708D}"/>
    <cellStyle name="Comma 5 2 2 4 3 2" xfId="14383" xr:uid="{48CC4A05-2E22-49F6-8B90-72C92239DFF9}"/>
    <cellStyle name="Comma 5 2 2 4 3 2 2" xfId="23405" xr:uid="{660CF75C-E9BC-4B9E-96AB-F0BC318CD7B1}"/>
    <cellStyle name="Comma 5 2 2 4 4" xfId="12724" xr:uid="{A5E6FC85-8653-4EEB-B4E0-67928ACDE8F0}"/>
    <cellStyle name="Comma 5 2 2 4 4 2" xfId="21758" xr:uid="{D681BBEF-8808-4195-9F7E-6F5F653891BA}"/>
    <cellStyle name="Comma 5 2 2 5" xfId="3589" xr:uid="{24A198E6-D0C4-4F3B-A466-940E641A8C26}"/>
    <cellStyle name="Comma 5 2 2 5 2" xfId="7745" xr:uid="{A8CC0D4E-B79C-4699-A241-E97A8E1C90E6}"/>
    <cellStyle name="Comma 5 2 2 5 2 2" xfId="15680" xr:uid="{85A2236F-B3B7-4952-9E7A-F74A9A81A925}"/>
    <cellStyle name="Comma 5 2 2 5 2 2 2" xfId="24695" xr:uid="{D689A49E-9DFF-4552-B248-0F46C0DC1E3D}"/>
    <cellStyle name="Comma 5 2 2 5 3" xfId="13482" xr:uid="{F51D88C1-450E-4E35-870C-372552500AAD}"/>
    <cellStyle name="Comma 5 2 2 5 3 2" xfId="22505" xr:uid="{58191F5B-4C4D-41D6-8DB9-A6B34CA02EB6}"/>
    <cellStyle name="Comma 5 2 2 6" xfId="5928" xr:uid="{4B096F35-1A16-43C9-B695-0E95A8C0A252}"/>
    <cellStyle name="Comma 5 2 2 6 2" xfId="14211" xr:uid="{300F0D6B-CE6B-45DA-9F6C-2903462C4F50}"/>
    <cellStyle name="Comma 5 2 2 6 2 2" xfId="23233" xr:uid="{E966F9F5-3CA0-4F36-8003-CF52B8036FFC}"/>
    <cellStyle name="Comma 5 2 2 7" xfId="12315" xr:uid="{3EE840E2-4471-43E7-B80A-FF334F92B71E}"/>
    <cellStyle name="Comma 5 2 2 7 2" xfId="21371" xr:uid="{C73E66FA-F023-4459-AF8B-69FFD663768A}"/>
    <cellStyle name="Comma 5 2 2 8" xfId="15322" xr:uid="{C084834F-60A3-4632-856B-E47DA78D1051}"/>
    <cellStyle name="Comma 5 2 2 8 2" xfId="24340" xr:uid="{1482E781-6BF1-4B42-8C02-E00612593409}"/>
    <cellStyle name="Comma 5 2 3" xfId="1455" xr:uid="{86D07DD5-8598-4FFB-B512-B316BF1270C7}"/>
    <cellStyle name="Comma 5 2 3 2" xfId="1940" xr:uid="{059C6E21-B749-4CF5-A7DD-A91B94B76F1B}"/>
    <cellStyle name="Comma 5 2 3 2 2" xfId="4031" xr:uid="{593487E0-E86B-4CAC-A48A-0F50BF5138A6}"/>
    <cellStyle name="Comma 5 2 3 2 2 2" xfId="8168" xr:uid="{9DC2BFAC-F307-4620-BEE3-50F78B20E404}"/>
    <cellStyle name="Comma 5 2 3 2 2 2 2" xfId="16109" xr:uid="{1E0815C4-10DF-4CA2-B6D8-30B46807645E}"/>
    <cellStyle name="Comma 5 2 3 2 2 2 2 2" xfId="25125" xr:uid="{403AF754-8571-44C2-8818-A25FD9760020}"/>
    <cellStyle name="Comma 5 2 3 2 2 3" xfId="13921" xr:uid="{9BCF2A40-2711-4C07-8A40-3383748A8A09}"/>
    <cellStyle name="Comma 5 2 3 2 2 3 2" xfId="22943" xr:uid="{38CB27F5-8A15-4B9E-9E3E-C6D879730344}"/>
    <cellStyle name="Comma 5 2 3 2 3" xfId="6352" xr:uid="{97694D0C-B2E2-4EC7-B94D-575DF99A51FF}"/>
    <cellStyle name="Comma 5 2 3 2 3 2" xfId="14630" xr:uid="{F550263F-A743-41C2-A364-842D5E2DAF64}"/>
    <cellStyle name="Comma 5 2 3 2 3 2 2" xfId="23652" xr:uid="{012DD4DA-3A20-4F90-A0A4-0DEEAC408DBF}"/>
    <cellStyle name="Comma 5 2 3 2 4" xfId="13159" xr:uid="{1C8668F7-7E36-4566-BFE6-C98CC0941680}"/>
    <cellStyle name="Comma 5 2 3 2 4 2" xfId="22182" xr:uid="{86E7B9D8-89CA-401C-AC34-D90EA6CDF191}"/>
    <cellStyle name="Comma 5 2 3 3" xfId="3846" xr:uid="{6C87B351-30A2-4D38-96AE-884D541BE7CF}"/>
    <cellStyle name="Comma 5 2 3 3 2" xfId="7984" xr:uid="{BD5B27EA-8BAF-49D8-B2E9-EBDD65E5F6C9}"/>
    <cellStyle name="Comma 5 2 3 3 2 2" xfId="15925" xr:uid="{009FCF00-E960-467E-8B18-21AE6D149A6C}"/>
    <cellStyle name="Comma 5 2 3 3 2 2 2" xfId="24941" xr:uid="{6CDFED62-1F11-44AC-AA2F-51A1F87BAABA}"/>
    <cellStyle name="Comma 5 2 3 3 3" xfId="13737" xr:uid="{82877DA0-D87C-4FCE-A2CA-99547CE9E960}"/>
    <cellStyle name="Comma 5 2 3 3 3 2" xfId="22759" xr:uid="{FE01768B-A625-4AFE-A963-06146971D16E}"/>
    <cellStyle name="Comma 5 2 3 4" xfId="6165" xr:uid="{DBBDA362-FFF4-46CD-BC0A-41636BFF595E}"/>
    <cellStyle name="Comma 5 2 3 4 2" xfId="14446" xr:uid="{198A090D-A3F1-472D-8501-7E91DE28F767}"/>
    <cellStyle name="Comma 5 2 3 4 2 2" xfId="23468" xr:uid="{6A8970F5-760B-43C0-93B5-08DFD280FD51}"/>
    <cellStyle name="Comma 5 2 3 5" xfId="12824" xr:uid="{92B340FC-800C-4140-B926-7F8C1FC891B7}"/>
    <cellStyle name="Comma 5 2 3 5 2" xfId="21856" xr:uid="{2139363D-E3AE-4D01-B145-8196AB62E7B0}"/>
    <cellStyle name="Comma 5 2 4" xfId="858" xr:uid="{F9EB3C60-08CE-400E-B76A-AE5C552C72EC}"/>
    <cellStyle name="Comma 5 2 4 2" xfId="3688" xr:uid="{7ACA1D36-F9EC-4450-9DD2-33102E703584}"/>
    <cellStyle name="Comma 5 2 4 2 2" xfId="7828" xr:uid="{5A78EFA7-3C96-439C-BE28-4AD3C4A94300}"/>
    <cellStyle name="Comma 5 2 4 2 2 2" xfId="15769" xr:uid="{DA5533E9-2E74-48AE-8F28-E0BEC2360AB1}"/>
    <cellStyle name="Comma 5 2 4 2 2 2 2" xfId="24785" xr:uid="{F17D674F-AC1A-45E8-91BC-280940A48CB2}"/>
    <cellStyle name="Comma 5 2 4 2 3" xfId="13581" xr:uid="{9D40352F-C110-4166-BC91-2A93E995B04F}"/>
    <cellStyle name="Comma 5 2 4 2 3 2" xfId="22603" xr:uid="{7CBA5D91-00D9-43AD-B31C-71023CDCD8A6}"/>
    <cellStyle name="Comma 5 2 4 3" xfId="6008" xr:uid="{1FB29B3D-1E27-4EDE-A138-7EB8484CC17E}"/>
    <cellStyle name="Comma 5 2 4 3 2" xfId="14290" xr:uid="{493F98C1-005E-4E3A-AAE9-9F2277A42D63}"/>
    <cellStyle name="Comma 5 2 4 3 2 2" xfId="23312" xr:uid="{D68C6D7B-6413-4868-9B48-4616B2BAF2C3}"/>
    <cellStyle name="Comma 5 2 4 4" xfId="12472" xr:uid="{73E35035-BC5E-45D9-BD6B-59BD131A3DD9}"/>
    <cellStyle name="Comma 5 2 4 4 2" xfId="21514" xr:uid="{29722E3D-2ADF-44EE-9A4B-F97A2C513F34}"/>
    <cellStyle name="Comma 5 2 5" xfId="2326" xr:uid="{EDBF8E3A-4168-4197-A918-E9FCF5CBEE95}"/>
    <cellStyle name="Comma 5 2 5 2" xfId="4239" xr:uid="{F664DB86-3B3E-4DE1-A57D-93D9AF3962B3}"/>
    <cellStyle name="Comma 5 2 5 2 2" xfId="8370" xr:uid="{08E6457E-0061-4F0F-97D5-51ACAF66ACD3}"/>
    <cellStyle name="Comma 5 2 5 2 2 2" xfId="16315" xr:uid="{76856B3D-CADE-4627-8740-B1D251369536}"/>
    <cellStyle name="Comma 5 2 5 2 2 2 2" xfId="25331" xr:uid="{A89061CF-8CAF-415E-95BA-A95CC16BAB94}"/>
    <cellStyle name="Comma 5 2 5 2 3" xfId="14128" xr:uid="{3350E4DA-849A-4EC3-B395-99982E3714E0}"/>
    <cellStyle name="Comma 5 2 5 2 3 2" xfId="23150" xr:uid="{4D15063F-DA50-42E5-9708-216B01ACE17C}"/>
    <cellStyle name="Comma 5 2 5 3" xfId="3499" xr:uid="{47B4903A-948D-49C2-862B-2619EEE184AD}"/>
    <cellStyle name="Comma 5 2 5 3 2" xfId="15598" xr:uid="{B30FFA6E-B803-4A49-9A5A-FA3A441FBE49}"/>
    <cellStyle name="Comma 5 2 5 3 2 2" xfId="24614" xr:uid="{D4BDFED6-65F8-44C3-99C6-5AC154308A7C}"/>
    <cellStyle name="Comma 5 2 5 4" xfId="6558" xr:uid="{87DE398F-8479-4429-B009-1470046CBA1A}"/>
    <cellStyle name="Comma 5 2 5 4 2" xfId="14836" xr:uid="{AF273B77-5591-489A-8D28-3CB399D6954A}"/>
    <cellStyle name="Comma 5 2 5 4 2 2" xfId="23858" xr:uid="{4F0E9010-4443-461A-AEB5-A4E06E321998}"/>
    <cellStyle name="Comma 5 2 5 5" xfId="13397" xr:uid="{65649775-F51F-4CD5-8E1F-E2F7B97C83DD}"/>
    <cellStyle name="Comma 5 2 5 5 2" xfId="22420" xr:uid="{2CA25C34-557D-4A52-B986-C1EC7663B200}"/>
    <cellStyle name="Comma 5 2 6" xfId="3582" xr:uid="{17F7EA09-E0B0-427B-9892-C32B0E9BA36B}"/>
    <cellStyle name="Comma 5 2 6 2" xfId="7738" xr:uid="{07C10174-C741-4AED-809F-0F888B9F0CA8}"/>
    <cellStyle name="Comma 5 2 6 2 2" xfId="15673" xr:uid="{2E6993A0-4766-4600-8C34-040428609B88}"/>
    <cellStyle name="Comma 5 2 6 2 2 2" xfId="24688" xr:uid="{88D9DF0D-BBE2-4E46-B644-852BCF942EF6}"/>
    <cellStyle name="Comma 5 2 6 3" xfId="13475" xr:uid="{AD750C76-77D8-423D-9D1A-8AD7BA92733A}"/>
    <cellStyle name="Comma 5 2 6 3 2" xfId="22498" xr:uid="{3DAFC1ED-BC3C-41C9-9226-86EB89B11881}"/>
    <cellStyle name="Comma 5 2 7" xfId="5920" xr:uid="{548FAFCB-C851-4AD0-B41C-0B3A2B21BD84}"/>
    <cellStyle name="Comma 5 2 7 2" xfId="14204" xr:uid="{A24F76A6-81ED-487B-9C3C-C888889DD717}"/>
    <cellStyle name="Comma 5 2 7 2 2" xfId="23226" xr:uid="{1A8580B9-199A-4EA0-8B7B-219251032775}"/>
    <cellStyle name="Comma 5 2 8" xfId="8526" xr:uid="{6CFF5423-095F-44F4-B387-50192C20A588}"/>
    <cellStyle name="Comma 5 2 9" xfId="8558" xr:uid="{E4648C20-45A3-4E0D-AE7F-EE8C98C8E5BB}"/>
    <cellStyle name="Comma 5 2 9 2" xfId="16417" xr:uid="{EC2BDF5A-392D-46A4-8288-A95B14681C32}"/>
    <cellStyle name="Comma 5 2 9 2 2" xfId="25436" xr:uid="{4B3B2A59-2932-4964-B74C-3169BD321A51}"/>
    <cellStyle name="Comma 5 3" xfId="41" xr:uid="{B624C0C5-4649-44B3-88C6-4E355016670C}"/>
    <cellStyle name="Comma 5 3 10" xfId="335" xr:uid="{580CC162-EDE4-4477-9504-067F56C3DA8E}"/>
    <cellStyle name="Comma 5 3 10 2" xfId="3585" xr:uid="{80174DCE-3108-4E07-9C76-F4B9B37BD712}"/>
    <cellStyle name="Comma 5 3 10 2 2" xfId="7741" xr:uid="{F854181D-2870-48E3-8A25-385D8C7E3757}"/>
    <cellStyle name="Comma 5 3 10 2 2 2" xfId="15676" xr:uid="{6FB23B13-0227-420B-9C60-DEF14B88802B}"/>
    <cellStyle name="Comma 5 3 10 2 2 2 2" xfId="24691" xr:uid="{E0CBADDA-D74B-4DA0-8F35-F5B6242F8EFD}"/>
    <cellStyle name="Comma 5 3 10 2 2 3" xfId="11731" xr:uid="{2B0CF1F7-8A38-4AA6-8D42-C9E6CAB06960}"/>
    <cellStyle name="Comma 5 3 10 2 2 4" xfId="20797" xr:uid="{1E1C6292-3E6E-4C09-951F-74054338CA5F}"/>
    <cellStyle name="Comma 5 3 10 2 3" xfId="5423" xr:uid="{550F92D8-1ADA-4885-BB9A-8DFF004EE6F6}"/>
    <cellStyle name="Comma 5 3 10 2 3 2" xfId="13478" xr:uid="{C21379DD-CF95-4845-9A5F-8B86067F7BA3}"/>
    <cellStyle name="Comma 5 3 10 2 3 3" xfId="22501" xr:uid="{88F3305B-F6D4-4D1F-879E-FAE56B5E79AA}"/>
    <cellStyle name="Comma 5 3 10 2 4" xfId="9746" xr:uid="{2E0645B1-51D5-4F8E-A8CA-CC4D965E1111}"/>
    <cellStyle name="Comma 5 3 10 2 5" xfId="18812" xr:uid="{A11A83DA-2968-4175-BCBF-5A791B381C9C}"/>
    <cellStyle name="Comma 5 3 10 3" xfId="2402" xr:uid="{F119469C-7746-4CBD-AA23-4A46C96F5A35}"/>
    <cellStyle name="Comma 5 3 10 3 2" xfId="6603" xr:uid="{8F4AB4E8-C35F-4473-87F6-E7B5586E5097}"/>
    <cellStyle name="Comma 5 3 10 3 2 2" xfId="14869" xr:uid="{947FB30C-2289-489D-9FA5-0A472F451ABA}"/>
    <cellStyle name="Comma 5 3 10 3 2 3" xfId="23890" xr:uid="{58C5BD6C-2D08-4AC0-9820-3D5FA6C15964}"/>
    <cellStyle name="Comma 5 3 10 3 3" xfId="10629" xr:uid="{C0C422E7-46A4-40E0-8963-09B6133E8180}"/>
    <cellStyle name="Comma 5 3 10 3 4" xfId="19695" xr:uid="{6E24106A-D7CE-4CCB-A524-BCDCC1C1CC00}"/>
    <cellStyle name="Comma 5 3 10 4" xfId="5924" xr:uid="{36A788CA-8EFB-4CDE-903A-8B6E248D47A7}"/>
    <cellStyle name="Comma 5 3 10 4 2" xfId="14207" xr:uid="{B80DD46C-85B9-41C5-8D7C-18320D24B001}"/>
    <cellStyle name="Comma 5 3 10 4 2 2" xfId="23229" xr:uid="{18236B4D-A6DF-4CC9-9EAE-FE7829475269}"/>
    <cellStyle name="Comma 5 3 10 4 3" xfId="10205" xr:uid="{2E71515C-F8C0-4661-8589-2EC731708280}"/>
    <cellStyle name="Comma 5 3 10 4 4" xfId="19271" xr:uid="{810170FB-C70C-45FB-9BBC-BE7470E55929}"/>
    <cellStyle name="Comma 5 3 10 5" xfId="4317" xr:uid="{7A876B70-DB08-469E-8FC7-014641870937}"/>
    <cellStyle name="Comma 5 3 10 5 2" xfId="12311" xr:uid="{6470260B-9205-4880-9864-B8EE2760B1AE}"/>
    <cellStyle name="Comma 5 3 10 5 3" xfId="21367" xr:uid="{ED5676A2-FF64-405F-9823-2E81842EF17D}"/>
    <cellStyle name="Comma 5 3 10 6" xfId="8644" xr:uid="{B361508E-918B-4761-A112-1ED291BFD0D7}"/>
    <cellStyle name="Comma 5 3 10 7" xfId="17709" xr:uid="{71FE4E7A-D0D4-4FB0-BF49-35D9C8DBE1D2}"/>
    <cellStyle name="Comma 5 3 11" xfId="26139" xr:uid="{5EEF587A-016E-43D7-AE24-F63DAE913020}"/>
    <cellStyle name="Comma 5 3 12" xfId="27136" xr:uid="{22B917D6-1B06-4CD0-AAF5-63005DFC53ED}"/>
    <cellStyle name="Comma 5 3 13" xfId="27199" xr:uid="{3BE5E71E-7AD2-4A06-AF86-07AC6231FB12}"/>
    <cellStyle name="Comma 5 3 14" xfId="1280" xr:uid="{5B513C54-3DD3-4A3A-A096-3CDB4701FC95}"/>
    <cellStyle name="Comma 5 3 15" xfId="27286" xr:uid="{722B9AE3-C322-4F81-9598-8BD8C8C45128}"/>
    <cellStyle name="Comma 5 3 2" xfId="81" xr:uid="{1D6C43C1-9D66-4E3F-9C7E-1F82D13A2DC7}"/>
    <cellStyle name="Comma 5 3 2 10" xfId="27230" xr:uid="{077F9E26-2846-4080-B00C-BFA1E32A4E51}"/>
    <cellStyle name="Comma 5 3 2 11" xfId="1814" xr:uid="{FB80B080-999F-459E-AF9F-40DDBC4A7FE6}"/>
    <cellStyle name="Comma 5 3 2 12" xfId="27317" xr:uid="{EB93CDD8-AEAB-43CC-B716-9F12E1F8E2C8}"/>
    <cellStyle name="Comma 5 3 2 2" xfId="2037" xr:uid="{1DC09E93-B117-40B6-A611-25741F36C82F}"/>
    <cellStyle name="Comma 5 3 2 2 2" xfId="4128" xr:uid="{BD3D466D-CE02-4734-AB2F-D2910D8550CE}"/>
    <cellStyle name="Comma 5 3 2 2 2 2" xfId="8265" xr:uid="{8E51C133-E106-4276-9C1D-1C9696D00589}"/>
    <cellStyle name="Comma 5 3 2 2 2 2 2" xfId="16206" xr:uid="{46F6448C-3778-4CF0-B65F-F842C7DF13AD}"/>
    <cellStyle name="Comma 5 3 2 2 2 2 2 2" xfId="25222" xr:uid="{BE045CD3-8732-4550-9515-C25BD1979574}"/>
    <cellStyle name="Comma 5 3 2 2 2 3" xfId="14018" xr:uid="{D178971F-FB2D-4055-9F39-59B5601DFC4C}"/>
    <cellStyle name="Comma 5 3 2 2 2 3 2" xfId="23040" xr:uid="{DE1447B1-F1D8-4C6E-96D9-B0D9FE9ED596}"/>
    <cellStyle name="Comma 5 3 2 2 3" xfId="6449" xr:uid="{8D623CBA-87C4-4913-873E-87483DD84C8A}"/>
    <cellStyle name="Comma 5 3 2 2 3 2" xfId="14727" xr:uid="{3159BCFB-F2F5-4160-80A4-DE5EDFC49B22}"/>
    <cellStyle name="Comma 5 3 2 2 3 2 2" xfId="23749" xr:uid="{846DD43F-F06A-4C9A-98C4-3D8785BF786D}"/>
    <cellStyle name="Comma 5 3 2 2 4" xfId="13256" xr:uid="{8EF26440-07D1-44E2-8ED8-8D5239B0C0B4}"/>
    <cellStyle name="Comma 5 3 2 2 4 2" xfId="22279" xr:uid="{A3836478-D665-4371-B920-B57C085939DB}"/>
    <cellStyle name="Comma 5 3 2 3" xfId="2340" xr:uid="{C8979122-F0A1-4A20-B11A-7CC4B697CB55}"/>
    <cellStyle name="Comma 5 3 2 3 2" xfId="4250" xr:uid="{7551CFDE-B828-4286-B5CB-E29BB5C48251}"/>
    <cellStyle name="Comma 5 3 2 3 2 2" xfId="8381" xr:uid="{F1BAFE6A-5CBC-4DAD-B01B-A04F0516EB9B}"/>
    <cellStyle name="Comma 5 3 2 3 2 2 2" xfId="16326" xr:uid="{EAAE1D14-3CF4-4B82-BEEF-7B8737D7C68A}"/>
    <cellStyle name="Comma 5 3 2 3 2 2 2 2" xfId="25342" xr:uid="{7F74F689-4DCC-4E30-9170-F4FABF34EE7C}"/>
    <cellStyle name="Comma 5 3 2 3 2 2 3" xfId="12141" xr:uid="{794C2B37-84D6-4B5E-9722-CA64BA351723}"/>
    <cellStyle name="Comma 5 3 2 3 2 2 4" xfId="21207" xr:uid="{E7C30873-47F9-46F6-A20A-5018D72B4A9D}"/>
    <cellStyle name="Comma 5 3 2 3 2 3" xfId="5833" xr:uid="{19186DBE-16C6-47F7-B0F4-4F81F46848C8}"/>
    <cellStyle name="Comma 5 3 2 3 2 3 2" xfId="14139" xr:uid="{C24832C9-49CD-411F-9188-057017D2F478}"/>
    <cellStyle name="Comma 5 3 2 3 2 3 3" xfId="23161" xr:uid="{479FACA5-6501-475B-B4FE-92DACCA60D7D}"/>
    <cellStyle name="Comma 5 3 2 3 2 4" xfId="10156" xr:uid="{8142ABC2-1755-43BB-B85A-EA30CC726DC1}"/>
    <cellStyle name="Comma 5 3 2 3 2 5" xfId="19222" xr:uid="{2CF7A1F9-E389-472B-9D6F-F9EA473729BB}"/>
    <cellStyle name="Comma 5 3 2 3 3" xfId="3513" xr:uid="{8D95790F-BE13-45A3-9545-5621F5243B90}"/>
    <cellStyle name="Comma 5 3 2 3 3 2" xfId="7676" xr:uid="{1B0FE876-31AC-4941-A733-0B9C97F9E1E9}"/>
    <cellStyle name="Comma 5 3 2 3 3 2 2" xfId="15610" xr:uid="{D83A1C98-B5CB-4C8E-A035-D38D1E500D02}"/>
    <cellStyle name="Comma 5 3 2 3 3 2 3" xfId="24625" xr:uid="{B237464F-AD7D-4F6A-80A5-32BD4C5F37D0}"/>
    <cellStyle name="Comma 5 3 2 3 3 3" xfId="11702" xr:uid="{EB891468-B5A2-472F-89B1-7D52DFC0744A}"/>
    <cellStyle name="Comma 5 3 2 3 3 4" xfId="20768" xr:uid="{B124176E-0175-4F79-855D-47263E6A5338}"/>
    <cellStyle name="Comma 5 3 2 3 4" xfId="6569" xr:uid="{4C48FF3A-1D0E-41CC-B713-3BEE3AE387F6}"/>
    <cellStyle name="Comma 5 3 2 3 4 2" xfId="14847" xr:uid="{D9F35E85-763F-42A9-9440-DBA8B0C58FD9}"/>
    <cellStyle name="Comma 5 3 2 3 4 2 2" xfId="23869" xr:uid="{3329BB4E-86C4-49E2-B008-B4679751B136}"/>
    <cellStyle name="Comma 5 3 2 3 4 3" xfId="10598" xr:uid="{A46BB92B-CC8B-4C07-A0EA-08B54F709B50}"/>
    <cellStyle name="Comma 5 3 2 3 4 4" xfId="19664" xr:uid="{97EDD726-9DDA-495B-8FC4-C22BB3D3733B}"/>
    <cellStyle name="Comma 5 3 2 3 5" xfId="5394" xr:uid="{440AB92F-1C80-4861-AE96-36C8B7C412AB}"/>
    <cellStyle name="Comma 5 3 2 3 5 2" xfId="13409" xr:uid="{CDA5320B-F232-48C1-BFF2-3C5356D8CF64}"/>
    <cellStyle name="Comma 5 3 2 3 5 3" xfId="22432" xr:uid="{B0BE5CA7-65D5-4231-9643-8E7EC6A1F082}"/>
    <cellStyle name="Comma 5 3 2 3 6" xfId="9717" xr:uid="{C4B45BC3-85EE-4BDC-814C-38F8CF856CCD}"/>
    <cellStyle name="Comma 5 3 2 3 7" xfId="18783" xr:uid="{7D8A3A70-B009-4198-8BF3-D688190B45EF}"/>
    <cellStyle name="Comma 5 3 2 4" xfId="3943" xr:uid="{E6AF5AC1-C4AA-49D1-9A28-4BFCB2DDE69C}"/>
    <cellStyle name="Comma 5 3 2 4 2" xfId="8080" xr:uid="{CD968E7D-2CE3-416F-9E03-2B9557DE3931}"/>
    <cellStyle name="Comma 5 3 2 4 2 2" xfId="16021" xr:uid="{0D564C80-34D1-4C05-9E76-5C4259BDFE38}"/>
    <cellStyle name="Comma 5 3 2 4 2 2 2" xfId="25037" xr:uid="{CC46768B-FEC3-4AB4-A23B-88FE68EFF47E}"/>
    <cellStyle name="Comma 5 3 2 4 3" xfId="13833" xr:uid="{3951D438-DC89-450D-9FEA-42E79220814D}"/>
    <cellStyle name="Comma 5 3 2 4 3 2" xfId="22855" xr:uid="{96D1ECB9-146C-4425-AEE6-F7D0940CCB9C}"/>
    <cellStyle name="Comma 5 3 2 5" xfId="6264" xr:uid="{43BB014D-45FB-477A-BA51-784C2C48F22A}"/>
    <cellStyle name="Comma 5 3 2 5 2" xfId="14542" xr:uid="{18E936A3-042D-4D9A-949C-3FF5489CE405}"/>
    <cellStyle name="Comma 5 3 2 5 2 2" xfId="23564" xr:uid="{CAE64E59-0CE7-4608-8DD4-EF9905D642A1}"/>
    <cellStyle name="Comma 5 3 2 6" xfId="8491" xr:uid="{9C02CE7D-8576-4021-8782-E9F160C64607}"/>
    <cellStyle name="Comma 5 3 2 6 2" xfId="16367" xr:uid="{D0D29357-5627-4686-80DC-E4361C659168}"/>
    <cellStyle name="Comma 5 3 2 6 2 2" xfId="25385" xr:uid="{FA9466AD-7CBE-4B45-87AC-A76A1F6BF42D}"/>
    <cellStyle name="Comma 5 3 2 6 3" xfId="12185" xr:uid="{18A0FBB5-6D47-415C-816E-DBFC77CCB528}"/>
    <cellStyle name="Comma 5 3 2 6 4" xfId="21251" xr:uid="{B1AC0B37-C984-4BA8-9F1C-080A694DD108}"/>
    <cellStyle name="Comma 5 3 2 7" xfId="13056" xr:uid="{2CA2D8B0-671C-4CE6-9823-DAFDAE359951}"/>
    <cellStyle name="Comma 5 3 2 7 2" xfId="22081" xr:uid="{5C002FDC-B830-4619-94D4-AB8EB9E05A74}"/>
    <cellStyle name="Comma 5 3 2 8" xfId="26160" xr:uid="{8E84F194-573A-49AD-A352-9F938EFC09FF}"/>
    <cellStyle name="Comma 5 3 2 9" xfId="27167" xr:uid="{4EF37A9E-5DC8-4B8A-8DCA-452F332A83BB}"/>
    <cellStyle name="Comma 5 3 3" xfId="1882" xr:uid="{77EABBBD-4EBF-4AA8-87A9-5DBE41B4CD0F}"/>
    <cellStyle name="Comma 5 3 3 2" xfId="3973" xr:uid="{ECED4869-E6BE-4213-AE2E-AEC60BA81383}"/>
    <cellStyle name="Comma 5 3 3 2 2" xfId="8110" xr:uid="{6275B17E-EF16-432A-B970-2151FB9A5D52}"/>
    <cellStyle name="Comma 5 3 3 2 2 2" xfId="16051" xr:uid="{8E76E420-3671-4B55-89D0-FBF3E3E42944}"/>
    <cellStyle name="Comma 5 3 3 2 2 2 2" xfId="25067" xr:uid="{C83AA377-AEA7-4173-B570-66E71078943B}"/>
    <cellStyle name="Comma 5 3 3 2 3" xfId="13863" xr:uid="{7923ACE8-D4FA-4BE6-999B-3B39F9556015}"/>
    <cellStyle name="Comma 5 3 3 2 3 2" xfId="22885" xr:uid="{6884BBC5-1E15-4448-A589-42AA58D960A4}"/>
    <cellStyle name="Comma 5 3 3 3" xfId="6294" xr:uid="{2FC7F7DB-CE4B-49EC-BEFF-24D3812E682B}"/>
    <cellStyle name="Comma 5 3 3 3 2" xfId="14572" xr:uid="{7641D47D-8B5A-485D-9D3C-DE56D86C4647}"/>
    <cellStyle name="Comma 5 3 3 3 2 2" xfId="23594" xr:uid="{24C0E85C-60FE-41A3-B2A2-6ECAAE9C1770}"/>
    <cellStyle name="Comma 5 3 3 4" xfId="13101" xr:uid="{9A320DAF-FEB7-4CC8-BB66-BCC1FC7BED67}"/>
    <cellStyle name="Comma 5 3 3 4 2" xfId="22124" xr:uid="{C88F75CB-4DAD-4049-A23D-7A929745CF3B}"/>
    <cellStyle name="Comma 5 3 4" xfId="2292" xr:uid="{46E3B8C5-4CBA-493C-A80B-3B0B749D1306}"/>
    <cellStyle name="Comma 5 3 4 2" xfId="4234" xr:uid="{96C04ADF-3496-4796-AA49-908B02641C47}"/>
    <cellStyle name="Comma 5 3 4 2 2" xfId="8365" xr:uid="{AC9CFC44-BAE3-4380-8C6A-3D041DE65B46}"/>
    <cellStyle name="Comma 5 3 4 2 2 2" xfId="16310" xr:uid="{17B3D132-8611-4ABC-B80E-F0BFDA2C9CDD}"/>
    <cellStyle name="Comma 5 3 4 2 2 2 2" xfId="25326" xr:uid="{3B1D7322-054F-4379-AA59-1C61D62E2406}"/>
    <cellStyle name="Comma 5 3 4 2 2 3" xfId="12134" xr:uid="{5A3CBE11-4C9F-4C35-AC43-D33BD7ADBCBA}"/>
    <cellStyle name="Comma 5 3 4 2 2 4" xfId="21200" xr:uid="{4D58C34C-9F30-4787-A039-AFB96464A95F}"/>
    <cellStyle name="Comma 5 3 4 2 3" xfId="5826" xr:uid="{D3EEB118-1609-4286-9615-95AF1F3B0C37}"/>
    <cellStyle name="Comma 5 3 4 2 3 2" xfId="14123" xr:uid="{D2E851C9-2049-4B7B-85A7-288F3DDA9D8A}"/>
    <cellStyle name="Comma 5 3 4 2 3 3" xfId="23145" xr:uid="{FA64C3D5-9E5D-4630-8349-10A203BC0A1E}"/>
    <cellStyle name="Comma 5 3 4 2 4" xfId="10149" xr:uid="{5E773000-B961-48AF-ACE0-72E0238309EC}"/>
    <cellStyle name="Comma 5 3 4 2 5" xfId="19215" xr:uid="{58EC6136-6F83-4609-96D5-4F608F4BA488}"/>
    <cellStyle name="Comma 5 3 4 3" xfId="3492" xr:uid="{F2DC1196-B021-4FDD-8AE3-02AA18CF9503}"/>
    <cellStyle name="Comma 5 3 4 3 2" xfId="7663" xr:uid="{A115E0EB-C5CB-428A-AEAF-F35B745CFFE1}"/>
    <cellStyle name="Comma 5 3 4 3 2 2" xfId="15593" xr:uid="{0AA5388E-8352-421B-829D-C2D43E02D6CB}"/>
    <cellStyle name="Comma 5 3 4 3 2 3" xfId="24609" xr:uid="{59C99D84-8A8D-4CFF-80E3-13A868460031}"/>
    <cellStyle name="Comma 5 3 4 3 3" xfId="11689" xr:uid="{332D467F-90B7-498C-B4C4-4B4C216BC2F0}"/>
    <cellStyle name="Comma 5 3 4 3 4" xfId="20755" xr:uid="{B5D033BF-4E6B-4138-9A88-A8EAF8DD4180}"/>
    <cellStyle name="Comma 5 3 4 4" xfId="6553" xr:uid="{9E02A7D1-5922-4429-894C-DDC5FB58AFAD}"/>
    <cellStyle name="Comma 5 3 4 4 2" xfId="14831" xr:uid="{0CDE1391-2A7A-4498-AEB3-C521870FEA74}"/>
    <cellStyle name="Comma 5 3 4 4 2 2" xfId="23853" xr:uid="{2E2F9189-E918-49B9-A003-4F53FCAE9D73}"/>
    <cellStyle name="Comma 5 3 4 4 3" xfId="10591" xr:uid="{1FFD9AFF-A12C-42C4-A4BB-112805BE9978}"/>
    <cellStyle name="Comma 5 3 4 4 4" xfId="19657" xr:uid="{50212E31-3639-4427-93BC-76482D1A26E9}"/>
    <cellStyle name="Comma 5 3 4 5" xfId="5381" xr:uid="{8EF5C2C9-2E8F-4C41-8643-69C3EF33B33B}"/>
    <cellStyle name="Comma 5 3 4 5 2" xfId="13385" xr:uid="{6078E601-D2F4-4BBF-A49B-B66AA0D7AA3C}"/>
    <cellStyle name="Comma 5 3 4 5 3" xfId="22408" xr:uid="{F30F0097-D972-4A64-9190-AE6CDBEDDDB8}"/>
    <cellStyle name="Comma 5 3 4 6" xfId="9704" xr:uid="{84F9792E-A9DC-4B9C-A66B-62285AA3A2F8}"/>
    <cellStyle name="Comma 5 3 4 7" xfId="18770" xr:uid="{1DB18FAA-FC35-4D8B-9CF9-6488DFFC7E28}"/>
    <cellStyle name="Comma 5 3 5" xfId="3785" xr:uid="{C62A5836-9351-49A4-99A1-E4554D1071E3}"/>
    <cellStyle name="Comma 5 3 5 2" xfId="7925" xr:uid="{09941A14-2E4D-4A98-B7BF-219D93667055}"/>
    <cellStyle name="Comma 5 3 5 2 2" xfId="15865" xr:uid="{239DAFEA-92EA-4402-BC8D-36F59FE591BB}"/>
    <cellStyle name="Comma 5 3 5 2 2 2" xfId="24881" xr:uid="{AAD24E42-B5E2-486D-A6BE-FAD23AB38E84}"/>
    <cellStyle name="Comma 5 3 5 3" xfId="13677" xr:uid="{94360667-0735-4F30-BC52-E1552B7D87B9}"/>
    <cellStyle name="Comma 5 3 5 3 2" xfId="22699" xr:uid="{0FDC7D66-49F5-4995-AC65-D1997DEEA88A}"/>
    <cellStyle name="Comma 5 3 6" xfId="6104" xr:uid="{FE88DA04-40A2-4331-A773-D8673CA79443}"/>
    <cellStyle name="Comma 5 3 6 2" xfId="14386" xr:uid="{8038D587-3EE2-4424-9C6D-5CE1C4A03999}"/>
    <cellStyle name="Comma 5 3 6 2 2" xfId="23408" xr:uid="{B583DD86-0B79-4506-978D-4764F757B748}"/>
    <cellStyle name="Comma 5 3 7" xfId="8546" xr:uid="{C3108763-7B3E-48E4-8EA8-A039F6436550}"/>
    <cellStyle name="Comma 5 3 7 2" xfId="16407" xr:uid="{813DCAF5-6BD5-4413-B6BF-975156B00B71}"/>
    <cellStyle name="Comma 5 3 7 2 2" xfId="25426" xr:uid="{05A6AEA4-6064-49D8-87B4-6F6145376CB4}"/>
    <cellStyle name="Comma 5 3 7 3" xfId="12213" xr:uid="{932468FD-DB8B-4F46-972D-28EC8B6AF93D}"/>
    <cellStyle name="Comma 5 3 7 4" xfId="21279" xr:uid="{305BE105-518E-4A05-9A3D-0C3EED42EA7F}"/>
    <cellStyle name="Comma 5 3 8" xfId="8493" xr:uid="{6BC18C55-87CF-4930-880C-7227490EC551}"/>
    <cellStyle name="Comma 5 3 8 2" xfId="16369" xr:uid="{B1FD7138-9CE6-419F-9A7A-0FFCAB0210A2}"/>
    <cellStyle name="Comma 5 3 8 2 2" xfId="25387" xr:uid="{262E20E5-3D8F-46C1-859D-AE091480F343}"/>
    <cellStyle name="Comma 5 3 8 3" xfId="12186" xr:uid="{8C19407D-06B4-4001-BB64-9CFECB974CC7}"/>
    <cellStyle name="Comma 5 3 8 4" xfId="21252" xr:uid="{9ADFF944-DDA1-4A8D-871E-E8D9C86D6C7E}"/>
    <cellStyle name="Comma 5 3 9" xfId="12727" xr:uid="{BEF88D81-E651-488A-AFA8-0DDDE0E87F20}"/>
    <cellStyle name="Comma 5 3 9 2" xfId="21761" xr:uid="{73F53205-352D-436B-9ACA-5BA8104A2208}"/>
    <cellStyle name="Comma 5 4" xfId="2187" xr:uid="{9F4E64B5-607B-404F-B532-BFD663E7AEBB}"/>
    <cellStyle name="Comma 5 4 2" xfId="4202" xr:uid="{E219F9E2-02C6-44E2-B4D8-D5556A8AB870}"/>
    <cellStyle name="Comma 5 4 2 2" xfId="8337" xr:uid="{E480206E-83A9-4EBB-A732-6B0D4DD956C1}"/>
    <cellStyle name="Comma 5 4 2 2 2" xfId="16280" xr:uid="{0A9D4C4A-67B3-4405-A13E-0DCAE269E060}"/>
    <cellStyle name="Comma 5 4 2 2 2 2" xfId="25296" xr:uid="{9A7B6C50-2421-473F-9915-7D84E1C6003B}"/>
    <cellStyle name="Comma 5 4 2 3" xfId="14092" xr:uid="{DF1B8091-BFA7-4DEB-9C66-2021AD882F99}"/>
    <cellStyle name="Comma 5 4 2 3 2" xfId="23114" xr:uid="{4B853883-7DC7-4FB8-858D-7B2308A37032}"/>
    <cellStyle name="Comma 5 4 3" xfId="3453" xr:uid="{7F7D9A13-F49C-48BB-BDC4-E226427EC588}"/>
    <cellStyle name="Comma 5 4 3 2" xfId="15565" xr:uid="{7975ABDB-DD30-491E-ACFA-C3C51974AC03}"/>
    <cellStyle name="Comma 5 4 3 2 2" xfId="24581" xr:uid="{F10D09EC-A11F-4F41-978B-ABEB3FD39E0E}"/>
    <cellStyle name="Comma 5 4 4" xfId="6523" xr:uid="{27B74EFC-FDD8-4D39-9B83-4603ADB1DAF9}"/>
    <cellStyle name="Comma 5 4 4 2" xfId="14801" xr:uid="{F456DF2F-2050-4ABE-A2D8-C1E906E5C7C1}"/>
    <cellStyle name="Comma 5 4 4 2 2" xfId="23823" xr:uid="{C75059B4-4ED4-4529-B3C2-D311275DCC64}"/>
    <cellStyle name="Comma 5 4 5" xfId="8502" xr:uid="{B33FFBEC-5B31-41B3-A13D-355029093F99}"/>
    <cellStyle name="Comma 5 4 5 2" xfId="16374" xr:uid="{A5C64800-6E46-45A1-908B-BF1842A335ED}"/>
    <cellStyle name="Comma 5 4 5 2 2" xfId="25393" xr:uid="{CE789737-ABD1-4D5F-B6A8-07E559933CAC}"/>
    <cellStyle name="Comma 5 4 5 3" xfId="12188" xr:uid="{F152FF73-8A32-45B7-BE52-868A26277F5D}"/>
    <cellStyle name="Comma 5 4 5 4" xfId="21254" xr:uid="{45FFFA34-3A3D-44B1-B12F-4CCAA210DC8F}"/>
    <cellStyle name="Comma 5 4 6" xfId="13337" xr:uid="{EADF1A1B-0008-48F8-B753-8EA0CB680A0E}"/>
    <cellStyle name="Comma 5 4 6 2" xfId="22362" xr:uid="{BBBE4EEC-1C94-49DA-800E-50350BC61E21}"/>
    <cellStyle name="Comma 5 5" xfId="2334" xr:uid="{CCB38EEA-4B92-4425-92B8-3A8BEC640719}"/>
    <cellStyle name="Comma 5 5 2" xfId="4246" xr:uid="{2DB2A9AB-67C9-4A1B-8894-8AFDD4A16BD6}"/>
    <cellStyle name="Comma 5 5 2 2" xfId="8377" xr:uid="{3E4E8D1C-97DA-436A-8F2C-638DDD3B5AF2}"/>
    <cellStyle name="Comma 5 5 2 2 2" xfId="16322" xr:uid="{AA730941-D5B6-4626-BC64-859F09EC3CA4}"/>
    <cellStyle name="Comma 5 5 2 2 2 2" xfId="25338" xr:uid="{07E5222F-5B2E-49A4-9FE4-F80D24AF791E}"/>
    <cellStyle name="Comma 5 5 2 3" xfId="14135" xr:uid="{F5F0FB96-3C7D-41A4-81C9-03B7AF9A2490}"/>
    <cellStyle name="Comma 5 5 2 3 2" xfId="23157" xr:uid="{B951EB30-DC85-4B55-A5D9-A52119880D71}"/>
    <cellStyle name="Comma 5 5 3" xfId="3507" xr:uid="{5638C2B3-697A-49AF-B61F-35E68D4974AC}"/>
    <cellStyle name="Comma 5 5 3 2" xfId="15606" xr:uid="{4263A324-FB56-48BD-878B-E48C3BA836E7}"/>
    <cellStyle name="Comma 5 5 3 2 2" xfId="24621" xr:uid="{1D54EED2-38F1-4721-8361-00B42D0673E1}"/>
    <cellStyle name="Comma 5 5 4" xfId="6565" xr:uid="{047A39F8-3945-43CD-9859-D9AEEF23DD7A}"/>
    <cellStyle name="Comma 5 5 4 2" xfId="14843" xr:uid="{F637BB7C-DDF0-4CCE-9971-2238DE9E4C66}"/>
    <cellStyle name="Comma 5 5 4 2 2" xfId="23865" xr:uid="{BC726E3A-47F0-4173-A19B-DFE5AC9CAF97}"/>
    <cellStyle name="Comma 5 5 5" xfId="13404" xr:uid="{DD9B4441-9744-4B15-B627-19B64A00C3AC}"/>
    <cellStyle name="Comma 5 5 5 2" xfId="22427" xr:uid="{0DDBB16E-2327-495E-BEBD-84A606FA1025}"/>
    <cellStyle name="Comma 5 6" xfId="482" xr:uid="{A7FB39CA-6BF4-4510-8E5A-99FC213009E8}"/>
    <cellStyle name="Comma 5 7" xfId="3545" xr:uid="{E2333977-577A-4543-AD8E-8F731BF99719}"/>
    <cellStyle name="Comma 5 7 2" xfId="7705" xr:uid="{F7DEE585-AD9F-45A6-84EE-7967B0CEDD67}"/>
    <cellStyle name="Comma 5 7 2 2" xfId="15639" xr:uid="{49D60956-A371-45A0-84D6-A176BED76599}"/>
    <cellStyle name="Comma 5 7 2 2 2" xfId="24654" xr:uid="{A33F9FC2-CF7F-4931-A519-70C05F9CE71F}"/>
    <cellStyle name="Comma 5 7 3" xfId="13440" xr:uid="{24769CE9-C447-4681-AB65-6D62BBDA59BA}"/>
    <cellStyle name="Comma 5 7 3 2" xfId="22463" xr:uid="{D41C504A-52CA-400E-BCCA-422D7F79797F}"/>
    <cellStyle name="Comma 5 8" xfId="5886" xr:uid="{D3D04788-C85E-4ACA-86F1-D1C69532D55B}"/>
    <cellStyle name="Comma 5 8 2" xfId="14171" xr:uid="{02CC3018-1554-4A98-A47F-D57DD2199595}"/>
    <cellStyle name="Comma 5 8 2 2" xfId="23193" xr:uid="{7896F688-9272-4F64-BAD7-58F410E317DE}"/>
    <cellStyle name="Comma 5 9" xfId="8486" xr:uid="{AB77CF6A-3589-422B-8C7A-4FAF59C7B2A1}"/>
    <cellStyle name="Comma 5 9 2" xfId="16364" xr:uid="{D03191BE-5987-4AFB-8B76-1BF7CAB56E29}"/>
    <cellStyle name="Comma 5 9 2 2" xfId="25382" xr:uid="{1A060301-4242-4FF2-90EB-EED4AC97D273}"/>
    <cellStyle name="Comma 5 9 3" xfId="12181" xr:uid="{20A06D2D-0695-4F99-A1D9-11E29DB196D7}"/>
    <cellStyle name="Comma 5 9 4" xfId="21247" xr:uid="{C522818A-3F36-44CD-A3C9-C04A80618B78}"/>
    <cellStyle name="Comma 50" xfId="1206" xr:uid="{B3A51E73-19E6-49B1-A938-EBB036A03958}"/>
    <cellStyle name="Comma 50 10" xfId="18088" xr:uid="{27AE0E39-860B-4445-9DE9-77E267BC8486}"/>
    <cellStyle name="Comma 50 2" xfId="1741" xr:uid="{9E75B7F8-5F37-4EE1-9285-A2628B5CFE86}"/>
    <cellStyle name="Comma 50 2 2" xfId="2022" xr:uid="{CC9385A3-7140-4A54-9010-CD9C3EE02198}"/>
    <cellStyle name="Comma 50 2 2 2" xfId="4113" xr:uid="{F9C1FDC0-1E72-4C9F-AA55-FBAD1234BD83}"/>
    <cellStyle name="Comma 50 2 2 2 2" xfId="8250" xr:uid="{38E41F13-0872-4D1D-8A3E-6FD15A5DA57B}"/>
    <cellStyle name="Comma 50 2 2 2 2 2" xfId="16191" xr:uid="{1A33CC53-D0D3-42AE-9349-4F940990DD7F}"/>
    <cellStyle name="Comma 50 2 2 2 2 2 2" xfId="25207" xr:uid="{19585A80-1C94-43EF-AA14-8A9DED946769}"/>
    <cellStyle name="Comma 50 2 2 2 2 3" xfId="12093" xr:uid="{26B36CEB-CFF5-4FAB-997A-E98DE471E4FE}"/>
    <cellStyle name="Comma 50 2 2 2 2 4" xfId="21159" xr:uid="{CAB192DF-CFD6-45DD-A90A-5FD7A0C287FA}"/>
    <cellStyle name="Comma 50 2 2 2 3" xfId="5785" xr:uid="{1229A25D-1DEE-4C53-9538-524B252C1C5E}"/>
    <cellStyle name="Comma 50 2 2 2 3 2" xfId="14003" xr:uid="{475FE86A-EACC-4786-B124-541A1E1C9534}"/>
    <cellStyle name="Comma 50 2 2 2 3 3" xfId="23025" xr:uid="{780A42E3-A6C3-4173-9863-998A207C94F9}"/>
    <cellStyle name="Comma 50 2 2 2 4" xfId="10108" xr:uid="{ABC01B5C-DA09-4A47-866D-9E9EF37C0769}"/>
    <cellStyle name="Comma 50 2 2 2 5" xfId="19174" xr:uid="{43E97BBD-C1FA-4BD9-99F4-2DA55D4F1F34}"/>
    <cellStyle name="Comma 50 2 2 3" xfId="3404" xr:uid="{9DF7B1DF-E131-4706-ACB0-0F7E706DF4CB}"/>
    <cellStyle name="Comma 50 2 2 3 2" xfId="7606" xr:uid="{448B9049-F36A-4FE7-8FB7-86E9E2866023}"/>
    <cellStyle name="Comma 50 2 2 3 2 2" xfId="15518" xr:uid="{5B7138E4-D3E2-44B8-86E1-F0B96611A527}"/>
    <cellStyle name="Comma 50 2 2 3 2 3" xfId="24534" xr:uid="{2C682D92-B98F-4D58-8066-882E5C0A8508}"/>
    <cellStyle name="Comma 50 2 2 3 3" xfId="11632" xr:uid="{BC1DBCA2-79E8-4BE3-87EF-4AA5975514D2}"/>
    <cellStyle name="Comma 50 2 2 3 4" xfId="20698" xr:uid="{F09D958D-7D09-4B10-97E6-1467DE8DDB44}"/>
    <cellStyle name="Comma 50 2 2 4" xfId="6434" xr:uid="{21EAD096-8C3B-4A06-A450-BD0B27CC29B2}"/>
    <cellStyle name="Comma 50 2 2 4 2" xfId="14712" xr:uid="{36781506-2263-4B89-A5D0-DA981E42C643}"/>
    <cellStyle name="Comma 50 2 2 4 2 2" xfId="23734" xr:uid="{118296F9-0F4A-492B-A4FE-318B45C5E9CD}"/>
    <cellStyle name="Comma 50 2 2 4 3" xfId="10550" xr:uid="{A9419CBE-B1E0-49B8-BC3F-E5F47FE1483A}"/>
    <cellStyle name="Comma 50 2 2 4 4" xfId="19616" xr:uid="{30B0BBEC-63EF-4C34-85EB-721A9F315837}"/>
    <cellStyle name="Comma 50 2 2 5" xfId="5323" xr:uid="{772C71A0-22C9-4277-B18C-4027C6C0E3B6}"/>
    <cellStyle name="Comma 50 2 2 5 2" xfId="13241" xr:uid="{D9DBBFB1-5B36-4BA0-8E15-5183296C04A8}"/>
    <cellStyle name="Comma 50 2 2 5 3" xfId="22264" xr:uid="{5AF6BC85-BCC7-423C-8295-778DB6C717AB}"/>
    <cellStyle name="Comma 50 2 2 6" xfId="16912" xr:uid="{1F8AB10A-6BED-480C-B8CE-8ECEA47F7421}"/>
    <cellStyle name="Comma 50 2 2 6 2" xfId="25931" xr:uid="{4E5EE0B9-6A8D-4486-BD94-30F4E5E191A4}"/>
    <cellStyle name="Comma 50 2 2 7" xfId="9647" xr:uid="{286649AC-64C2-4767-9935-4D7629A9500F}"/>
    <cellStyle name="Comma 50 2 2 8" xfId="18713" xr:uid="{E0E19BDD-76AF-4FCF-9427-255E29D7BDB3}"/>
    <cellStyle name="Comma 50 2 3" xfId="3927" xr:uid="{A0007DA3-ABBF-4D41-9CE4-283C7FE1F1B2}"/>
    <cellStyle name="Comma 50 2 3 2" xfId="8065" xr:uid="{3FBF99A7-C752-49E6-9FE5-E505437E137F}"/>
    <cellStyle name="Comma 50 2 3 2 2" xfId="16006" xr:uid="{53F9F282-F73B-4FC1-A465-0E320C991A95}"/>
    <cellStyle name="Comma 50 2 3 2 2 2" xfId="25022" xr:uid="{C7663020-3667-4A53-8FAB-2031D8242618}"/>
    <cellStyle name="Comma 50 2 3 2 3" xfId="11972" xr:uid="{EDDFAA6A-8E4C-456E-86B7-5AEDDB0224CD}"/>
    <cellStyle name="Comma 50 2 3 2 4" xfId="21038" xr:uid="{A1643A2F-F7C6-4E1C-B92B-14BDBCC6B2BD}"/>
    <cellStyle name="Comma 50 2 3 3" xfId="5664" xr:uid="{E70081FB-1F64-4C9A-8CA1-6E9E2590B071}"/>
    <cellStyle name="Comma 50 2 3 3 2" xfId="13818" xr:uid="{12F07C07-CAC7-45B6-9758-53179D2F2256}"/>
    <cellStyle name="Comma 50 2 3 3 3" xfId="22840" xr:uid="{1CAA2918-431B-4806-9223-750B7F034D4E}"/>
    <cellStyle name="Comma 50 2 3 4" xfId="9987" xr:uid="{5B439CC7-8EF1-43B8-AB76-A0BB718B2F3F}"/>
    <cellStyle name="Comma 50 2 3 5" xfId="19053" xr:uid="{74F6C88D-F950-4D91-83B4-C8DA8E547412}"/>
    <cellStyle name="Comma 50 2 4" xfId="3211" xr:uid="{46A9DC87-567F-49D1-BC44-309E9F176493}"/>
    <cellStyle name="Comma 50 2 4 2" xfId="7413" xr:uid="{A21CC7C6-3B64-437E-8B61-6C16C613F6AA}"/>
    <cellStyle name="Comma 50 2 4 2 2" xfId="15359" xr:uid="{9190E993-F03A-477D-ADE3-90FA8D08FB37}"/>
    <cellStyle name="Comma 50 2 4 2 3" xfId="24376" xr:uid="{EB72612E-BECE-418B-AB32-39851C744F29}"/>
    <cellStyle name="Comma 50 2 4 3" xfId="11439" xr:uid="{7762C19A-94A6-44C9-9729-EAD0CB322188}"/>
    <cellStyle name="Comma 50 2 4 4" xfId="20505" xr:uid="{55FA9937-79E4-4A14-93C8-5E83A17285A9}"/>
    <cellStyle name="Comma 50 2 5" xfId="6248" xr:uid="{8CA0CE83-0978-4955-AF13-BA6F1E81EBDF}"/>
    <cellStyle name="Comma 50 2 5 2" xfId="14527" xr:uid="{08BC89A6-EC96-4CEC-9DAF-DFA006124B34}"/>
    <cellStyle name="Comma 50 2 5 2 2" xfId="23549" xr:uid="{2E10CF2F-891F-492A-86C3-861C85F145A4}"/>
    <cellStyle name="Comma 50 2 5 3" xfId="10429" xr:uid="{4257820C-1046-4F0E-87F1-3A784B9ECD72}"/>
    <cellStyle name="Comma 50 2 5 4" xfId="19495" xr:uid="{A582EE51-F023-451C-A022-898AAF72A4C1}"/>
    <cellStyle name="Comma 50 2 6" xfId="5130" xr:uid="{AB858722-81D5-4302-B9FC-6F609B42D302}"/>
    <cellStyle name="Comma 50 2 6 2" xfId="13006" xr:uid="{5BD8C9D7-EAF2-4989-BF84-1990472F9926}"/>
    <cellStyle name="Comma 50 2 6 3" xfId="22033" xr:uid="{EEABD4E1-399D-4507-9020-4A1973F082BF}"/>
    <cellStyle name="Comma 50 2 7" xfId="16717" xr:uid="{8B7057C6-2AED-4B67-ACF2-BE2454FC2149}"/>
    <cellStyle name="Comma 50 2 7 2" xfId="25738" xr:uid="{819C1458-9E03-45E0-B0CC-797F1D5ABCA7}"/>
    <cellStyle name="Comma 50 2 8" xfId="9454" xr:uid="{6A396734-1EBA-4651-887E-00C5B6607316}"/>
    <cellStyle name="Comma 50 2 9" xfId="18520" xr:uid="{B5D09D38-7264-434D-9721-9E77240A936C}"/>
    <cellStyle name="Comma 50 3" xfId="3770" xr:uid="{B26BC65B-4406-44F2-9878-88264041DBEF}"/>
    <cellStyle name="Comma 50 3 2" xfId="7910" xr:uid="{4C97E2B3-741F-4CFA-A4D9-7A1F08736CF1}"/>
    <cellStyle name="Comma 50 3 2 2" xfId="15850" xr:uid="{871A6BE7-9B35-4B41-B65F-D183C39DB03A}"/>
    <cellStyle name="Comma 50 3 2 2 2" xfId="24866" xr:uid="{3A941094-2C56-41D6-B144-D24F533462D7}"/>
    <cellStyle name="Comma 50 3 2 3" xfId="11860" xr:uid="{B9A0FAEB-EFB2-4F2C-A732-1D309F490EB6}"/>
    <cellStyle name="Comma 50 3 2 4" xfId="20926" xr:uid="{6B810D11-D4D7-428A-9B36-D59422B68B54}"/>
    <cellStyle name="Comma 50 3 3" xfId="5552" xr:uid="{BCE91B9C-D264-492D-975B-DBF3C456B006}"/>
    <cellStyle name="Comma 50 3 3 2" xfId="13662" xr:uid="{43888B57-DC76-40C5-B8A6-A23151291A93}"/>
    <cellStyle name="Comma 50 3 3 3" xfId="22684" xr:uid="{119D04B3-391A-4DFF-8510-1A193D10EA15}"/>
    <cellStyle name="Comma 50 3 4" xfId="9875" xr:uid="{11DDEF96-E46A-44C7-B66E-0B3F1EDF8E4C}"/>
    <cellStyle name="Comma 50 3 5" xfId="18941" xr:uid="{D4D66FE0-3B0F-4AE7-B252-DC85D0C6E470}"/>
    <cellStyle name="Comma 50 4" xfId="2779" xr:uid="{F6FBE282-D990-4BD4-96E0-007195DC78A2}"/>
    <cellStyle name="Comma 50 4 2" xfId="6981" xr:uid="{AA7148D6-9FC4-4E0C-BDB9-9A5FC61B64D7}"/>
    <cellStyle name="Comma 50 4 2 2" xfId="15094" xr:uid="{4F71FA47-5276-4FF4-8669-D1937D13A131}"/>
    <cellStyle name="Comma 50 4 2 3" xfId="24112" xr:uid="{A910A7E1-9730-43EE-B5A1-9A873A419B38}"/>
    <cellStyle name="Comma 50 4 3" xfId="11007" xr:uid="{4D403546-F19A-4593-8851-C4A8F62A8219}"/>
    <cellStyle name="Comma 50 4 4" xfId="20073" xr:uid="{1B538792-FAD4-497B-887A-6843E46A3F3F}"/>
    <cellStyle name="Comma 50 5" xfId="6089" xr:uid="{CF294F1F-4085-4192-B0A1-926EB2D458D2}"/>
    <cellStyle name="Comma 50 5 2" xfId="14371" xr:uid="{4DD7E66A-2AD8-4F1F-814F-FD36BF19D3E6}"/>
    <cellStyle name="Comma 50 5 2 2" xfId="23393" xr:uid="{2FECAAF4-A1E5-419E-831A-30FEEC8C230A}"/>
    <cellStyle name="Comma 50 5 3" xfId="10317" xr:uid="{1E2EA485-5ABF-4110-90F8-EE7A05E7DFF8}"/>
    <cellStyle name="Comma 50 5 4" xfId="19383" xr:uid="{0FA7FF4B-93C3-4054-B6E5-C14D3AEA8D3F}"/>
    <cellStyle name="Comma 50 6" xfId="4698" xr:uid="{B67E9EA3-40D1-48DE-8DCF-CF31193D0D50}"/>
    <cellStyle name="Comma 50 6 2" xfId="12676" xr:uid="{EC317D0A-A666-451F-BCDA-77D0C833EC58}"/>
    <cellStyle name="Comma 50 6 3" xfId="21711" xr:uid="{7AEEFEDE-7BF8-4F5E-8D1F-2609731A98F9}"/>
    <cellStyle name="Comma 50 7" xfId="13063" xr:uid="{F1B102C0-CDFC-4CD6-9475-67474DDC14D2}"/>
    <cellStyle name="Comma 50 7 2" xfId="22088" xr:uid="{03E4ABFD-7241-4FC7-AC0A-5DB6D9C5FDEF}"/>
    <cellStyle name="Comma 50 8" xfId="12383" xr:uid="{EC4C13D4-FD84-4BD6-9949-E6EE1517A16A}"/>
    <cellStyle name="Comma 50 8 2" xfId="25447" xr:uid="{6E00119D-16F8-44D8-A6BC-172D259C952E}"/>
    <cellStyle name="Comma 50 8 3" xfId="21438" xr:uid="{EB8BBDD1-F6BE-42D9-979C-314ADDCAE132}"/>
    <cellStyle name="Comma 50 9" xfId="9022" xr:uid="{12EC8D84-931B-40E5-B102-321F317E2E66}"/>
    <cellStyle name="Comma 51" xfId="1211" xr:uid="{05FC3CB5-D11B-4417-99B1-B27B72C4954C}"/>
    <cellStyle name="Comma 51 10" xfId="18093" xr:uid="{DE78DC86-A2B2-4302-8E71-6B0A3990A286}"/>
    <cellStyle name="Comma 51 2" xfId="1746" xr:uid="{24B74C21-E2B4-4890-98D7-8FCFA29B35A8}"/>
    <cellStyle name="Comma 51 2 2" xfId="2023" xr:uid="{76B8DFBB-36A7-492F-91FE-5942EF6ABFF8}"/>
    <cellStyle name="Comma 51 2 2 2" xfId="4114" xr:uid="{DB3B20B9-8DE7-4CD8-9B29-BE7E8A0796B8}"/>
    <cellStyle name="Comma 51 2 2 2 2" xfId="8251" xr:uid="{D18D47A4-AAB7-4243-B375-89F6B8D353A2}"/>
    <cellStyle name="Comma 51 2 2 2 2 2" xfId="16192" xr:uid="{FF27F8B6-83CA-4073-8D64-6D92A99085D1}"/>
    <cellStyle name="Comma 51 2 2 2 2 2 2" xfId="25208" xr:uid="{019E2D2A-8F53-4D57-B0D7-B82D592AB50D}"/>
    <cellStyle name="Comma 51 2 2 2 2 3" xfId="12094" xr:uid="{2FE2D1FB-0D22-445E-8497-0D738A7D55C3}"/>
    <cellStyle name="Comma 51 2 2 2 2 4" xfId="21160" xr:uid="{40B38D5F-0115-447E-B540-88AA08B67A38}"/>
    <cellStyle name="Comma 51 2 2 2 3" xfId="5786" xr:uid="{86480656-1C82-424D-9664-B2E48CFA596E}"/>
    <cellStyle name="Comma 51 2 2 2 3 2" xfId="14004" xr:uid="{761FA63D-DC5E-463E-950F-DB5654709745}"/>
    <cellStyle name="Comma 51 2 2 2 3 3" xfId="23026" xr:uid="{00070774-E201-4A7B-ADB0-A7FC69538E7D}"/>
    <cellStyle name="Comma 51 2 2 2 4" xfId="10109" xr:uid="{5A2CA7B0-1FCD-43D6-96A2-E6879A1C5AE0}"/>
    <cellStyle name="Comma 51 2 2 2 5" xfId="19175" xr:uid="{5B8A44CD-783B-42F1-99A2-235084E2D0AB}"/>
    <cellStyle name="Comma 51 2 2 3" xfId="3405" xr:uid="{D1018100-8CDA-421A-BB07-B05350DC4223}"/>
    <cellStyle name="Comma 51 2 2 3 2" xfId="7607" xr:uid="{CF35AB19-AAE1-4039-89AE-8A2CD07BC9E7}"/>
    <cellStyle name="Comma 51 2 2 3 2 2" xfId="15519" xr:uid="{AF5B812B-9044-4754-A728-A29B73F0647D}"/>
    <cellStyle name="Comma 51 2 2 3 2 3" xfId="24535" xr:uid="{FB72381A-C13E-4E34-B586-36942FDC319B}"/>
    <cellStyle name="Comma 51 2 2 3 3" xfId="11633" xr:uid="{A071D29A-6C08-4259-A0AD-DBF94926E579}"/>
    <cellStyle name="Comma 51 2 2 3 4" xfId="20699" xr:uid="{83093FEF-8474-4770-94AF-AE6D5F2E6C06}"/>
    <cellStyle name="Comma 51 2 2 4" xfId="6435" xr:uid="{C616D120-0227-42E0-B2AE-16AB65707224}"/>
    <cellStyle name="Comma 51 2 2 4 2" xfId="14713" xr:uid="{5CBAFFAC-3A6D-4146-8B5C-445ABF900110}"/>
    <cellStyle name="Comma 51 2 2 4 2 2" xfId="23735" xr:uid="{37AF8A22-3F7C-433D-9088-39C5899013BC}"/>
    <cellStyle name="Comma 51 2 2 4 3" xfId="10551" xr:uid="{1A785213-9F4D-40DF-B6E3-EBB121C99ACF}"/>
    <cellStyle name="Comma 51 2 2 4 4" xfId="19617" xr:uid="{D3DEBB48-92FF-427B-9C38-D345BEDDB972}"/>
    <cellStyle name="Comma 51 2 2 5" xfId="5324" xr:uid="{43407D53-4508-499F-B4D5-A98697BBEDB2}"/>
    <cellStyle name="Comma 51 2 2 5 2" xfId="13242" xr:uid="{BEAFC32E-F91D-4632-AD09-A507B4E635F3}"/>
    <cellStyle name="Comma 51 2 2 5 3" xfId="22265" xr:uid="{84E8CA96-B801-4A20-BE1F-ECF9B1157398}"/>
    <cellStyle name="Comma 51 2 2 6" xfId="16913" xr:uid="{FA929946-C571-4E2C-840B-5647C7803A0A}"/>
    <cellStyle name="Comma 51 2 2 6 2" xfId="25932" xr:uid="{73A162E7-9268-48C0-AA9F-ABB1A62A4C66}"/>
    <cellStyle name="Comma 51 2 2 7" xfId="9648" xr:uid="{ABA3C80E-F8E6-41B7-8A1A-7BAFA902BEFC}"/>
    <cellStyle name="Comma 51 2 2 8" xfId="18714" xr:uid="{9CBC8E6A-E029-403C-84B7-D72B03958A81}"/>
    <cellStyle name="Comma 51 2 3" xfId="3928" xr:uid="{F7305A45-4167-428B-96E0-AFF94667C34B}"/>
    <cellStyle name="Comma 51 2 3 2" xfId="8066" xr:uid="{320D7ED3-B858-4FD0-9443-CA76F42EF861}"/>
    <cellStyle name="Comma 51 2 3 2 2" xfId="16007" xr:uid="{2161025D-A4AF-4576-A911-66732850AC0D}"/>
    <cellStyle name="Comma 51 2 3 2 2 2" xfId="25023" xr:uid="{6A03F09B-CA44-4F98-8A2B-0905CBE83599}"/>
    <cellStyle name="Comma 51 2 3 2 3" xfId="11973" xr:uid="{BA76FC33-643D-402C-8ED9-9A452D49179D}"/>
    <cellStyle name="Comma 51 2 3 2 4" xfId="21039" xr:uid="{84D8CFC1-AF89-4F75-B32E-317689D882B5}"/>
    <cellStyle name="Comma 51 2 3 3" xfId="5665" xr:uid="{9E606372-FEEA-4ABC-A0F6-AB3C36270D2D}"/>
    <cellStyle name="Comma 51 2 3 3 2" xfId="13819" xr:uid="{716BC2A0-D46A-429F-9B29-1FC6BFC83EA4}"/>
    <cellStyle name="Comma 51 2 3 3 3" xfId="22841" xr:uid="{6AE5AE0B-588F-4613-8EA6-ED3F40EA84B9}"/>
    <cellStyle name="Comma 51 2 3 4" xfId="9988" xr:uid="{94A6594E-C4B5-42BE-AF45-300C49AAAB8F}"/>
    <cellStyle name="Comma 51 2 3 5" xfId="19054" xr:uid="{78B46944-D72E-4211-8EA0-3B213EC0DB4B}"/>
    <cellStyle name="Comma 51 2 4" xfId="3216" xr:uid="{5A7FF443-DB2C-49C1-8A28-D92D7DA525BE}"/>
    <cellStyle name="Comma 51 2 4 2" xfId="7418" xr:uid="{2DCAD8F8-18C5-4CB6-B2F4-12CBD91D728E}"/>
    <cellStyle name="Comma 51 2 4 2 2" xfId="15364" xr:uid="{9D5A823E-B126-4FAB-AC94-23C059FC43C3}"/>
    <cellStyle name="Comma 51 2 4 2 3" xfId="24381" xr:uid="{DF1FDAA4-3897-4F62-9C6D-09FFA86B0A1C}"/>
    <cellStyle name="Comma 51 2 4 3" xfId="11444" xr:uid="{D1B68CAD-0910-48DA-9B44-59717ED49EC4}"/>
    <cellStyle name="Comma 51 2 4 4" xfId="20510" xr:uid="{A9F64B12-63C0-4496-8D98-4823C89604D3}"/>
    <cellStyle name="Comma 51 2 5" xfId="6249" xr:uid="{504FFD06-98C9-4EA3-8655-7C433BF70E52}"/>
    <cellStyle name="Comma 51 2 5 2" xfId="14528" xr:uid="{891F0F1E-8C1A-4482-9075-5AEAAEED1B7F}"/>
    <cellStyle name="Comma 51 2 5 2 2" xfId="23550" xr:uid="{B0B4B98C-DD9A-429D-AB25-DE9D7F32ED28}"/>
    <cellStyle name="Comma 51 2 5 3" xfId="10430" xr:uid="{DC826E48-46BC-4DC2-A2BE-A6364E6E0689}"/>
    <cellStyle name="Comma 51 2 5 4" xfId="19496" xr:uid="{B6717CA0-1429-4CC2-993F-086273A3CAEB}"/>
    <cellStyle name="Comma 51 2 6" xfId="5135" xr:uid="{61DEFC5B-81AC-403B-84C8-F48CDBEBB504}"/>
    <cellStyle name="Comma 51 2 6 2" xfId="13010" xr:uid="{D3CA6F09-ED66-4969-A43A-C9E9EF28A46D}"/>
    <cellStyle name="Comma 51 2 6 3" xfId="22037" xr:uid="{700C8D96-3778-479F-B13A-C4186AAE67FE}"/>
    <cellStyle name="Comma 51 2 7" xfId="16722" xr:uid="{F73C1011-AB3F-497F-B06D-748AA785407E}"/>
    <cellStyle name="Comma 51 2 7 2" xfId="25743" xr:uid="{0EC4F8A1-1E6B-4AFB-B469-D86F8DF03EB9}"/>
    <cellStyle name="Comma 51 2 8" xfId="9459" xr:uid="{7D25E95C-22EC-4552-B4B4-C97DA3618DD1}"/>
    <cellStyle name="Comma 51 2 9" xfId="18525" xr:uid="{FFB8ABBD-1D50-433B-9F63-3658E74E3A36}"/>
    <cellStyle name="Comma 51 3" xfId="3771" xr:uid="{68AA06EE-64D6-4093-A432-DF1275108C63}"/>
    <cellStyle name="Comma 51 3 2" xfId="7911" xr:uid="{1064C06C-5B29-4883-B5E4-DE5A4D5B84CC}"/>
    <cellStyle name="Comma 51 3 2 2" xfId="15851" xr:uid="{5F22D5BF-24B7-4924-A73F-346876F16EE4}"/>
    <cellStyle name="Comma 51 3 2 2 2" xfId="24867" xr:uid="{CB789098-6E2C-4ADE-AECA-43C7407167C1}"/>
    <cellStyle name="Comma 51 3 2 3" xfId="11861" xr:uid="{E702A58C-66FF-4193-8015-7FB2DDC9D89E}"/>
    <cellStyle name="Comma 51 3 2 4" xfId="20927" xr:uid="{C47E11EC-DA08-40B2-8046-4CD5D171CEC1}"/>
    <cellStyle name="Comma 51 3 3" xfId="5553" xr:uid="{27111A66-BF0B-47BC-A47F-8296066B153A}"/>
    <cellStyle name="Comma 51 3 3 2" xfId="13663" xr:uid="{78674156-5B77-46E4-9EF2-C56774862946}"/>
    <cellStyle name="Comma 51 3 3 3" xfId="22685" xr:uid="{AE62C45A-1022-40C2-A5EB-0C124622BDAD}"/>
    <cellStyle name="Comma 51 3 4" xfId="9876" xr:uid="{4E749AFD-0C80-4CCD-8828-48E9FC0469CC}"/>
    <cellStyle name="Comma 51 3 5" xfId="18942" xr:uid="{0D9366FC-7315-4616-8428-BC57E09DC164}"/>
    <cellStyle name="Comma 51 4" xfId="2784" xr:uid="{CB7C3452-A0E4-40AC-8063-563271D55512}"/>
    <cellStyle name="Comma 51 4 2" xfId="6986" xr:uid="{4A380EBA-FCB0-419B-A71E-E177AB3983B2}"/>
    <cellStyle name="Comma 51 4 2 2" xfId="15098" xr:uid="{5359CFC6-6B31-4D39-9F85-493A00657C1E}"/>
    <cellStyle name="Comma 51 4 2 3" xfId="24116" xr:uid="{AC66E692-8256-4DC4-8D44-E071DADAD153}"/>
    <cellStyle name="Comma 51 4 3" xfId="11012" xr:uid="{9FB490BC-2684-4281-AC5D-32EBB9B03E19}"/>
    <cellStyle name="Comma 51 4 4" xfId="20078" xr:uid="{FDCBE03C-C22D-4B22-976A-79640C92EB39}"/>
    <cellStyle name="Comma 51 5" xfId="6090" xr:uid="{C2618D77-3FCD-4676-831A-F90C07E0FB78}"/>
    <cellStyle name="Comma 51 5 2" xfId="14372" xr:uid="{B95A7EBB-2864-4620-B6B4-0BAB68596C77}"/>
    <cellStyle name="Comma 51 5 2 2" xfId="23394" xr:uid="{CF4F9D63-4576-4B86-983C-29612BC96544}"/>
    <cellStyle name="Comma 51 5 3" xfId="10318" xr:uid="{BA919599-656F-48D3-83AA-3765A53BCA91}"/>
    <cellStyle name="Comma 51 5 4" xfId="19384" xr:uid="{CD8AD8AD-3425-4C93-815F-5E8A003A0BA0}"/>
    <cellStyle name="Comma 51 6" xfId="4703" xr:uid="{3FEA4FE2-006B-4557-A103-44EFFD8C7709}"/>
    <cellStyle name="Comma 51 6 2" xfId="12680" xr:uid="{CC510A47-D7BB-4354-9125-16F8B67A65E3}"/>
    <cellStyle name="Comma 51 6 3" xfId="21715" xr:uid="{D8D946C2-CC5C-4315-A0D5-319C302FBD40}"/>
    <cellStyle name="Comma 51 7" xfId="12673" xr:uid="{453CDBDC-3520-4BC8-BD24-DADB58DF0B8B}"/>
    <cellStyle name="Comma 51 7 2" xfId="21708" xr:uid="{744C0180-7262-41A8-8198-1F106AB5621A}"/>
    <cellStyle name="Comma 51 8" xfId="12309" xr:uid="{CA486113-8713-4DFA-84A3-F2E93B0F8B90}"/>
    <cellStyle name="Comma 51 8 2" xfId="25959" xr:uid="{3649E49A-D3DC-4A82-A4F6-EFAA7E65BF5C}"/>
    <cellStyle name="Comma 51 8 3" xfId="21365" xr:uid="{76C24B6B-3879-4D9C-AF92-05E3AD4DCE33}"/>
    <cellStyle name="Comma 51 9" xfId="9027" xr:uid="{F310149C-B945-4FD4-9D1D-05BDFF6F8B15}"/>
    <cellStyle name="Comma 52" xfId="1296" xr:uid="{155FF793-4823-41D7-99D8-46E97E182A09}"/>
    <cellStyle name="Comma 52 2" xfId="1829" xr:uid="{48AB9DFB-86E7-41FC-8123-C42210E958A3}"/>
    <cellStyle name="Comma 52 2 2" xfId="2038" xr:uid="{D4419CB1-6809-48DB-935B-C64E6A1A628B}"/>
    <cellStyle name="Comma 52 2 2 2" xfId="4129" xr:uid="{CE8740B2-3394-4070-9FC9-F2FE75432F74}"/>
    <cellStyle name="Comma 52 2 2 2 2" xfId="8266" xr:uid="{187CFE13-5E38-42C7-8782-CF991A8368C3}"/>
    <cellStyle name="Comma 52 2 2 2 2 2" xfId="16207" xr:uid="{2BA857DC-BD4E-49EB-AFC3-78B7F500BD20}"/>
    <cellStyle name="Comma 52 2 2 2 2 2 2" xfId="25223" xr:uid="{9C7FF7AF-36A1-4C23-A292-33A1A3C3EE2B}"/>
    <cellStyle name="Comma 52 2 2 2 3" xfId="14019" xr:uid="{7227C06C-3ADC-49EA-929C-C4B47F6BB06B}"/>
    <cellStyle name="Comma 52 2 2 2 3 2" xfId="23041" xr:uid="{5C25C8F3-6C40-4F8D-BE48-A8246F0B6EBC}"/>
    <cellStyle name="Comma 52 2 2 3" xfId="6450" xr:uid="{90F1BE1E-23E5-4B66-8BA8-BBD7B75B82EF}"/>
    <cellStyle name="Comma 52 2 2 3 2" xfId="14728" xr:uid="{896FA213-8602-4AAD-BDBC-62F5FCA036A7}"/>
    <cellStyle name="Comma 52 2 2 3 2 2" xfId="23750" xr:uid="{A70A6A6F-E4C0-4812-8B64-6FBAE8D67115}"/>
    <cellStyle name="Comma 52 2 2 4" xfId="13257" xr:uid="{FA2D7270-8A5D-47E3-8C5C-A74DC2E135EA}"/>
    <cellStyle name="Comma 52 2 2 4 2" xfId="22280" xr:uid="{8C9DFE01-78B6-4ECB-951F-49079808C492}"/>
    <cellStyle name="Comma 52 2 3" xfId="3944" xr:uid="{8292B1E9-49EC-4793-B465-9B3840D1B752}"/>
    <cellStyle name="Comma 52 2 3 2" xfId="8081" xr:uid="{56069942-C68A-4E07-AC73-0061E01C3DCA}"/>
    <cellStyle name="Comma 52 2 3 2 2" xfId="16022" xr:uid="{DCFE5E8B-60D6-4C18-A2D1-AF228BB22523}"/>
    <cellStyle name="Comma 52 2 3 2 2 2" xfId="25038" xr:uid="{1F70D53C-0BDE-449A-9D3B-578A4B06666C}"/>
    <cellStyle name="Comma 52 2 3 3" xfId="13834" xr:uid="{B8F0998A-BAB6-470A-A63E-BDF550070840}"/>
    <cellStyle name="Comma 52 2 3 3 2" xfId="22856" xr:uid="{A05D367C-0D9E-4403-94C9-F5B8D6DFC3BF}"/>
    <cellStyle name="Comma 52 2 4" xfId="6265" xr:uid="{2C444060-12BA-4A16-9CDC-362726A9257C}"/>
    <cellStyle name="Comma 52 2 4 2" xfId="14543" xr:uid="{AA193A16-424B-407D-A6E6-DF0A3259EBCC}"/>
    <cellStyle name="Comma 52 2 4 2 2" xfId="23565" xr:uid="{DD43B057-9DE3-4182-9EF4-C53683FF57CE}"/>
    <cellStyle name="Comma 52 2 5" xfId="13058" xr:uid="{5E46B0CE-9C4A-4ED6-9807-6788EC328781}"/>
    <cellStyle name="Comma 52 2 5 2" xfId="22083" xr:uid="{E2DA975C-49BF-482D-99DA-3845225C7130}"/>
    <cellStyle name="Comma 52 3" xfId="1883" xr:uid="{F28696A8-F98D-45BA-9253-5CC74BA461FE}"/>
    <cellStyle name="Comma 52 3 2" xfId="3974" xr:uid="{F765F989-1E10-4202-A9E9-F48BF03E5079}"/>
    <cellStyle name="Comma 52 3 2 2" xfId="8111" xr:uid="{4D55499E-7A74-4506-9B04-313C783CAEA2}"/>
    <cellStyle name="Comma 52 3 2 2 2" xfId="16052" xr:uid="{3B87A475-CF6D-4401-87FF-042BC7AF5427}"/>
    <cellStyle name="Comma 52 3 2 2 2 2" xfId="25068" xr:uid="{6C9F473E-63B6-4C59-BF1E-A5ECC32BA91F}"/>
    <cellStyle name="Comma 52 3 2 3" xfId="13864" xr:uid="{91D57C33-C11C-46B5-B2D9-FE7A8066946F}"/>
    <cellStyle name="Comma 52 3 2 3 2" xfId="22886" xr:uid="{E4A6CF47-13FE-4A70-8926-AC3C6DD1E0B6}"/>
    <cellStyle name="Comma 52 3 3" xfId="6295" xr:uid="{DE2058B6-5B52-4A6D-A20E-E1CBAD1517FF}"/>
    <cellStyle name="Comma 52 3 3 2" xfId="14573" xr:uid="{526E89DA-C2C1-4DAC-A008-37E431A3ECA1}"/>
    <cellStyle name="Comma 52 3 3 2 2" xfId="23595" xr:uid="{5A9AC894-642C-4CEE-AEE0-0A76277CC29A}"/>
    <cellStyle name="Comma 52 3 4" xfId="13102" xr:uid="{AE37F440-9C12-43D3-B482-67E5FD7EA531}"/>
    <cellStyle name="Comma 52 3 4 2" xfId="22125" xr:uid="{025DFD41-62FE-4C5D-9D61-3CC73D135D69}"/>
    <cellStyle name="Comma 52 4" xfId="3786" xr:uid="{3B414210-2D9D-40CF-86B8-40C8C0696466}"/>
    <cellStyle name="Comma 52 4 2" xfId="7926" xr:uid="{C52C157C-EEB3-4FC7-86A3-90BD94AEA04C}"/>
    <cellStyle name="Comma 52 4 2 2" xfId="15866" xr:uid="{4F9F98E5-0B18-48F2-9946-2D93A7D045F1}"/>
    <cellStyle name="Comma 52 4 2 2 2" xfId="24882" xr:uid="{039B4B16-10B7-4F21-BE97-B9A68F6887EE}"/>
    <cellStyle name="Comma 52 4 3" xfId="13678" xr:uid="{2CB55F3B-0D99-46E2-8CA7-AB0BF8BEB061}"/>
    <cellStyle name="Comma 52 4 3 2" xfId="22700" xr:uid="{79D527D3-C427-470E-9919-A887427B4674}"/>
    <cellStyle name="Comma 52 5" xfId="6105" xr:uid="{D140914F-D9A5-487D-8650-B8BC7387DFC6}"/>
    <cellStyle name="Comma 52 5 2" xfId="14387" xr:uid="{1C776812-405F-4192-AAA6-CE2AA4F0A2E8}"/>
    <cellStyle name="Comma 52 5 2 2" xfId="23409" xr:uid="{E8FE12AE-1647-4E8B-B17E-4FC9CF06D555}"/>
    <cellStyle name="Comma 52 6" xfId="12733" xr:uid="{541C1AD5-DCAF-4955-916F-DF223189FF26}"/>
    <cellStyle name="Comma 52 6 2" xfId="21767" xr:uid="{6B58D6EA-80D6-476B-A1C3-6C92B7C8CBBA}"/>
    <cellStyle name="Comma 53" xfId="1340" xr:uid="{70AE99E2-8DC9-46CB-845A-3B0AC1AE245A}"/>
    <cellStyle name="Comma 53 10" xfId="18173" xr:uid="{18F88293-6386-43B2-9EA8-55A76E13D1F7}"/>
    <cellStyle name="Comma 53 2" xfId="1845" xr:uid="{EA6B4812-EF88-4AEC-8C85-A8EAA30FCCD0}"/>
    <cellStyle name="Comma 53 2 2" xfId="2039" xr:uid="{E07EEE1F-B58B-403C-883C-390F87996FDF}"/>
    <cellStyle name="Comma 53 2 2 2" xfId="4130" xr:uid="{1EA0A238-CF30-4AEE-91E0-83E0312BAAE8}"/>
    <cellStyle name="Comma 53 2 2 2 2" xfId="8267" xr:uid="{0B56FDED-8086-4FC2-B414-79BBEA3A600D}"/>
    <cellStyle name="Comma 53 2 2 2 2 2" xfId="16208" xr:uid="{38E29C51-6BB2-48CA-941E-3AA535653511}"/>
    <cellStyle name="Comma 53 2 2 2 2 2 2" xfId="25224" xr:uid="{CD7FFB1D-779B-45FC-9EA3-E0D9F4BD75EC}"/>
    <cellStyle name="Comma 53 2 2 2 2 3" xfId="12107" xr:uid="{9E9C3349-A44B-4054-9807-B9E889D05E73}"/>
    <cellStyle name="Comma 53 2 2 2 2 4" xfId="21173" xr:uid="{37EA170E-430E-4083-A5C9-9161C66B294F}"/>
    <cellStyle name="Comma 53 2 2 2 3" xfId="5799" xr:uid="{82C4B0D9-2E29-442E-9A0B-FD1F12E04096}"/>
    <cellStyle name="Comma 53 2 2 2 3 2" xfId="14020" xr:uid="{B8369176-501A-42B9-8065-1AE3BC051E2A}"/>
    <cellStyle name="Comma 53 2 2 2 3 3" xfId="23042" xr:uid="{492F511F-07F1-4992-BD75-C00BE48D15A9}"/>
    <cellStyle name="Comma 53 2 2 2 4" xfId="10122" xr:uid="{CE620612-C532-4162-B828-96C89FA8B362}"/>
    <cellStyle name="Comma 53 2 2 2 5" xfId="19188" xr:uid="{0951F361-3DE9-40B0-B723-E40323EE93CF}"/>
    <cellStyle name="Comma 53 2 2 3" xfId="3418" xr:uid="{83846A61-B4C2-4FBA-9219-9316A60DE784}"/>
    <cellStyle name="Comma 53 2 2 3 2" xfId="7620" xr:uid="{01AE9820-C0AA-4E42-BB61-6E9B079D0CFA}"/>
    <cellStyle name="Comma 53 2 2 3 2 2" xfId="15532" xr:uid="{884A5C69-A5FA-45C5-8AE6-7E0A7920E078}"/>
    <cellStyle name="Comma 53 2 2 3 2 3" xfId="24548" xr:uid="{7508A285-CFA2-4F9D-8B12-D4E2B108B21C}"/>
    <cellStyle name="Comma 53 2 2 3 3" xfId="11646" xr:uid="{D0A314BA-AE27-45C2-8540-88A427E6C191}"/>
    <cellStyle name="Comma 53 2 2 3 4" xfId="20712" xr:uid="{75D3EF76-C17E-4C09-8197-A787401B9F14}"/>
    <cellStyle name="Comma 53 2 2 4" xfId="6451" xr:uid="{70F198FC-16AF-4663-8139-09D5F2993F36}"/>
    <cellStyle name="Comma 53 2 2 4 2" xfId="14729" xr:uid="{7E3DC2AC-8C18-4EDD-871E-67081FB14057}"/>
    <cellStyle name="Comma 53 2 2 4 2 2" xfId="23751" xr:uid="{2DC3A750-5F2A-4B3F-A95C-1CBB7E7C73A9}"/>
    <cellStyle name="Comma 53 2 2 4 3" xfId="10564" xr:uid="{EE1B5488-D6B9-4882-B271-89DC7D3237E0}"/>
    <cellStyle name="Comma 53 2 2 4 4" xfId="19630" xr:uid="{DAE2603D-105B-4BA8-B77D-5AFA1DE712D0}"/>
    <cellStyle name="Comma 53 2 2 5" xfId="5337" xr:uid="{7A2E0EC7-BC9A-499D-AF0B-3BF6297642FF}"/>
    <cellStyle name="Comma 53 2 2 5 2" xfId="13258" xr:uid="{C55A0ADE-B05C-4A6F-AF69-947A25A250DA}"/>
    <cellStyle name="Comma 53 2 2 5 3" xfId="22281" xr:uid="{7E86E5BE-FEC9-4392-80E8-39C64EFBB4DA}"/>
    <cellStyle name="Comma 53 2 2 6" xfId="16926" xr:uid="{063553AB-72B9-4D60-B6A6-E135C5756EF8}"/>
    <cellStyle name="Comma 53 2 2 6 2" xfId="25945" xr:uid="{5A7078D0-AB75-417B-B087-BFB98F2F5969}"/>
    <cellStyle name="Comma 53 2 2 7" xfId="9661" xr:uid="{F6CB85B7-922B-4649-928B-43E881401F88}"/>
    <cellStyle name="Comma 53 2 2 8" xfId="18727" xr:uid="{B74711AA-6720-4B40-933D-0DF2414D113C}"/>
    <cellStyle name="Comma 53 2 3" xfId="3945" xr:uid="{DC27DBB2-34FF-42F0-A40C-8DF757A71C26}"/>
    <cellStyle name="Comma 53 2 3 2" xfId="8082" xr:uid="{988B6CD7-8AE4-470F-90DA-947E4B89B030}"/>
    <cellStyle name="Comma 53 2 3 2 2" xfId="16023" xr:uid="{854FBB8D-842A-4B46-B3BA-DE706C4B7DB1}"/>
    <cellStyle name="Comma 53 2 3 2 2 2" xfId="25039" xr:uid="{CC88E95C-5385-4104-979B-3F43DFF8F17F}"/>
    <cellStyle name="Comma 53 2 3 2 3" xfId="11986" xr:uid="{606A3614-DC9C-4713-AB70-48B7D3266C34}"/>
    <cellStyle name="Comma 53 2 3 2 4" xfId="21052" xr:uid="{CB0A7416-9750-49CD-8771-A5B8BDA1EDFF}"/>
    <cellStyle name="Comma 53 2 3 3" xfId="5678" xr:uid="{8BA3FB15-6A5E-4825-978D-C074F140D48F}"/>
    <cellStyle name="Comma 53 2 3 3 2" xfId="13835" xr:uid="{DDA990CE-00E5-46E5-BF7E-CDB99E01B4D5}"/>
    <cellStyle name="Comma 53 2 3 3 3" xfId="22857" xr:uid="{7C043AB2-08BD-4CE1-BA4D-0F43CD2B8521}"/>
    <cellStyle name="Comma 53 2 3 4" xfId="10001" xr:uid="{E14D81D9-7355-4070-B184-46905B919AF6}"/>
    <cellStyle name="Comma 53 2 3 5" xfId="19067" xr:uid="{11F35FAE-FA30-4C80-B060-D9565840D5C0}"/>
    <cellStyle name="Comma 53 2 4" xfId="3296" xr:uid="{5C3477C1-4D30-4557-A078-21DF400D6D25}"/>
    <cellStyle name="Comma 53 2 4 2" xfId="7498" xr:uid="{AC82C8E4-51DB-485E-BD4C-D5918773F7CD}"/>
    <cellStyle name="Comma 53 2 4 2 2" xfId="15410" xr:uid="{25A9D1DD-5847-4F9E-9A87-89C2C6678EEF}"/>
    <cellStyle name="Comma 53 2 4 2 3" xfId="24426" xr:uid="{33B8F7C1-67F2-4481-ACDE-0D5DD7E9C1B1}"/>
    <cellStyle name="Comma 53 2 4 3" xfId="11524" xr:uid="{83237B57-5C66-4DF8-96FE-29AD0B38E675}"/>
    <cellStyle name="Comma 53 2 4 4" xfId="20590" xr:uid="{B07E6546-3E9C-4E0F-A288-A2E43FEC0E9C}"/>
    <cellStyle name="Comma 53 2 5" xfId="6266" xr:uid="{0B7C2978-B806-4605-B04B-5FCF491596FE}"/>
    <cellStyle name="Comma 53 2 5 2" xfId="14544" xr:uid="{01496A90-1DCC-487B-B050-B2C59E020E27}"/>
    <cellStyle name="Comma 53 2 5 2 2" xfId="23566" xr:uid="{7740123F-D898-4097-97E7-D7D2D8806A26}"/>
    <cellStyle name="Comma 53 2 5 3" xfId="10443" xr:uid="{C0A8F40B-94DF-4B99-AD3A-235A4E56D9A1}"/>
    <cellStyle name="Comma 53 2 5 4" xfId="19509" xr:uid="{9CD91D1B-9623-495A-A496-B2A86D0EE167}"/>
    <cellStyle name="Comma 53 2 6" xfId="5215" xr:uid="{CCE11678-E1D1-4927-8361-5E744F5D8CFC}"/>
    <cellStyle name="Comma 53 2 6 2" xfId="13069" xr:uid="{D7CB8516-0A2A-4A10-829C-AF97AA4B6ABB}"/>
    <cellStyle name="Comma 53 2 6 3" xfId="22093" xr:uid="{574A297B-B3A7-4A34-82AD-1D1F30EA2329}"/>
    <cellStyle name="Comma 53 2 7" xfId="16802" xr:uid="{790D1EC4-AEF4-470D-9678-8BEF60945E42}"/>
    <cellStyle name="Comma 53 2 7 2" xfId="25823" xr:uid="{968A8AE1-60E4-4A70-9B1D-7B7EDF890AB9}"/>
    <cellStyle name="Comma 53 2 8" xfId="9539" xr:uid="{F5C7BC37-E992-47DE-82FE-339E85825627}"/>
    <cellStyle name="Comma 53 2 9" xfId="18605" xr:uid="{499A6F01-E7A4-4B01-BF63-B4D9BE8D4C3E}"/>
    <cellStyle name="Comma 53 3" xfId="3787" xr:uid="{C632FC2C-A48B-4F42-B773-E2F4923AF2C1}"/>
    <cellStyle name="Comma 53 3 2" xfId="7927" xr:uid="{79463F77-6587-40DA-8F88-B46D1C641C8E}"/>
    <cellStyle name="Comma 53 3 2 2" xfId="15867" xr:uid="{101C5BDA-BB26-418C-9F51-988D785CCD6E}"/>
    <cellStyle name="Comma 53 3 2 2 2" xfId="24883" xr:uid="{2EE432F2-FDAC-49D1-80A2-852DEDC27DFB}"/>
    <cellStyle name="Comma 53 3 2 3" xfId="11874" xr:uid="{3CEAB1F3-A0FA-4146-A2EC-8D0FF4BFF851}"/>
    <cellStyle name="Comma 53 3 2 4" xfId="20940" xr:uid="{0FAADCD4-52CF-420F-950C-C84BDEB4FBB5}"/>
    <cellStyle name="Comma 53 3 3" xfId="5566" xr:uid="{DA35D4C2-8194-4457-8AD8-871760A4FB21}"/>
    <cellStyle name="Comma 53 3 3 2" xfId="13679" xr:uid="{9E34AEE7-2455-4643-87F2-CAA6328959C7}"/>
    <cellStyle name="Comma 53 3 3 3" xfId="22701" xr:uid="{FC67996E-58EF-47BE-97DC-BD7744A941E3}"/>
    <cellStyle name="Comma 53 3 4" xfId="9889" xr:uid="{A1957319-9B90-4275-96E2-41E4F8F67606}"/>
    <cellStyle name="Comma 53 3 5" xfId="18955" xr:uid="{C7804B19-18A6-4AB0-96FA-776014C3342B}"/>
    <cellStyle name="Comma 53 4" xfId="2864" xr:uid="{B3E83C1E-DEE8-49C6-9C05-FB4F2BC60B37}"/>
    <cellStyle name="Comma 53 4 2" xfId="7066" xr:uid="{37AC471E-7A31-4ACF-8759-3D45CFC00D86}"/>
    <cellStyle name="Comma 53 4 2 2" xfId="15146" xr:uid="{2EEF7865-ED9E-4C35-A1C2-44A66C097E4B}"/>
    <cellStyle name="Comma 53 4 2 3" xfId="24162" xr:uid="{6FADE3D2-6EB9-49BE-937F-AA88470C9F05}"/>
    <cellStyle name="Comma 53 4 3" xfId="11092" xr:uid="{E90F7169-6BBB-47DE-8AFA-2321CF2421B0}"/>
    <cellStyle name="Comma 53 4 4" xfId="20158" xr:uid="{E03FDA88-0528-4376-BDCE-2C18B67872EC}"/>
    <cellStyle name="Comma 53 5" xfId="6106" xr:uid="{8C9CB56B-3A02-4BD7-82AE-3147CAD7E993}"/>
    <cellStyle name="Comma 53 5 2" xfId="14388" xr:uid="{9B267902-A4FC-430C-8BA1-C785706FF4DD}"/>
    <cellStyle name="Comma 53 5 2 2" xfId="23410" xr:uid="{59ED043B-1420-4A95-B49E-43E20FD7D23F}"/>
    <cellStyle name="Comma 53 5 3" xfId="10331" xr:uid="{C6CB111B-A929-4440-A63E-5BB48AA0F491}"/>
    <cellStyle name="Comma 53 5 4" xfId="19397" xr:uid="{15D91144-3967-44C8-A55E-C03DFC2B128F}"/>
    <cellStyle name="Comma 53 6" xfId="4783" xr:uid="{D262A86A-738F-4555-B3FC-49F13D425AB6}"/>
    <cellStyle name="Comma 53 6 2" xfId="12750" xr:uid="{51FF2F48-8322-4C93-AFE4-3C79F6BB3253}"/>
    <cellStyle name="Comma 53 6 3" xfId="21782" xr:uid="{7B7461D3-6114-41E6-A067-1DFDB9B04713}"/>
    <cellStyle name="Comma 53 7" xfId="12520" xr:uid="{CF6E7147-625A-43CC-864B-79DA4107E0F3}"/>
    <cellStyle name="Comma 53 7 2" xfId="21558" xr:uid="{6EAD0EFE-2420-47C8-B5C0-AC1077908DD6}"/>
    <cellStyle name="Comma 53 8" xfId="12339" xr:uid="{12D0FF44-B23E-4E60-AA82-745C277609CE}"/>
    <cellStyle name="Comma 53 8 2" xfId="26557" xr:uid="{36B8F72F-FAD4-4639-AE09-6B94089548D0}"/>
    <cellStyle name="Comma 53 8 3" xfId="21395" xr:uid="{52CB166F-16ED-468E-A470-0437E6A33B3C}"/>
    <cellStyle name="Comma 53 9" xfId="9107" xr:uid="{11651C1C-A51B-47F5-8991-20E4B67396E9}"/>
    <cellStyle name="Comma 54" xfId="146" xr:uid="{8C74B221-B76C-4303-A052-756405496ABC}"/>
    <cellStyle name="Comma 54 10" xfId="2866" xr:uid="{4EDD482E-63DA-48C4-AF5A-45EE8B214537}"/>
    <cellStyle name="Comma 54 10 2" xfId="7068" xr:uid="{AB337260-E4A7-4FB3-A249-A9518807990D}"/>
    <cellStyle name="Comma 54 10 2 2" xfId="15147" xr:uid="{A4B4FF1A-2A7E-4651-9BB3-6C9B3DE89FF1}"/>
    <cellStyle name="Comma 54 10 2 3" xfId="24163" xr:uid="{E9F067F5-9FCD-4599-A225-66C7E57BF9CE}"/>
    <cellStyle name="Comma 54 10 3" xfId="11094" xr:uid="{C9C21E18-B2C3-4E79-BD77-40725361569A}"/>
    <cellStyle name="Comma 54 10 4" xfId="20160" xr:uid="{8BBBE26C-887A-47F5-BF2F-93D9FFF11992}"/>
    <cellStyle name="Comma 54 11" xfId="6107" xr:uid="{D1150521-E820-4614-8FE9-23FFF9722847}"/>
    <cellStyle name="Comma 54 11 2" xfId="14389" xr:uid="{3B68C105-1F3E-44C0-8D8A-06D7577A40AF}"/>
    <cellStyle name="Comma 54 11 2 2" xfId="23411" xr:uid="{4EE3F2D5-91FD-4CFD-8118-1FC2BF3D33EA}"/>
    <cellStyle name="Comma 54 11 3" xfId="10332" xr:uid="{43DFF005-0E17-44D4-974F-1F2D102DAFFD}"/>
    <cellStyle name="Comma 54 11 4" xfId="19398" xr:uid="{E56166AF-1AA8-42A8-BC40-06258D101E11}"/>
    <cellStyle name="Comma 54 12" xfId="8433" xr:uid="{A3DD9463-CFB5-4F7C-8374-FD971633CAAB}"/>
    <cellStyle name="Comma 54 12 2" xfId="16346" xr:uid="{143CFF9C-4CCD-432D-A720-977181A94AC2}"/>
    <cellStyle name="Comma 54 12 2 2" xfId="25363" xr:uid="{C8C28B3E-BDD9-429E-98DB-9C602FC8B2D0}"/>
    <cellStyle name="Comma 54 12 3" xfId="12173" xr:uid="{5EC1A302-803A-4B64-86BE-B43B6C400164}"/>
    <cellStyle name="Comma 54 12 4" xfId="21239" xr:uid="{DBD34F64-388D-416E-81E5-0EAA0EF05C34}"/>
    <cellStyle name="Comma 54 13" xfId="8580" xr:uid="{2F4AFA3D-5463-4741-97AE-428B9F52253F}"/>
    <cellStyle name="Comma 54 13 2" xfId="16434" xr:uid="{E4B94A75-F6F4-4064-B67E-7FB8490EB005}"/>
    <cellStyle name="Comma 54 13 2 2" xfId="25455" xr:uid="{0073E677-2C81-45B0-8CCF-1FACB2869EF1}"/>
    <cellStyle name="Comma 54 13 3" xfId="12239" xr:uid="{39291DCA-D497-4C5A-81D1-DD4536D22C31}"/>
    <cellStyle name="Comma 54 13 4" xfId="21305" xr:uid="{377416B2-2818-4549-BDB9-B4DD71984B99}"/>
    <cellStyle name="Comma 54 14" xfId="4785" xr:uid="{93799D07-D60A-4A0E-AA4C-756B05191984}"/>
    <cellStyle name="Comma 54 14 2" xfId="17264" xr:uid="{EC7F28E7-E48A-4984-96C8-914A15CB9157}"/>
    <cellStyle name="Comma 54 14 2 2" xfId="26332" xr:uid="{C27254FC-ACD0-42B6-A327-AA7D6D2BAB6B}"/>
    <cellStyle name="Comma 54 14 3" xfId="12275" xr:uid="{C28D6DB9-0797-4DC5-AA00-074DBE56F7DF}"/>
    <cellStyle name="Comma 54 14 4" xfId="21332" xr:uid="{89459020-0FC7-4182-8F88-5247A569D849}"/>
    <cellStyle name="Comma 54 15" xfId="12751" xr:uid="{AF39B518-C165-43CD-B2EC-66C8FF3FE9BD}"/>
    <cellStyle name="Comma 54 15 2" xfId="21783" xr:uid="{78096DF7-4D7D-47F5-9FFE-41C169D1ABDC}"/>
    <cellStyle name="Comma 54 16" xfId="15196" xr:uid="{40C940CB-9967-4E33-9D06-9E15CCF4B510}"/>
    <cellStyle name="Comma 54 16 2" xfId="24213" xr:uid="{E4221B1B-E7C0-425A-B19C-196CF43EADAE}"/>
    <cellStyle name="Comma 54 17" xfId="9109" xr:uid="{73FAFD4D-E59A-426C-993C-ED0F1AF3A5AC}"/>
    <cellStyle name="Comma 54 17 2" xfId="26754" xr:uid="{B432B82D-C0DB-4352-AA7E-05BEAF0B2EAB}"/>
    <cellStyle name="Comma 54 18" xfId="18175" xr:uid="{42F9F9AB-DC26-4B97-B27B-9EB7CCF72D5A}"/>
    <cellStyle name="Comma 54 19" xfId="1342" xr:uid="{41152F14-B4D6-4FA9-AF19-D673525AA4F2}"/>
    <cellStyle name="Comma 54 2" xfId="1847" xr:uid="{CD19C8A9-C760-4FE5-926F-50099067B1BF}"/>
    <cellStyle name="Comma 54 2 2" xfId="2040" xr:uid="{A7247028-8E7B-4715-86C1-266FBBEFB833}"/>
    <cellStyle name="Comma 54 2 2 2" xfId="4131" xr:uid="{21B651D2-C0A8-4C16-9D87-CE73A4B61702}"/>
    <cellStyle name="Comma 54 2 2 2 2" xfId="8268" xr:uid="{54DB175E-5FB0-4898-BA6E-EA8D64B15CD4}"/>
    <cellStyle name="Comma 54 2 2 2 2 2" xfId="16209" xr:uid="{EF0D6D8A-451A-487B-A1C9-5A177140BDF0}"/>
    <cellStyle name="Comma 54 2 2 2 2 2 2" xfId="25225" xr:uid="{E63ADD3E-E3DB-4E4F-8D51-08652C7F4BD4}"/>
    <cellStyle name="Comma 54 2 2 2 2 3" xfId="12108" xr:uid="{E98F70D7-57F5-473C-9262-C4689843B24D}"/>
    <cellStyle name="Comma 54 2 2 2 2 4" xfId="21174" xr:uid="{972EF6C8-735F-4FD1-9C7E-AE6F2973BF24}"/>
    <cellStyle name="Comma 54 2 2 2 3" xfId="5800" xr:uid="{5202494B-A930-4D49-89BD-6AD295C85BA1}"/>
    <cellStyle name="Comma 54 2 2 2 3 2" xfId="14021" xr:uid="{4590ADD5-45C2-4456-BAC6-EB24FBA1096F}"/>
    <cellStyle name="Comma 54 2 2 2 3 3" xfId="23043" xr:uid="{DDE790AC-F19A-4FF0-811D-01AFA08FD660}"/>
    <cellStyle name="Comma 54 2 2 2 4" xfId="10123" xr:uid="{C8B095BA-0C0D-415C-B96C-EE81AA0A26F9}"/>
    <cellStyle name="Comma 54 2 2 2 5" xfId="19189" xr:uid="{F99CA7A3-E1C1-4EA1-8765-F9D753AA39D7}"/>
    <cellStyle name="Comma 54 2 2 3" xfId="3419" xr:uid="{6EDD9D54-8127-4792-B112-22ABC9895C95}"/>
    <cellStyle name="Comma 54 2 2 3 2" xfId="7621" xr:uid="{9093495D-CB9A-4A05-A5C2-465EE8D691ED}"/>
    <cellStyle name="Comma 54 2 2 3 2 2" xfId="15533" xr:uid="{9DDD87D6-4F60-4B63-8FA1-9AFDE933A545}"/>
    <cellStyle name="Comma 54 2 2 3 2 3" xfId="24549" xr:uid="{A5C00792-FC02-4B1A-BB36-7C36E27743D2}"/>
    <cellStyle name="Comma 54 2 2 3 3" xfId="11647" xr:uid="{F78A268D-C92D-4566-B2B0-9A27B3D5C7BA}"/>
    <cellStyle name="Comma 54 2 2 3 4" xfId="20713" xr:uid="{EB4512A2-4734-4D85-A994-AF2FFA1BA6DA}"/>
    <cellStyle name="Comma 54 2 2 4" xfId="6452" xr:uid="{952F0DEE-940A-456D-B51F-09ACFE7D718E}"/>
    <cellStyle name="Comma 54 2 2 4 2" xfId="14730" xr:uid="{0B0077C8-7264-40ED-8879-D277213F7A00}"/>
    <cellStyle name="Comma 54 2 2 4 2 2" xfId="23752" xr:uid="{F2A4C668-790C-4958-9419-DA403308C485}"/>
    <cellStyle name="Comma 54 2 2 4 3" xfId="10565" xr:uid="{C37673DF-2B10-4688-A422-B12BA945099B}"/>
    <cellStyle name="Comma 54 2 2 4 4" xfId="19631" xr:uid="{DB036750-9D46-4AE2-B6FE-08CE2ED107DE}"/>
    <cellStyle name="Comma 54 2 2 5" xfId="5338" xr:uid="{BF1462CC-9E39-465F-A5FC-8A1A9526884E}"/>
    <cellStyle name="Comma 54 2 2 5 2" xfId="13259" xr:uid="{8103772B-0370-4D12-8955-4F82C479E015}"/>
    <cellStyle name="Comma 54 2 2 5 3" xfId="22282" xr:uid="{D6FADCE6-AC14-4F9C-BC22-03C77BBC917C}"/>
    <cellStyle name="Comma 54 2 2 6" xfId="16927" xr:uid="{3BC958BD-A7CF-4399-9575-B9E71BDA96A3}"/>
    <cellStyle name="Comma 54 2 2 6 2" xfId="25946" xr:uid="{1E7B46A0-0D00-49C8-A1CC-ADA2932D0043}"/>
    <cellStyle name="Comma 54 2 2 7" xfId="9662" xr:uid="{6B25E84D-C6E9-4CFC-A4E9-333668520F71}"/>
    <cellStyle name="Comma 54 2 2 8" xfId="18728" xr:uid="{56094E26-9E3C-4EA9-B15D-7C68064B7E67}"/>
    <cellStyle name="Comma 54 2 3" xfId="3946" xr:uid="{683B332C-8E6C-469B-B7C6-90F145AD12ED}"/>
    <cellStyle name="Comma 54 2 3 2" xfId="8083" xr:uid="{BE4A625A-0C64-4B9A-95A9-7070D306EF24}"/>
    <cellStyle name="Comma 54 2 3 2 2" xfId="16024" xr:uid="{DD9E43B0-6575-49E2-BFF2-2D42F8D95F67}"/>
    <cellStyle name="Comma 54 2 3 2 2 2" xfId="25040" xr:uid="{602E455D-BA22-4492-A4E7-A2BF94C9136C}"/>
    <cellStyle name="Comma 54 2 3 2 3" xfId="11987" xr:uid="{487A040B-0F2B-482E-891B-73B7D27EC984}"/>
    <cellStyle name="Comma 54 2 3 2 4" xfId="21053" xr:uid="{7A8B2522-C77F-46FC-981B-F7E331B78088}"/>
    <cellStyle name="Comma 54 2 3 3" xfId="5679" xr:uid="{644DB7EC-FEB8-446A-8768-83D26F3E8944}"/>
    <cellStyle name="Comma 54 2 3 3 2" xfId="13836" xr:uid="{11545E4D-08AC-45A8-81C8-DD903E565666}"/>
    <cellStyle name="Comma 54 2 3 3 3" xfId="22858" xr:uid="{8392B123-2905-4ED0-A634-877DEA6F8A8F}"/>
    <cellStyle name="Comma 54 2 3 4" xfId="10002" xr:uid="{E5A05398-9068-4AEE-A019-F133C9840D6C}"/>
    <cellStyle name="Comma 54 2 3 5" xfId="19068" xr:uid="{70884F39-8C9C-4955-92C0-18CD95B20A0B}"/>
    <cellStyle name="Comma 54 2 4" xfId="3298" xr:uid="{726A88E9-5771-4E53-9AA9-CAB52DE2B990}"/>
    <cellStyle name="Comma 54 2 4 2" xfId="7500" xr:uid="{210186A6-AEE1-4CF8-8576-823D47224029}"/>
    <cellStyle name="Comma 54 2 4 2 2" xfId="15412" xr:uid="{0E8A0C75-4A22-4234-94D4-EE75CBE54CE2}"/>
    <cellStyle name="Comma 54 2 4 2 3" xfId="24428" xr:uid="{43A46D59-393C-494B-AB59-02CEF4BD0F6B}"/>
    <cellStyle name="Comma 54 2 4 3" xfId="11526" xr:uid="{0244E396-E298-40AE-AB51-3CDCAA4534C2}"/>
    <cellStyle name="Comma 54 2 4 4" xfId="20592" xr:uid="{44135792-1122-4476-A0C3-B741AD5CC92A}"/>
    <cellStyle name="Comma 54 2 5" xfId="6267" xr:uid="{AA64AF4C-360A-4929-82E9-A0B59189FA6F}"/>
    <cellStyle name="Comma 54 2 5 2" xfId="14545" xr:uid="{72925128-289D-4BFD-9200-DB0F41701B95}"/>
    <cellStyle name="Comma 54 2 5 2 2" xfId="23567" xr:uid="{F0A8C30F-188B-466A-83A0-862F1113D5BC}"/>
    <cellStyle name="Comma 54 2 5 3" xfId="10444" xr:uid="{0D0AF71C-BC9C-4A31-9148-F885FD613EB0}"/>
    <cellStyle name="Comma 54 2 5 4" xfId="19510" xr:uid="{E3DC5076-1B74-4228-8ADB-6129C0D47537}"/>
    <cellStyle name="Comma 54 2 6" xfId="5217" xr:uid="{879CFF4C-606F-4857-BAB6-AEC416068FC2}"/>
    <cellStyle name="Comma 54 2 6 2" xfId="13071" xr:uid="{7289A9BE-1682-495A-8A35-B46BB8A09A47}"/>
    <cellStyle name="Comma 54 2 6 3" xfId="22095" xr:uid="{8A77F325-4B5B-4757-B4A0-88F4B8DE2B5D}"/>
    <cellStyle name="Comma 54 2 7" xfId="16804" xr:uid="{7BD63CA7-3091-4776-B7FA-246AE0681DA6}"/>
    <cellStyle name="Comma 54 2 7 2" xfId="25825" xr:uid="{572CEBA7-C7EA-4D91-8801-418A008D6161}"/>
    <cellStyle name="Comma 54 2 8" xfId="9541" xr:uid="{605B84F1-1D42-492D-BEA7-A8FF6110EBC0}"/>
    <cellStyle name="Comma 54 2 9" xfId="18607" xr:uid="{DAC2DA5D-CB5A-4F5F-9750-164C5E197AC5}"/>
    <cellStyle name="Comma 54 3" xfId="2055" xr:uid="{32C60AF9-C6C5-4E66-B0C3-83A199D46F07}"/>
    <cellStyle name="Comma 54 3 2" xfId="4141" xr:uid="{A59D88A0-4A77-4EF6-B986-17C5C433976A}"/>
    <cellStyle name="Comma 54 3 2 2" xfId="8278" xr:uid="{82CCE34A-4C37-44CC-8847-EAA1C2D36E09}"/>
    <cellStyle name="Comma 54 3 2 2 2" xfId="16219" xr:uid="{36856249-3723-419B-B997-46E7C643ED03}"/>
    <cellStyle name="Comma 54 3 2 2 2 2" xfId="25235" xr:uid="{BA297CD5-DD42-4F72-8639-9B77871935F0}"/>
    <cellStyle name="Comma 54 3 2 2 3" xfId="12110" xr:uid="{C3023120-3AF9-488F-8E74-78FFB8701A26}"/>
    <cellStyle name="Comma 54 3 2 2 4" xfId="21176" xr:uid="{9E2E2281-1C68-4E4F-9D23-C03C8A6040C6}"/>
    <cellStyle name="Comma 54 3 2 3" xfId="5802" xr:uid="{C2FE5161-BB51-493F-A4D1-C8CD7C08EDFA}"/>
    <cellStyle name="Comma 54 3 2 3 2" xfId="14031" xr:uid="{5B7EAC6C-4621-4DC2-97D2-4FE114662A41}"/>
    <cellStyle name="Comma 54 3 2 3 3" xfId="23053" xr:uid="{D6308FB0-2164-47FF-A599-8A462A7B9637}"/>
    <cellStyle name="Comma 54 3 2 4" xfId="10125" xr:uid="{5EA81E95-FAD1-4FBA-9A1C-9DDE127E4BBA}"/>
    <cellStyle name="Comma 54 3 2 5" xfId="19191" xr:uid="{FDA415FF-7899-469C-81BB-6CA2ED2E3801}"/>
    <cellStyle name="Comma 54 3 3" xfId="3423" xr:uid="{54F8B441-72AE-4763-BEB2-D8352955D175}"/>
    <cellStyle name="Comma 54 3 3 2" xfId="7625" xr:uid="{EB521D6E-4F00-47C9-A6BC-AD82F9F3C499}"/>
    <cellStyle name="Comma 54 3 3 2 2" xfId="15535" xr:uid="{7BCC3312-2667-4E07-9E64-B99F83BB9D19}"/>
    <cellStyle name="Comma 54 3 3 2 3" xfId="24551" xr:uid="{8DE3202A-EEEE-4D1D-A234-F16C79B5593C}"/>
    <cellStyle name="Comma 54 3 3 3" xfId="11651" xr:uid="{70298721-946D-4BD8-A69C-872D4196D634}"/>
    <cellStyle name="Comma 54 3 3 4" xfId="20717" xr:uid="{D2D4E88C-B173-433D-8787-20FA39D89158}"/>
    <cellStyle name="Comma 54 3 4" xfId="6462" xr:uid="{E658A908-F79C-4E9C-9CAC-B84C2F48564A}"/>
    <cellStyle name="Comma 54 3 4 2" xfId="14740" xr:uid="{D776BF7E-800F-47D0-A5A4-CC9551F5F88A}"/>
    <cellStyle name="Comma 54 3 4 2 2" xfId="23762" xr:uid="{98EE8E90-44DE-4A2E-906E-B020F17851C5}"/>
    <cellStyle name="Comma 54 3 4 3" xfId="10567" xr:uid="{4F74F864-7EBD-490A-8ECA-6FB118788B97}"/>
    <cellStyle name="Comma 54 3 4 4" xfId="19633" xr:uid="{270E8D12-35C2-4F8F-BB89-E0AC6A06A39B}"/>
    <cellStyle name="Comma 54 3 5" xfId="5342" xr:uid="{9CC7B149-691F-4624-8D76-8E141EB8B394}"/>
    <cellStyle name="Comma 54 3 5 2" xfId="13270" xr:uid="{E7000424-B778-4D9B-A8B0-739D000A7CDE}"/>
    <cellStyle name="Comma 54 3 5 3" xfId="22293" xr:uid="{AEFA3855-3318-4C27-9853-5B686E2B3D07}"/>
    <cellStyle name="Comma 54 3 6" xfId="16932" xr:uid="{C7908E82-517A-4DCF-94D5-FAD440685829}"/>
    <cellStyle name="Comma 54 3 6 2" xfId="25950" xr:uid="{32AA2414-68E5-41D5-9534-0230D3B053DF}"/>
    <cellStyle name="Comma 54 3 7" xfId="12292" xr:uid="{65CB906B-D861-49C2-AFE2-2D5A4B810497}"/>
    <cellStyle name="Comma 54 3 7 2" xfId="26740" xr:uid="{EE3721C8-8C7E-4E82-9295-D83C4261267C}"/>
    <cellStyle name="Comma 54 3 7 3" xfId="21348" xr:uid="{3CE1F60A-0CC8-4D1F-86A8-47D64E146A34}"/>
    <cellStyle name="Comma 54 3 8" xfId="9666" xr:uid="{2075F81A-5518-48E6-9FD5-26F362EA81A5}"/>
    <cellStyle name="Comma 54 3 9" xfId="18732" xr:uid="{9949439E-E47F-4813-80EE-8AE90B1A38AD}"/>
    <cellStyle name="Comma 54 4" xfId="2056" xr:uid="{E472D2FF-F04B-4115-B9DA-004747E853BB}"/>
    <cellStyle name="Comma 54 4 2" xfId="4142" xr:uid="{8DBF2C38-7A46-45F5-BF3B-F29E385251E5}"/>
    <cellStyle name="Comma 54 4 2 2" xfId="8279" xr:uid="{D5FAA6DA-6961-40BC-A36C-53E5526F1DD9}"/>
    <cellStyle name="Comma 54 4 2 2 2" xfId="16220" xr:uid="{9F3BA4DE-3420-4452-8414-AA8F045F7FB2}"/>
    <cellStyle name="Comma 54 4 2 2 2 2" xfId="25236" xr:uid="{EAA9C5C9-661D-4079-83A3-FCC752A01D27}"/>
    <cellStyle name="Comma 54 4 2 2 3" xfId="12111" xr:uid="{C00C3CE8-86AF-4EE6-ADB2-5159923FADF0}"/>
    <cellStyle name="Comma 54 4 2 2 4" xfId="21177" xr:uid="{7F4FE287-7F62-4E2C-A1D7-080985E4290F}"/>
    <cellStyle name="Comma 54 4 2 3" xfId="5803" xr:uid="{3FA7F5D1-9115-44AD-8A32-CBFE53F63E9A}"/>
    <cellStyle name="Comma 54 4 2 3 2" xfId="14032" xr:uid="{6052CF23-9465-4554-AD62-76D5135592EA}"/>
    <cellStyle name="Comma 54 4 2 3 3" xfId="23054" xr:uid="{DD0CDD7B-906E-4491-9C4F-7E18B7670D4B}"/>
    <cellStyle name="Comma 54 4 2 4" xfId="10126" xr:uid="{EEA4DADE-01C1-4527-8CE8-94464D987508}"/>
    <cellStyle name="Comma 54 4 2 5" xfId="19192" xr:uid="{B1280295-A387-44FE-BC26-4A803A7C2310}"/>
    <cellStyle name="Comma 54 4 3" xfId="3424" xr:uid="{7AE0A1DF-A47B-47AE-B90D-839711E55177}"/>
    <cellStyle name="Comma 54 4 3 2" xfId="7626" xr:uid="{F8C9D056-CB11-4341-8377-09EE3CEB3DBE}"/>
    <cellStyle name="Comma 54 4 3 2 2" xfId="15536" xr:uid="{47D0FBA2-0F1E-4EE5-AA6D-8752F4D66149}"/>
    <cellStyle name="Comma 54 4 3 2 3" xfId="24552" xr:uid="{EF928376-53A5-4F16-B160-0305E85D3443}"/>
    <cellStyle name="Comma 54 4 3 3" xfId="11652" xr:uid="{5579EA40-42F6-475F-A510-A5A682836968}"/>
    <cellStyle name="Comma 54 4 3 4" xfId="20718" xr:uid="{E9315406-56F3-4DFA-9974-DBB04F945F9F}"/>
    <cellStyle name="Comma 54 4 4" xfId="6463" xr:uid="{F2B54B0B-0986-4E08-A960-160A45C8B90D}"/>
    <cellStyle name="Comma 54 4 4 2" xfId="14741" xr:uid="{315A01E0-E213-472E-B02C-95EE591E6DD0}"/>
    <cellStyle name="Comma 54 4 4 2 2" xfId="23763" xr:uid="{136B5919-31C4-4243-A8A7-A10D4901513C}"/>
    <cellStyle name="Comma 54 4 4 3" xfId="10568" xr:uid="{92FADFF2-F0AA-42C0-978F-A8A038069B2D}"/>
    <cellStyle name="Comma 54 4 4 4" xfId="19634" xr:uid="{EA9FFE7D-2D56-493C-937B-C13C536EEABF}"/>
    <cellStyle name="Comma 54 4 5" xfId="5343" xr:uid="{1400138C-8183-4D86-840E-8CB79F917A79}"/>
    <cellStyle name="Comma 54 4 5 2" xfId="13271" xr:uid="{2AE85DFA-9823-46D6-89F5-8AF062CFDFCF}"/>
    <cellStyle name="Comma 54 4 5 3" xfId="22294" xr:uid="{2FB1C316-9C72-4D35-A7B6-80A12BF62198}"/>
    <cellStyle name="Comma 54 4 6" xfId="16933" xr:uid="{45AF10DE-A4B6-4F6B-8061-CA6B0A91888D}"/>
    <cellStyle name="Comma 54 4 6 2" xfId="25951" xr:uid="{6DBD4376-2DA7-468D-BD03-3C4585BC1FF4}"/>
    <cellStyle name="Comma 54 4 7" xfId="12369" xr:uid="{31FE3C7C-6CFA-4A05-888D-560255EACD9E}"/>
    <cellStyle name="Comma 54 4 7 2" xfId="23984" xr:uid="{0F7428C0-F2A7-4F56-B393-21FF93C5894A}"/>
    <cellStyle name="Comma 54 4 7 3" xfId="21422" xr:uid="{7A6A8B43-A1C5-470D-83E0-52377ED1D41F}"/>
    <cellStyle name="Comma 54 4 8" xfId="9667" xr:uid="{36EAF439-610E-4C46-A80E-6CEA029159CA}"/>
    <cellStyle name="Comma 54 4 9" xfId="18733" xr:uid="{6C614729-DCA5-4D78-8E40-2599EDF1910A}"/>
    <cellStyle name="Comma 54 5" xfId="2054" xr:uid="{9F59F472-FC16-4048-AC05-3BEC76DADC0B}"/>
    <cellStyle name="Comma 54 5 2" xfId="4140" xr:uid="{BBC1A16C-9AC1-41F3-A359-D32F6CBE3652}"/>
    <cellStyle name="Comma 54 5 2 2" xfId="8277" xr:uid="{AE9002B7-B97D-4BF3-8B22-2C3490DCCA80}"/>
    <cellStyle name="Comma 54 5 2 2 2" xfId="16218" xr:uid="{32E8DE2B-54B8-4DFB-96EC-3449552BC0CC}"/>
    <cellStyle name="Comma 54 5 2 2 2 2" xfId="25234" xr:uid="{C3BB127F-0B94-48F3-9A99-F6557852C540}"/>
    <cellStyle name="Comma 54 5 2 2 3" xfId="12109" xr:uid="{6EBB7719-2153-4D7B-912E-1662170D0699}"/>
    <cellStyle name="Comma 54 5 2 2 4" xfId="21175" xr:uid="{4325D2A7-3D1E-4662-B518-F3B8A6D622BF}"/>
    <cellStyle name="Comma 54 5 2 3" xfId="5801" xr:uid="{9856C28A-83FE-4DE0-9EFF-FF9E27EF02E0}"/>
    <cellStyle name="Comma 54 5 2 3 2" xfId="14030" xr:uid="{FCF82B74-2AC0-49B2-B666-87B5AEE16277}"/>
    <cellStyle name="Comma 54 5 2 3 3" xfId="23052" xr:uid="{C2C6B694-5477-40FE-A2FC-53C0BFC857FE}"/>
    <cellStyle name="Comma 54 5 2 4" xfId="10124" xr:uid="{7905C370-181E-4C34-9796-C5E72732215C}"/>
    <cellStyle name="Comma 54 5 2 5" xfId="19190" xr:uid="{AD0B7A69-FC00-4975-8C23-F0C96271AAA0}"/>
    <cellStyle name="Comma 54 5 3" xfId="3422" xr:uid="{F191FF27-3327-4FFD-A219-0288EC662F68}"/>
    <cellStyle name="Comma 54 5 3 2" xfId="7624" xr:uid="{B2701A0E-3145-4C4E-AE86-3CBFFC28AA31}"/>
    <cellStyle name="Comma 54 5 3 2 2" xfId="15534" xr:uid="{29D417B5-1B88-4B54-B04B-C6CC86439C64}"/>
    <cellStyle name="Comma 54 5 3 2 3" xfId="24550" xr:uid="{EBDE2714-AC75-43BC-A1A1-00DBEF93D2D7}"/>
    <cellStyle name="Comma 54 5 3 3" xfId="11650" xr:uid="{27504B1E-C504-4E61-84BD-1E8FEB662AFF}"/>
    <cellStyle name="Comma 54 5 3 4" xfId="20716" xr:uid="{DA4DB585-54CC-4B6E-A7CC-49ED52705C15}"/>
    <cellStyle name="Comma 54 5 4" xfId="6461" xr:uid="{DF6441FF-EA1D-43DA-9B84-CEA259A6DBDD}"/>
    <cellStyle name="Comma 54 5 4 2" xfId="14739" xr:uid="{3AA21391-F617-4846-91C3-4EA145E0FCD1}"/>
    <cellStyle name="Comma 54 5 4 2 2" xfId="23761" xr:uid="{E8E2C867-FBD5-4280-BBFD-47F4B4EE9343}"/>
    <cellStyle name="Comma 54 5 4 3" xfId="10566" xr:uid="{716D99DF-38DD-455E-9A7C-0C0360DF98FD}"/>
    <cellStyle name="Comma 54 5 4 4" xfId="19632" xr:uid="{ECF4E452-DB80-4A12-BEEE-D972C94EF4DB}"/>
    <cellStyle name="Comma 54 5 5" xfId="5341" xr:uid="{1AE3CF4A-EEE4-491A-8CEB-66910BC2E1E1}"/>
    <cellStyle name="Comma 54 5 5 2" xfId="13269" xr:uid="{2E8C92B8-8929-4D4B-BD33-FE6312C937E7}"/>
    <cellStyle name="Comma 54 5 5 3" xfId="22292" xr:uid="{6A60B790-570F-4831-A300-5EA13E8FF6FB}"/>
    <cellStyle name="Comma 54 5 6" xfId="16931" xr:uid="{0A542373-DBA0-4BFF-90C8-D6C880F432E3}"/>
    <cellStyle name="Comma 54 5 6 2" xfId="25949" xr:uid="{E4FB4248-200A-4842-82FA-D0EF4E5272EB}"/>
    <cellStyle name="Comma 54 5 7" xfId="12499" xr:uid="{4C50C688-144D-4049-B249-A524B07DBD12}"/>
    <cellStyle name="Comma 54 5 7 2" xfId="26146" xr:uid="{951CAEFA-EAB0-43C9-90AB-3AD57F4BBAAA}"/>
    <cellStyle name="Comma 54 5 7 3" xfId="21537" xr:uid="{E2A40670-DC71-4096-84D6-ACCB2C4FF41B}"/>
    <cellStyle name="Comma 54 5 8" xfId="9665" xr:uid="{868800C7-1A3B-4A33-8394-76F23A5A043D}"/>
    <cellStyle name="Comma 54 5 9" xfId="18731" xr:uid="{24F767DE-23F4-4F6C-B649-B9C0FBE4E5CC}"/>
    <cellStyle name="Comma 54 6" xfId="2057" xr:uid="{329AC0B0-B28E-438D-BDAB-91337534FEDA}"/>
    <cellStyle name="Comma 54 6 2" xfId="4143" xr:uid="{44A21678-DD39-4DE9-A330-88A7BDF8017C}"/>
    <cellStyle name="Comma 54 6 2 2" xfId="8280" xr:uid="{A837BDF4-ECE9-4CD5-9FAA-3B50F2CECAFA}"/>
    <cellStyle name="Comma 54 6 2 2 2" xfId="16221" xr:uid="{68C90E5A-5B06-40F3-9C38-A031A58F2053}"/>
    <cellStyle name="Comma 54 6 2 2 2 2" xfId="25237" xr:uid="{32F5EC4F-EF08-4D7F-A2CC-BA2FD2AE5506}"/>
    <cellStyle name="Comma 54 6 2 2 3" xfId="12112" xr:uid="{BBD9034C-C337-488B-A102-1ED7661C7E13}"/>
    <cellStyle name="Comma 54 6 2 2 4" xfId="21178" xr:uid="{3CD2C718-6A48-4B6E-B746-744CE0971614}"/>
    <cellStyle name="Comma 54 6 2 3" xfId="5804" xr:uid="{C5E5CEDA-90EC-42F1-A28E-9E0A9B14F676}"/>
    <cellStyle name="Comma 54 6 2 3 2" xfId="14033" xr:uid="{2D012FF5-ACDD-423E-A12B-3F6425E075AC}"/>
    <cellStyle name="Comma 54 6 2 3 3" xfId="23055" xr:uid="{3B65F513-4BE6-40A4-A346-81F88C43E6CF}"/>
    <cellStyle name="Comma 54 6 2 4" xfId="10127" xr:uid="{7DFBE661-7093-46A3-A8DD-462380E368EB}"/>
    <cellStyle name="Comma 54 6 2 5" xfId="19193" xr:uid="{753DC441-07F6-4706-B82A-354B2B16D530}"/>
    <cellStyle name="Comma 54 6 3" xfId="3425" xr:uid="{A36A6132-2360-49C5-933C-2D2A488EA46C}"/>
    <cellStyle name="Comma 54 6 3 2" xfId="7627" xr:uid="{72062F37-6A8D-4744-A9A5-A2F9BF39D93C}"/>
    <cellStyle name="Comma 54 6 3 2 2" xfId="15537" xr:uid="{A7993583-22CE-463B-BBB4-D6983C879968}"/>
    <cellStyle name="Comma 54 6 3 2 3" xfId="24553" xr:uid="{A0555562-343E-467D-B299-94410BE290CD}"/>
    <cellStyle name="Comma 54 6 3 3" xfId="11653" xr:uid="{393B86B8-2129-4B6F-BA57-11F46DF4D4F6}"/>
    <cellStyle name="Comma 54 6 3 4" xfId="20719" xr:uid="{C6A83226-5A6F-4E9C-80EC-EF46BAD907EB}"/>
    <cellStyle name="Comma 54 6 4" xfId="6464" xr:uid="{E93A2696-30A1-4517-B889-6C93F3FD9B8A}"/>
    <cellStyle name="Comma 54 6 4 2" xfId="14742" xr:uid="{7B16AFA3-DE56-4346-B1ED-78C628BDA88B}"/>
    <cellStyle name="Comma 54 6 4 2 2" xfId="23764" xr:uid="{E8969645-DF27-4FCC-B84F-8C1DD8A483E6}"/>
    <cellStyle name="Comma 54 6 4 3" xfId="10569" xr:uid="{250B905A-2C04-4EB0-858B-9DBAD40A234A}"/>
    <cellStyle name="Comma 54 6 4 4" xfId="19635" xr:uid="{5B5263F6-7680-4F37-AB0E-DB35132A4631}"/>
    <cellStyle name="Comma 54 6 5" xfId="5344" xr:uid="{D1BF4017-CDA2-40D4-A38F-68AA8FCE5ABB}"/>
    <cellStyle name="Comma 54 6 5 2" xfId="13272" xr:uid="{2D0CB919-CFD1-40DB-BE86-C663A4FB10C6}"/>
    <cellStyle name="Comma 54 6 5 3" xfId="22295" xr:uid="{569781F6-1054-4DF5-B2D3-A4AB7F2AF675}"/>
    <cellStyle name="Comma 54 6 6" xfId="16934" xr:uid="{BB40BADF-220B-4CF1-AB3A-D37CB74D7AC4}"/>
    <cellStyle name="Comma 54 6 6 2" xfId="25952" xr:uid="{D8299C29-E09E-470C-9A6B-29704ECCB2B3}"/>
    <cellStyle name="Comma 54 6 7" xfId="12368" xr:uid="{EE043119-AF11-4A3F-B864-3E35A8EF13C9}"/>
    <cellStyle name="Comma 54 6 7 2" xfId="26718" xr:uid="{DC44B8DC-B1B3-406B-A3E2-52353AB232C1}"/>
    <cellStyle name="Comma 54 6 7 3" xfId="21421" xr:uid="{FBC03633-0B63-4BDC-BA34-178F0F1F386C}"/>
    <cellStyle name="Comma 54 6 8" xfId="9668" xr:uid="{ECF791BE-D5E6-4D72-BFBA-F8FB8779E067}"/>
    <cellStyle name="Comma 54 6 9" xfId="18734" xr:uid="{433017B1-7067-41AA-B673-07666C02621B}"/>
    <cellStyle name="Comma 54 7" xfId="2059" xr:uid="{3F63E2D9-440A-49EE-A5BA-2354D10180F7}"/>
    <cellStyle name="Comma 54 7 2" xfId="4145" xr:uid="{B18E8F88-F737-4389-8612-A08DE4AD68E3}"/>
    <cellStyle name="Comma 54 7 2 2" xfId="8282" xr:uid="{E34796E0-2D43-4C91-AB6B-9C431AF33C58}"/>
    <cellStyle name="Comma 54 7 2 2 2" xfId="16223" xr:uid="{E370B621-CC2E-47DB-A751-9065D41DA702}"/>
    <cellStyle name="Comma 54 7 2 2 2 2" xfId="25239" xr:uid="{C9075532-2836-44B8-9A35-3DAFA95D39F3}"/>
    <cellStyle name="Comma 54 7 2 2 3" xfId="12113" xr:uid="{1DA71C05-CDB3-41A2-9705-4530E1BE30D5}"/>
    <cellStyle name="Comma 54 7 2 2 4" xfId="21179" xr:uid="{DDFF3D96-09BA-4830-A261-F9EC574D5E17}"/>
    <cellStyle name="Comma 54 7 2 3" xfId="5805" xr:uid="{3B7AC595-A7D9-4A5D-8F7F-6A325F5AA156}"/>
    <cellStyle name="Comma 54 7 2 3 2" xfId="14035" xr:uid="{56920A61-7842-4025-98A7-24E504682107}"/>
    <cellStyle name="Comma 54 7 2 3 3" xfId="23057" xr:uid="{BCB1FB3F-1B52-4D98-96DA-5A8B7E31D48B}"/>
    <cellStyle name="Comma 54 7 2 4" xfId="10128" xr:uid="{DF8A847F-7704-4785-A634-3C558D79BB83}"/>
    <cellStyle name="Comma 54 7 2 5" xfId="19194" xr:uid="{8791909D-2BE7-4D2A-8E4B-A74B133747EF}"/>
    <cellStyle name="Comma 54 7 3" xfId="3426" xr:uid="{C3A9DD0E-7596-4224-9349-D4B8A63CB880}"/>
    <cellStyle name="Comma 54 7 3 2" xfId="7628" xr:uid="{AD18FBAC-5580-444F-AF0A-951862173C1C}"/>
    <cellStyle name="Comma 54 7 3 2 2" xfId="15538" xr:uid="{5ADDC35E-7B2F-4147-A92B-6D5FBE54236A}"/>
    <cellStyle name="Comma 54 7 3 2 3" xfId="24554" xr:uid="{060DEE67-374D-43D4-AE5B-3D16CB64B0EE}"/>
    <cellStyle name="Comma 54 7 3 3" xfId="11654" xr:uid="{2A8A5945-B860-4895-8AD8-71C9BDAE6D28}"/>
    <cellStyle name="Comma 54 7 3 4" xfId="20720" xr:uid="{C6C8D1DD-8C23-4CED-85AA-FCAEEBFD75E2}"/>
    <cellStyle name="Comma 54 7 4" xfId="6466" xr:uid="{D78E2A78-3996-4261-A42F-2D0552ACB386}"/>
    <cellStyle name="Comma 54 7 4 2" xfId="14744" xr:uid="{F21A1CC6-E2BA-4894-B2C6-F5A04E33D384}"/>
    <cellStyle name="Comma 54 7 4 2 2" xfId="23766" xr:uid="{63800169-9EB1-46C0-8A23-4F46C7FA437E}"/>
    <cellStyle name="Comma 54 7 4 3" xfId="10570" xr:uid="{409AB68B-320F-4028-9CC4-4236EEE15F65}"/>
    <cellStyle name="Comma 54 7 4 4" xfId="19636" xr:uid="{6461B281-55BE-47EF-BE64-925932942014}"/>
    <cellStyle name="Comma 54 7 5" xfId="5345" xr:uid="{E49AC882-0541-4963-8755-C0A3B829C4CE}"/>
    <cellStyle name="Comma 54 7 5 2" xfId="13274" xr:uid="{580D84AB-9635-443E-B532-CD737BFAD9F1}"/>
    <cellStyle name="Comma 54 7 5 3" xfId="22297" xr:uid="{D8409E97-FBE2-4A3E-A5B1-F4AA5CB5BD41}"/>
    <cellStyle name="Comma 54 7 6" xfId="16936" xr:uid="{F5288E65-81C3-4988-B1B4-94BB14C4473F}"/>
    <cellStyle name="Comma 54 7 6 2" xfId="25954" xr:uid="{1971CF74-79BC-469E-B720-503763945A66}"/>
    <cellStyle name="Comma 54 7 7" xfId="12366" xr:uid="{1760EFC7-2E09-428A-A586-DB813B3CE38A}"/>
    <cellStyle name="Comma 54 7 7 2" xfId="26003" xr:uid="{74818459-31C8-424D-AA96-FBEA340A0C5A}"/>
    <cellStyle name="Comma 54 7 7 3" xfId="21420" xr:uid="{E4F269EC-8ABA-411E-844B-2556D2262C79}"/>
    <cellStyle name="Comma 54 7 8" xfId="9669" xr:uid="{0DB0F833-C09E-4C2E-AABB-AF100ABDC8D9}"/>
    <cellStyle name="Comma 54 7 9" xfId="18735" xr:uid="{F4967168-8F87-43FD-903A-4192CE90057D}"/>
    <cellStyle name="Comma 54 8" xfId="2254" xr:uid="{F8D59E1D-A9A3-41C9-8D37-4E3AC256F6D9}"/>
    <cellStyle name="Comma 54 8 2" xfId="4223" xr:uid="{31102330-E25B-4B2E-A0E8-61F581F3197F}"/>
    <cellStyle name="Comma 54 8 2 2" xfId="8355" xr:uid="{B711BE3B-E815-4A58-A660-CC5BD4C961DD}"/>
    <cellStyle name="Comma 54 8 2 2 2" xfId="16300" xr:uid="{A7E8C24B-1C42-4C5A-8945-28359C126D2F}"/>
    <cellStyle name="Comma 54 8 2 2 2 2" xfId="25316" xr:uid="{8046C190-9A41-422F-913B-D9AE68501BF1}"/>
    <cellStyle name="Comma 54 8 2 2 3" xfId="12130" xr:uid="{47519629-74AB-42F3-BFE2-213960608324}"/>
    <cellStyle name="Comma 54 8 2 2 4" xfId="21196" xr:uid="{F6E00071-53B3-49D4-A755-72ED6D101353}"/>
    <cellStyle name="Comma 54 8 2 3" xfId="5822" xr:uid="{A40DAF8A-D486-45AC-A5B1-ACCB50717345}"/>
    <cellStyle name="Comma 54 8 2 3 2" xfId="14113" xr:uid="{A2B14F08-3CD6-41D2-BCCC-6A7A7F28AB99}"/>
    <cellStyle name="Comma 54 8 2 3 3" xfId="23135" xr:uid="{8873FE90-2465-4CEB-BF11-6B44072E652D}"/>
    <cellStyle name="Comma 54 8 2 4" xfId="10145" xr:uid="{CC4433AF-751C-48E1-BECB-DE0AA93B8E59}"/>
    <cellStyle name="Comma 54 8 2 5" xfId="19211" xr:uid="{7ED601DF-90AB-42FD-924C-9940DF20F943}"/>
    <cellStyle name="Comma 54 8 3" xfId="3476" xr:uid="{6B4CB182-6AED-4416-B902-35B0575851EE}"/>
    <cellStyle name="Comma 54 8 3 2" xfId="7651" xr:uid="{D01AE604-563A-486D-9BDC-4E6BA8EE1C52}"/>
    <cellStyle name="Comma 54 8 3 2 2" xfId="15583" xr:uid="{8A3AA408-030E-40D4-91A5-8A6B91D945AB}"/>
    <cellStyle name="Comma 54 8 3 2 3" xfId="24599" xr:uid="{80C85657-D8F3-4FEA-9F25-E55E0B8F981C}"/>
    <cellStyle name="Comma 54 8 3 3" xfId="11677" xr:uid="{1EBA65E5-1ACD-4BAE-93AA-EE184E36823D}"/>
    <cellStyle name="Comma 54 8 3 4" xfId="20743" xr:uid="{84571EF4-1381-4286-B4A8-8B80C3573626}"/>
    <cellStyle name="Comma 54 8 4" xfId="6543" xr:uid="{E36D7DB6-BA6E-42CB-9562-D153334E3F8A}"/>
    <cellStyle name="Comma 54 8 4 2" xfId="14821" xr:uid="{190C8232-3FC4-47ED-8193-FCEE845E40C7}"/>
    <cellStyle name="Comma 54 8 4 2 2" xfId="23843" xr:uid="{CE43CE70-2B6A-4C8E-A5DB-E0D668186875}"/>
    <cellStyle name="Comma 54 8 4 3" xfId="10587" xr:uid="{C20AA551-92D6-44A8-96F9-9E344CBB4E84}"/>
    <cellStyle name="Comma 54 8 4 4" xfId="19653" xr:uid="{D65D204E-7600-4932-9649-3ED9663744BB}"/>
    <cellStyle name="Comma 54 8 5" xfId="5368" xr:uid="{144434A1-D4D9-4373-B4DF-F0202CCD5326}"/>
    <cellStyle name="Comma 54 8 5 2" xfId="13369" xr:uid="{E6DEC6DB-7A6E-4DB3-91D9-6D3F2BEF9711}"/>
    <cellStyle name="Comma 54 8 5 3" xfId="22393" xr:uid="{A8B0EBDF-B2D3-42CC-B97D-B805F3E1FEDD}"/>
    <cellStyle name="Comma 54 8 6" xfId="9692" xr:uid="{09B9965F-4ED2-452B-B0BC-0BBAE9766B2D}"/>
    <cellStyle name="Comma 54 8 7" xfId="18758" xr:uid="{8AD725E8-1F71-4D92-A717-6FAB4704E23F}"/>
    <cellStyle name="Comma 54 9" xfId="3788" xr:uid="{DDD31C96-A82B-401A-BCBC-B9FA6A6BA094}"/>
    <cellStyle name="Comma 54 9 2" xfId="7928" xr:uid="{8080FF9F-79B8-4B72-BA82-C4A4AB5B8492}"/>
    <cellStyle name="Comma 54 9 2 2" xfId="15868" xr:uid="{7492B8B0-D17C-46A0-A7A5-71C63DDEDC03}"/>
    <cellStyle name="Comma 54 9 2 2 2" xfId="24884" xr:uid="{BCEF6061-17D0-49B9-A472-BD7BCE70EAD1}"/>
    <cellStyle name="Comma 54 9 2 3" xfId="11875" xr:uid="{75EAC445-5628-4347-9F74-7D6FFD6474D3}"/>
    <cellStyle name="Comma 54 9 2 4" xfId="20941" xr:uid="{84E0905B-C0C7-452D-96FF-F4867170171A}"/>
    <cellStyle name="Comma 54 9 3" xfId="5567" xr:uid="{A7AAD579-E154-4931-9CD6-E31CE7B05AF4}"/>
    <cellStyle name="Comma 54 9 3 2" xfId="13680" xr:uid="{244301CB-14F7-4151-B890-5AE62D084A0A}"/>
    <cellStyle name="Comma 54 9 3 3" xfId="22702" xr:uid="{27C48EAF-7F6D-48D4-ACCA-8DBE2B2DAAAD}"/>
    <cellStyle name="Comma 54 9 4" xfId="9890" xr:uid="{EF33E6FD-790E-41F4-AE14-8255B1DD57C0}"/>
    <cellStyle name="Comma 54 9 5" xfId="18956" xr:uid="{E26A72BA-3EBB-40DE-B5A5-E4533A5EA5E2}"/>
    <cellStyle name="Comma 55" xfId="1346" xr:uid="{422625A9-EBFB-4A0D-8FCE-3738C885BF73}"/>
    <cellStyle name="Comma 55 2" xfId="1849" xr:uid="{3E348B23-C6A8-4939-9D64-58DD0B6BF67B}"/>
    <cellStyle name="Comma 55 2 2" xfId="2041" xr:uid="{A38B38F9-DD81-4F58-B6A3-FB59015D31EC}"/>
    <cellStyle name="Comma 55 2 2 2" xfId="4132" xr:uid="{06EF05EB-A68A-4B38-A134-A1E64166B971}"/>
    <cellStyle name="Comma 55 2 2 2 2" xfId="8269" xr:uid="{BD71F087-0D6F-4AEF-890D-D89ACE9D3F3B}"/>
    <cellStyle name="Comma 55 2 2 2 2 2" xfId="16210" xr:uid="{4D295F7E-5B5C-449F-A3AA-9D08326CC63D}"/>
    <cellStyle name="Comma 55 2 2 2 2 2 2" xfId="25226" xr:uid="{B7A154B6-0E7E-4418-937D-F35DAE1487AC}"/>
    <cellStyle name="Comma 55 2 2 2 3" xfId="14022" xr:uid="{A7A3420A-E504-44B1-8199-59368353629B}"/>
    <cellStyle name="Comma 55 2 2 2 3 2" xfId="23044" xr:uid="{97E70253-D261-4345-AF1B-4DBDEEA59E5D}"/>
    <cellStyle name="Comma 55 2 2 3" xfId="6453" xr:uid="{56CFA8DB-BF1B-44B0-B1D1-F5DF1715F102}"/>
    <cellStyle name="Comma 55 2 2 3 2" xfId="14731" xr:uid="{5B53A436-6BB4-499A-AE65-B4E1893B944A}"/>
    <cellStyle name="Comma 55 2 2 3 2 2" xfId="23753" xr:uid="{CA827E06-895D-48FC-93FB-751BCDAEA0D4}"/>
    <cellStyle name="Comma 55 2 2 4" xfId="13260" xr:uid="{C678F0B6-9FA4-4B2E-9290-C99D56AC7284}"/>
    <cellStyle name="Comma 55 2 2 4 2" xfId="22283" xr:uid="{D9F6A38F-7C8A-402F-BA94-BE44252AFB7B}"/>
    <cellStyle name="Comma 55 2 3" xfId="3947" xr:uid="{48D63573-5786-4FB2-AC02-E4341CA180CA}"/>
    <cellStyle name="Comma 55 2 3 2" xfId="8084" xr:uid="{E7BFAB3D-E2B7-4AC5-A392-43A85DD336B0}"/>
    <cellStyle name="Comma 55 2 3 2 2" xfId="16025" xr:uid="{029BC1BD-6749-41FD-852C-E8AA3ECFEC18}"/>
    <cellStyle name="Comma 55 2 3 2 2 2" xfId="25041" xr:uid="{D6E7B7A3-95E6-4DA8-8346-92BBAD30EAE2}"/>
    <cellStyle name="Comma 55 2 3 3" xfId="13837" xr:uid="{0FBDDBE4-3575-4A6A-9BBB-9A095FA0C8BB}"/>
    <cellStyle name="Comma 55 2 3 3 2" xfId="22859" xr:uid="{A3D99F97-BE3E-40D9-A0DB-FBBE120D1515}"/>
    <cellStyle name="Comma 55 2 4" xfId="6268" xr:uid="{46FE9AF3-5C24-48CF-A11C-20B9FD3263C0}"/>
    <cellStyle name="Comma 55 2 4 2" xfId="14546" xr:uid="{8A1636BC-3B51-4B19-A3CD-2524C9682CBB}"/>
    <cellStyle name="Comma 55 2 4 2 2" xfId="23568" xr:uid="{AA7EE3A5-B531-4B88-A0F7-20EBFD49BD2B}"/>
    <cellStyle name="Comma 55 2 5" xfId="13073" xr:uid="{FC34AF79-DFB5-4546-991A-6DFD02E0162D}"/>
    <cellStyle name="Comma 55 2 5 2" xfId="22097" xr:uid="{5355F632-D8C4-448C-A0E0-F5F9F0F99D72}"/>
    <cellStyle name="Comma 55 3" xfId="1884" xr:uid="{A031CA15-EF81-49E9-90E7-D812FFF9E7A9}"/>
    <cellStyle name="Comma 55 3 2" xfId="3975" xr:uid="{E0AAA93E-4500-43C5-9906-0423E5A229EA}"/>
    <cellStyle name="Comma 55 3 2 2" xfId="8112" xr:uid="{25435F3F-FCBD-40E4-A02A-A2C9E53C7A06}"/>
    <cellStyle name="Comma 55 3 2 2 2" xfId="16053" xr:uid="{45D59852-0B2B-4606-9E37-873041D74684}"/>
    <cellStyle name="Comma 55 3 2 2 2 2" xfId="25069" xr:uid="{7F2051A0-4E52-4375-963A-BED8B9D793B4}"/>
    <cellStyle name="Comma 55 3 2 3" xfId="13865" xr:uid="{22990529-5030-4911-AE0B-1FE8CF8B6FA8}"/>
    <cellStyle name="Comma 55 3 2 3 2" xfId="22887" xr:uid="{303978C9-847B-4BBA-B2EF-A9092FB812ED}"/>
    <cellStyle name="Comma 55 3 3" xfId="6296" xr:uid="{BCD09F2A-246E-4BD7-81C0-D6FD7A0BB8D1}"/>
    <cellStyle name="Comma 55 3 3 2" xfId="14574" xr:uid="{7F312E06-E985-4630-ACA9-786373D3E1D1}"/>
    <cellStyle name="Comma 55 3 3 2 2" xfId="23596" xr:uid="{2EC3E8B7-A4BD-4535-A60A-70C038679AE5}"/>
    <cellStyle name="Comma 55 3 4" xfId="13103" xr:uid="{9F0AD441-1D6A-4451-97E8-E53046B45149}"/>
    <cellStyle name="Comma 55 3 4 2" xfId="22126" xr:uid="{F754A459-650F-4BA6-BDEF-78CE4F3832DA}"/>
    <cellStyle name="Comma 55 4" xfId="3789" xr:uid="{41DA0C02-5138-41B3-8776-D87C64848A3B}"/>
    <cellStyle name="Comma 55 4 2" xfId="7929" xr:uid="{43D3FC6B-3543-4665-84C3-AA2629AF9771}"/>
    <cellStyle name="Comma 55 4 2 2" xfId="15869" xr:uid="{325AF1C4-0C84-4343-B572-735B8D866035}"/>
    <cellStyle name="Comma 55 4 2 2 2" xfId="24885" xr:uid="{8B34156B-1584-453F-8751-91E40183A0B9}"/>
    <cellStyle name="Comma 55 4 3" xfId="13681" xr:uid="{1F28D21A-600B-4894-9072-7E119A948090}"/>
    <cellStyle name="Comma 55 4 3 2" xfId="22703" xr:uid="{F19C33A0-606D-4F54-A769-D57C6404E2F7}"/>
    <cellStyle name="Comma 55 5" xfId="6108" xr:uid="{BDD10D01-6469-42CA-9412-E76F8B7B2DFB}"/>
    <cellStyle name="Comma 55 5 2" xfId="14390" xr:uid="{DB6348CB-ECF4-4A75-86D8-BE8B8F5DB867}"/>
    <cellStyle name="Comma 55 5 2 2" xfId="23412" xr:uid="{A5E7128E-B7C0-4DF8-A32C-4CDC5E4EA4C3}"/>
    <cellStyle name="Comma 55 6" xfId="12753" xr:uid="{E4904005-B569-4FF6-91F6-BE4A8DFCC900}"/>
    <cellStyle name="Comma 55 6 2" xfId="21785" xr:uid="{CBFC3450-0CB8-4BE5-847A-698EBEA8E1F3}"/>
    <cellStyle name="Comma 56" xfId="1348" xr:uid="{F74B0812-4505-4349-8605-C41D6A079A73}"/>
    <cellStyle name="Comma 56 2" xfId="1851" xr:uid="{04569150-AE1C-4287-BA57-90568CF04752}"/>
    <cellStyle name="Comma 56 2 2" xfId="2042" xr:uid="{F2D741A9-219A-437B-B900-DF8A6A704477}"/>
    <cellStyle name="Comma 56 2 2 2" xfId="4133" xr:uid="{47B8E666-5C43-4CF0-9EDD-1BF6A576C535}"/>
    <cellStyle name="Comma 56 2 2 2 2" xfId="8270" xr:uid="{5552269A-5C2F-44ED-B0D5-71DD51A06F82}"/>
    <cellStyle name="Comma 56 2 2 2 2 2" xfId="16211" xr:uid="{27862CEC-2AAD-403F-81EB-0663549F8F7B}"/>
    <cellStyle name="Comma 56 2 2 2 2 2 2" xfId="25227" xr:uid="{C9753989-2947-466C-9A91-89D53115F66C}"/>
    <cellStyle name="Comma 56 2 2 2 3" xfId="14023" xr:uid="{12346904-4AC5-4E88-8F96-B3BCE6CB3B57}"/>
    <cellStyle name="Comma 56 2 2 2 3 2" xfId="23045" xr:uid="{65DD5C45-B675-45C3-ACBF-63E708313157}"/>
    <cellStyle name="Comma 56 2 2 3" xfId="6454" xr:uid="{B5F6CC09-5A50-4CC6-B198-2CA1C6195BBE}"/>
    <cellStyle name="Comma 56 2 2 3 2" xfId="14732" xr:uid="{FFAB0575-384D-4FA5-B454-B004C296A956}"/>
    <cellStyle name="Comma 56 2 2 3 2 2" xfId="23754" xr:uid="{AE1FBC02-24DE-444F-83D1-B75E7A4F6968}"/>
    <cellStyle name="Comma 56 2 2 4" xfId="13261" xr:uid="{58456CB1-44E4-47DB-A4A1-D9EAED1E6AB2}"/>
    <cellStyle name="Comma 56 2 2 4 2" xfId="22284" xr:uid="{C9B355CB-051F-4E62-BB15-301AD07E7455}"/>
    <cellStyle name="Comma 56 2 3" xfId="3948" xr:uid="{6F042459-D4AB-4A41-87FC-517EBABD2EA4}"/>
    <cellStyle name="Comma 56 2 3 2" xfId="8085" xr:uid="{B5D11A3F-DB71-4745-A024-CA7DD4522808}"/>
    <cellStyle name="Comma 56 2 3 2 2" xfId="16026" xr:uid="{D69ABC93-AE42-48D3-9D61-16B5604F097F}"/>
    <cellStyle name="Comma 56 2 3 2 2 2" xfId="25042" xr:uid="{CD7BE4B9-0ECE-4A08-8A61-8326EC9DA160}"/>
    <cellStyle name="Comma 56 2 3 3" xfId="13838" xr:uid="{509BD353-D470-472F-85D4-FC21C125176C}"/>
    <cellStyle name="Comma 56 2 3 3 2" xfId="22860" xr:uid="{F6923977-1860-4DE3-9923-4DF355EF9B62}"/>
    <cellStyle name="Comma 56 2 4" xfId="6269" xr:uid="{C7F3B823-5B0F-4370-AB42-5D3CFFC2B0CD}"/>
    <cellStyle name="Comma 56 2 4 2" xfId="14547" xr:uid="{B9CC93C6-3D7F-4ACB-A885-B4B4F971506D}"/>
    <cellStyle name="Comma 56 2 4 2 2" xfId="23569" xr:uid="{67CA0762-D780-4FA6-A5FB-785221D0D52A}"/>
    <cellStyle name="Comma 56 2 5" xfId="13074" xr:uid="{757C0AFD-A864-4884-8D37-EFEC9740F804}"/>
    <cellStyle name="Comma 56 2 5 2" xfId="22098" xr:uid="{16A5839A-2C7F-4119-9CA9-DC0330814645}"/>
    <cellStyle name="Comma 56 3" xfId="1885" xr:uid="{3F8DB0D9-B334-4EF7-B122-BA385689C438}"/>
    <cellStyle name="Comma 56 3 2" xfId="3976" xr:uid="{898AE8DD-E601-4A10-8E90-70B236E8F65D}"/>
    <cellStyle name="Comma 56 3 2 2" xfId="8113" xr:uid="{A05E6729-8237-4C60-96FE-4865BA04CEF5}"/>
    <cellStyle name="Comma 56 3 2 2 2" xfId="16054" xr:uid="{A57060E2-D26D-41B0-9957-BC1EDDADDBBA}"/>
    <cellStyle name="Comma 56 3 2 2 2 2" xfId="25070" xr:uid="{9BAA9032-81B7-4B27-918C-938DDE4B2006}"/>
    <cellStyle name="Comma 56 3 2 3" xfId="13866" xr:uid="{1CD0791E-56BF-4AB6-8E8B-D9002341C49C}"/>
    <cellStyle name="Comma 56 3 2 3 2" xfId="22888" xr:uid="{E4AD2E92-47C5-43A8-B547-162CEEFCD624}"/>
    <cellStyle name="Comma 56 3 3" xfId="6297" xr:uid="{4EDEF177-3695-47B7-AE9C-B12AC22EDA75}"/>
    <cellStyle name="Comma 56 3 3 2" xfId="14575" xr:uid="{1A53189D-BCD9-4FFB-B17E-62B6CDD6D31A}"/>
    <cellStyle name="Comma 56 3 3 2 2" xfId="23597" xr:uid="{8C373AF9-47BC-481D-9C7A-EE9C7CF6E0A9}"/>
    <cellStyle name="Comma 56 3 4" xfId="13104" xr:uid="{9890DB3C-5CAC-475D-8F91-A99340960B44}"/>
    <cellStyle name="Comma 56 3 4 2" xfId="22127" xr:uid="{BD5BA054-98E2-4509-84DA-00F83B235A65}"/>
    <cellStyle name="Comma 56 4" xfId="2058" xr:uid="{D10A3825-A1CF-42AB-888B-FAEC023F183C}"/>
    <cellStyle name="Comma 56 4 2" xfId="4144" xr:uid="{E505C888-2EF8-47BC-8637-5184892B770C}"/>
    <cellStyle name="Comma 56 4 2 2" xfId="8281" xr:uid="{4DFC2D16-D25E-4C12-876E-EFC502B181C4}"/>
    <cellStyle name="Comma 56 4 2 2 2" xfId="16222" xr:uid="{101F6D43-9D90-4532-BBC8-FE8E5141C828}"/>
    <cellStyle name="Comma 56 4 2 2 2 2" xfId="25238" xr:uid="{360F75F4-E5A7-429F-918E-687EF2443626}"/>
    <cellStyle name="Comma 56 4 2 3" xfId="14034" xr:uid="{79CCF338-DD0A-4006-B546-A465AB060B27}"/>
    <cellStyle name="Comma 56 4 2 3 2" xfId="23056" xr:uid="{92A7D0A2-825B-4835-967C-2D488645A7A6}"/>
    <cellStyle name="Comma 56 4 3" xfId="6465" xr:uid="{7F4C09FF-F8D5-44D0-9AD1-9DF148968061}"/>
    <cellStyle name="Comma 56 4 3 2" xfId="14743" xr:uid="{91FE5A3B-1E7A-483C-8C87-022FCE40623E}"/>
    <cellStyle name="Comma 56 4 3 2 2" xfId="23765" xr:uid="{4BB990BA-6505-4D4F-AC01-85CFF454112D}"/>
    <cellStyle name="Comma 56 4 4" xfId="13273" xr:uid="{36CC3F28-1165-47A6-9D92-526943C48D0B}"/>
    <cellStyle name="Comma 56 4 4 2" xfId="22296" xr:uid="{5E97C2C9-0ABB-4859-A997-441F2039F7D7}"/>
    <cellStyle name="Comma 56 4 5" xfId="16935" xr:uid="{B9E8631C-2934-442F-8DE8-49BDE4CF4C0E}"/>
    <cellStyle name="Comma 56 4 5 2" xfId="25953" xr:uid="{11E13909-77B0-4F5A-BF17-F574AEC0615D}"/>
    <cellStyle name="Comma 56 4 6" xfId="12367" xr:uid="{26E3EE65-3550-4889-A40E-36F2CB01200E}"/>
    <cellStyle name="Comma 56 4 6 2" xfId="22411" xr:uid="{899FCEA1-B283-43A8-9B3E-430AD5666387}"/>
    <cellStyle name="Comma 56 5" xfId="3790" xr:uid="{C57298BD-FE8E-4A87-90C3-51C70CD25D56}"/>
    <cellStyle name="Comma 56 5 2" xfId="7930" xr:uid="{26FFCA49-29BA-465B-BFCA-E0765B29F464}"/>
    <cellStyle name="Comma 56 5 2 2" xfId="15870" xr:uid="{18D250FA-BDA0-493D-8A1D-1AA294BD504A}"/>
    <cellStyle name="Comma 56 5 2 2 2" xfId="24886" xr:uid="{9A10F785-910D-42F4-8E9F-79B6C213A8AB}"/>
    <cellStyle name="Comma 56 5 3" xfId="13682" xr:uid="{11F54CA5-4D63-49D3-AA7A-C2602049BB9A}"/>
    <cellStyle name="Comma 56 5 3 2" xfId="22704" xr:uid="{74D61B75-5A80-44AF-AC72-914CC9698485}"/>
    <cellStyle name="Comma 56 6" xfId="6109" xr:uid="{40E59FC8-F527-45F8-9445-2D3F8DCB52FB}"/>
    <cellStyle name="Comma 56 6 2" xfId="14391" xr:uid="{8E154859-165A-49E0-AE83-F1B4B341E64B}"/>
    <cellStyle name="Comma 56 6 2 2" xfId="23413" xr:uid="{1F34B10C-2BD8-4E28-8781-138F87638654}"/>
    <cellStyle name="Comma 56 7" xfId="12754" xr:uid="{6401E9C9-FC83-47AF-85F2-A00220CF9885}"/>
    <cellStyle name="Comma 56 7 2" xfId="21786" xr:uid="{E4FECC50-DA7D-4404-8517-90E444160A0E}"/>
    <cellStyle name="Comma 57" xfId="1350" xr:uid="{8C208E43-ED4F-4967-9B7D-5E295861165F}"/>
    <cellStyle name="Comma 57 2" xfId="1886" xr:uid="{FF4A6E22-CE8B-4499-88FB-D5071E72BF60}"/>
    <cellStyle name="Comma 57 2 2" xfId="3977" xr:uid="{75E7E9C0-B558-486B-B5CD-5A742D37D0B7}"/>
    <cellStyle name="Comma 57 2 2 2" xfId="8114" xr:uid="{14CDCA1B-2E95-439F-BE9E-5BC5320F993C}"/>
    <cellStyle name="Comma 57 2 2 2 2" xfId="16055" xr:uid="{FD75AB5C-0481-402B-8596-0F50A3E3559B}"/>
    <cellStyle name="Comma 57 2 2 2 2 2" xfId="25071" xr:uid="{D3945076-B24E-4791-83D5-33DF07747319}"/>
    <cellStyle name="Comma 57 2 2 3" xfId="13867" xr:uid="{C7BFAA44-97B5-4C0E-9AC1-CEE26A0CE279}"/>
    <cellStyle name="Comma 57 2 2 3 2" xfId="22889" xr:uid="{598C7D24-2996-4933-9365-E25C1F18947C}"/>
    <cellStyle name="Comma 57 2 3" xfId="6298" xr:uid="{F79B14D6-4017-4BA3-B54F-33FD11DC9485}"/>
    <cellStyle name="Comma 57 2 3 2" xfId="14576" xr:uid="{6BBFCF91-70CA-46EB-9212-18C6FE68BD49}"/>
    <cellStyle name="Comma 57 2 3 2 2" xfId="23598" xr:uid="{01D74629-E0B7-4A50-8E56-F4E5A5B10BEF}"/>
    <cellStyle name="Comma 57 2 4" xfId="13105" xr:uid="{C700622F-4FC3-4E07-AB56-9ABFDB707A49}"/>
    <cellStyle name="Comma 57 2 4 2" xfId="22128" xr:uid="{0511E4F2-2BA0-4E07-A2E9-D0114338E7F3}"/>
    <cellStyle name="Comma 57 3" xfId="3791" xr:uid="{2DA1DFB1-AA95-456F-B84F-80F3CC2563A4}"/>
    <cellStyle name="Comma 57 3 2" xfId="7931" xr:uid="{8F6873D2-A458-4401-B038-A4FF2C92EA94}"/>
    <cellStyle name="Comma 57 3 2 2" xfId="15871" xr:uid="{602EEAE5-65B5-4930-8839-C973852053DF}"/>
    <cellStyle name="Comma 57 3 2 2 2" xfId="24887" xr:uid="{2DF10DBB-8632-4F8A-B0DE-62ADE14032B0}"/>
    <cellStyle name="Comma 57 3 3" xfId="13683" xr:uid="{C65DAFF9-7C3E-4198-9440-B2A03DBF8169}"/>
    <cellStyle name="Comma 57 3 3 2" xfId="22705" xr:uid="{886742DB-B2BC-4902-A6F3-5070D5E3C1A5}"/>
    <cellStyle name="Comma 57 4" xfId="6110" xr:uid="{6EC44249-820C-4DF2-A9D8-7208C7210AA0}"/>
    <cellStyle name="Comma 57 4 2" xfId="14392" xr:uid="{D662B894-FF84-4331-87E4-DAD0E6FB31DA}"/>
    <cellStyle name="Comma 57 4 2 2" xfId="23414" xr:uid="{79F783BA-2F0D-4D9F-968A-394152CC489B}"/>
    <cellStyle name="Comma 57 5" xfId="12755" xr:uid="{4F166888-9843-4943-B8D3-8D41BF1AB941}"/>
    <cellStyle name="Comma 57 5 2" xfId="21787" xr:uid="{3669BDBD-988C-4E97-8041-DE0664FA0A45}"/>
    <cellStyle name="Comma 58" xfId="1372" xr:uid="{08ECDA18-61F4-4DF4-8CFC-D5DB5BB6FF1B}"/>
    <cellStyle name="Comma 58 2" xfId="1900" xr:uid="{6F867DD5-EED5-4D35-BD50-FA3FB6BA117D}"/>
    <cellStyle name="Comma 58 2 2" xfId="3991" xr:uid="{E80AE0D1-1093-46B8-B548-B8C8299C3E2C}"/>
    <cellStyle name="Comma 58 2 2 2" xfId="8128" xr:uid="{86E2D633-5E9E-44B0-B03B-0286FEB677D4}"/>
    <cellStyle name="Comma 58 2 2 2 2" xfId="16069" xr:uid="{58E00069-5AA1-45B7-890C-79EB91D245AB}"/>
    <cellStyle name="Comma 58 2 2 2 2 2" xfId="25085" xr:uid="{3C9972AC-567D-4B76-9BE8-585FFCDA07D7}"/>
    <cellStyle name="Comma 58 2 2 3" xfId="13881" xr:uid="{E3A051F5-C602-480E-B81D-DCD8D2FD9E8F}"/>
    <cellStyle name="Comma 58 2 2 3 2" xfId="22903" xr:uid="{814D1191-2837-4D59-9253-89634A12E507}"/>
    <cellStyle name="Comma 58 2 3" xfId="6312" xr:uid="{D0F43A41-85BB-47C7-813D-DE627B99BF55}"/>
    <cellStyle name="Comma 58 2 3 2" xfId="14590" xr:uid="{788A557E-3AE0-4FD0-926C-87F0A3DAE733}"/>
    <cellStyle name="Comma 58 2 3 2 2" xfId="23612" xr:uid="{0F497442-B98D-412A-A19C-B8DE80D728B2}"/>
    <cellStyle name="Comma 58 2 4" xfId="13119" xr:uid="{78A5FBB4-681B-4212-B7BF-0F81AA8A2DC5}"/>
    <cellStyle name="Comma 58 2 4 2" xfId="22142" xr:uid="{EF8B4CA8-92DD-4F1A-A796-9F79B68CF06F}"/>
    <cellStyle name="Comma 58 3" xfId="3805" xr:uid="{90ABAE09-2AB3-4F25-893E-16DCC378C1FD}"/>
    <cellStyle name="Comma 58 3 2" xfId="7944" xr:uid="{102551B3-E84A-4CA8-8BAA-B930DE639E71}"/>
    <cellStyle name="Comma 58 3 2 2" xfId="15885" xr:uid="{75A88BD3-3599-430C-BF22-3276D7DE2328}"/>
    <cellStyle name="Comma 58 3 2 2 2" xfId="24901" xr:uid="{78C3CE3A-CCB8-4BB2-B93F-BB42AB82DFE5}"/>
    <cellStyle name="Comma 58 3 3" xfId="13697" xr:uid="{625F7CD5-8CFE-4209-9FE3-1CEED3A4AD57}"/>
    <cellStyle name="Comma 58 3 3 2" xfId="22719" xr:uid="{92B63963-F103-450F-8F19-833E20237891}"/>
    <cellStyle name="Comma 58 4" xfId="6124" xr:uid="{636D7932-319B-4C79-9477-4BA947CAB075}"/>
    <cellStyle name="Comma 58 4 2" xfId="14406" xr:uid="{076EAF2C-2F27-4853-9FDE-F30373C0C1EB}"/>
    <cellStyle name="Comma 58 4 2 2" xfId="23428" xr:uid="{3A5739A6-C554-4D0D-8DA4-517A80A5088B}"/>
    <cellStyle name="Comma 58 5" xfId="12769" xr:uid="{FCD62E66-66A5-444F-B737-0756370BAACB}"/>
    <cellStyle name="Comma 58 5 2" xfId="21801" xr:uid="{46FF00C8-733E-45E2-B144-FE5E438EAF84}"/>
    <cellStyle name="Comma 59" xfId="1379" xr:uid="{30DF9DAC-84C6-44BC-9F97-8E20E7C1EC72}"/>
    <cellStyle name="Comma 59 2" xfId="1906" xr:uid="{5E7F2F5C-7380-40E9-A0E2-40039ACAEA31}"/>
    <cellStyle name="Comma 59 2 2" xfId="3997" xr:uid="{36A44BD7-910B-4841-B070-9432EABA471A}"/>
    <cellStyle name="Comma 59 2 2 2" xfId="8134" xr:uid="{4A27FE7D-8436-4497-84AE-7C6616E1259D}"/>
    <cellStyle name="Comma 59 2 2 2 2" xfId="16075" xr:uid="{434897E5-D822-452F-8BEE-3B089ADB10F1}"/>
    <cellStyle name="Comma 59 2 2 2 2 2" xfId="25091" xr:uid="{28EEF45A-BF93-4524-83E1-8CD63796800F}"/>
    <cellStyle name="Comma 59 2 2 3" xfId="13887" xr:uid="{2FC51E6C-43EF-4F54-BFF7-17F05A8566BE}"/>
    <cellStyle name="Comma 59 2 2 3 2" xfId="22909" xr:uid="{612EF0FA-2034-40B1-A9A2-BCD2DCE76E30}"/>
    <cellStyle name="Comma 59 2 3" xfId="6318" xr:uid="{2258EA7D-BC47-4300-9DF7-A699806A3451}"/>
    <cellStyle name="Comma 59 2 3 2" xfId="14596" xr:uid="{AE34D368-A17D-494F-9465-D3A808B436B1}"/>
    <cellStyle name="Comma 59 2 3 2 2" xfId="23618" xr:uid="{0B736A1C-E690-486C-ABFF-99DA970EF443}"/>
    <cellStyle name="Comma 59 2 4" xfId="13125" xr:uid="{DDD11920-DE7E-4268-BF88-A74A83E1A723}"/>
    <cellStyle name="Comma 59 2 4 2" xfId="22148" xr:uid="{DD81710E-F92B-4835-B88E-B0B5ABF26186}"/>
    <cellStyle name="Comma 59 3" xfId="3811" xr:uid="{C22A1A29-2990-46FC-A2DF-0487367B957F}"/>
    <cellStyle name="Comma 59 3 2" xfId="7950" xr:uid="{ACA23183-F35B-4D65-A328-6CE56E30434A}"/>
    <cellStyle name="Comma 59 3 2 2" xfId="15891" xr:uid="{28BF021F-F8CE-4B8D-93F7-43612EAF64E2}"/>
    <cellStyle name="Comma 59 3 2 2 2" xfId="24907" xr:uid="{DDBFF9CC-6DBC-4F13-9FF5-D47DB7DA2F26}"/>
    <cellStyle name="Comma 59 3 3" xfId="13703" xr:uid="{D0ABAB35-6C8F-4D8A-BB0D-7B1CC934D0D0}"/>
    <cellStyle name="Comma 59 3 3 2" xfId="22725" xr:uid="{38DBC708-C01A-47F3-8F7A-96478D7CAD65}"/>
    <cellStyle name="Comma 59 4" xfId="6130" xr:uid="{D7CCDFBC-BFD6-43A0-A3A1-EBB74B4D8343}"/>
    <cellStyle name="Comma 59 4 2" xfId="14412" xr:uid="{C60D9BE5-6003-4DD8-8063-E677577B503C}"/>
    <cellStyle name="Comma 59 4 2 2" xfId="23434" xr:uid="{ABE2DC89-FEED-48C2-9911-26AEC4B81E45}"/>
    <cellStyle name="Comma 59 5" xfId="12775" xr:uid="{E6F3B8A7-731F-455E-B5F4-AF7E4E58300D}"/>
    <cellStyle name="Comma 59 5 2" xfId="21807" xr:uid="{930E6076-B3B3-4AC3-AA0C-9B4755A196C8}"/>
    <cellStyle name="Comma 6" xfId="53" xr:uid="{3306307D-7283-44F3-A381-63F2519FB10B}"/>
    <cellStyle name="Comma 6 10" xfId="5887" xr:uid="{8F0AE17C-8EFC-4B83-9BF2-EEDFB98F430C}"/>
    <cellStyle name="Comma 6 10 2" xfId="14172" xr:uid="{021DDECB-371E-40DB-A086-5742980AC083}"/>
    <cellStyle name="Comma 6 10 2 2" xfId="23194" xr:uid="{E4238834-7C94-4A46-87AE-5355BD4DE55A}"/>
    <cellStyle name="Comma 6 11" xfId="8518" xr:uid="{32D1EACE-0040-4215-AEF8-30B00A3FBA16}"/>
    <cellStyle name="Comma 6 11 2" xfId="16386" xr:uid="{E3CD4B1C-B4FA-424B-A4BD-5B7CBC2EC0FA}"/>
    <cellStyle name="Comma 6 11 2 2" xfId="25405" xr:uid="{797887DA-BC67-491C-9D08-6FA05F420463}"/>
    <cellStyle name="Comma 6 11 3" xfId="12196" xr:uid="{F1575EE9-3821-4920-B527-866DFD1B7162}"/>
    <cellStyle name="Comma 6 11 4" xfId="21262" xr:uid="{1C848FB5-B142-47DB-A4E4-7875E7CFAC35}"/>
    <cellStyle name="Comma 6 12" xfId="8581" xr:uid="{734DF725-0A31-4DA2-8E6B-0FCCAC3C0EAB}"/>
    <cellStyle name="Comma 6 12 2" xfId="16435" xr:uid="{5F01D10E-650B-49A1-9F59-0D2B75D84263}"/>
    <cellStyle name="Comma 6 12 2 2" xfId="25456" xr:uid="{B8505741-1B00-4F8E-B4C5-43EC7FA74E00}"/>
    <cellStyle name="Comma 6 12 3" xfId="12240" xr:uid="{80710250-0249-4A28-84F9-ED3F720B5BE8}"/>
    <cellStyle name="Comma 6 12 4" xfId="21306" xr:uid="{136BFF92-58FB-47B7-B591-E4B4A991A768}"/>
    <cellStyle name="Comma 6 13" xfId="12374" xr:uid="{72B86701-2413-4103-9A17-A2D1461CD12D}"/>
    <cellStyle name="Comma 6 13 2" xfId="21427" xr:uid="{8CAC6F37-8DDD-482C-88BF-C0F44440EBE7}"/>
    <cellStyle name="Comma 6 14" xfId="12412" xr:uid="{74B083C3-9897-4726-AE52-F5F228CA0353}"/>
    <cellStyle name="Comma 6 14 2" xfId="26406" xr:uid="{3B61C266-F9A4-4EF8-AF46-B21E1E5B2BAD}"/>
    <cellStyle name="Comma 6 15" xfId="26394" xr:uid="{67914FF0-E2CF-4E48-A2FC-AAE8F3371A57}"/>
    <cellStyle name="Comma 6 16" xfId="26997" xr:uid="{2423155B-C8E0-4EA8-BF24-6C37F84CB793}"/>
    <cellStyle name="Comma 6 17" xfId="27144" xr:uid="{F770C0F1-00F6-4B0F-AC30-619A5DFACA43}"/>
    <cellStyle name="Comma 6 18" xfId="27207" xr:uid="{8494CD81-0D14-4F24-BFDA-E5A32B9295F7}"/>
    <cellStyle name="Comma 6 19" xfId="234" xr:uid="{56BA2B3E-ADF1-437D-84BF-B8961F54BDEA}"/>
    <cellStyle name="Comma 6 2" xfId="484" xr:uid="{3887E8AE-C3AF-428C-9706-75AFE897774C}"/>
    <cellStyle name="Comma 6 2 2" xfId="916" xr:uid="{0C57449B-8A1C-48EA-8FF5-7BD2CDF8E00F}"/>
    <cellStyle name="Comma 6 2 2 10" xfId="4431" xr:uid="{9CCEA5FC-8EE6-498B-AC70-298D68865237}"/>
    <cellStyle name="Comma 6 2 2 10 2" xfId="12501" xr:uid="{9B72B31C-3BB2-4E5B-8FE5-3CF61BCC04CA}"/>
    <cellStyle name="Comma 6 2 2 10 3" xfId="21539" xr:uid="{F26FB91A-132C-4615-AECC-BEF6E676BBA2}"/>
    <cellStyle name="Comma 6 2 2 11" xfId="13507" xr:uid="{F6EF580B-DC31-49AF-96FB-D3E018A9C1A2}"/>
    <cellStyle name="Comma 6 2 2 11 2" xfId="22529" xr:uid="{3A2CE54B-5D7C-45D5-A51F-36F2C5238084}"/>
    <cellStyle name="Comma 6 2 2 12" xfId="8755" xr:uid="{F5B0531E-3EBC-4D64-903D-4B4B3DB6E6B8}"/>
    <cellStyle name="Comma 6 2 2 13" xfId="17821" xr:uid="{9272BB6A-A83D-434A-9EAD-6883BBBC4C5D}"/>
    <cellStyle name="Comma 6 2 2 2" xfId="1099" xr:uid="{4AE22F94-6023-4100-86B2-847255CA2129}"/>
    <cellStyle name="Comma 6 2 2 2 10" xfId="17981" xr:uid="{393CCF2B-7787-4E36-93D6-FEB6D2292222}"/>
    <cellStyle name="Comma 6 2 2 2 2" xfId="1634" xr:uid="{CCA8F4FA-A50E-4247-AAA5-7E0BBF1010AB}"/>
    <cellStyle name="Comma 6 2 2 2 2 2" xfId="1998" xr:uid="{790F982E-C46C-4A31-B197-C985A410BFEF}"/>
    <cellStyle name="Comma 6 2 2 2 2 2 2" xfId="4089" xr:uid="{A6AEBC64-EB06-4030-8E9E-853C84770EC9}"/>
    <cellStyle name="Comma 6 2 2 2 2 2 2 2" xfId="8226" xr:uid="{9B203AF1-CBDD-4603-B278-BD1B52D1CCF4}"/>
    <cellStyle name="Comma 6 2 2 2 2 2 2 2 2" xfId="16167" xr:uid="{821969B6-8070-4343-A6BE-445D17EC2E1D}"/>
    <cellStyle name="Comma 6 2 2 2 2 2 2 2 2 2" xfId="25183" xr:uid="{B7EF0D82-8AE8-4EA4-8F14-32E0CE1FBA25}"/>
    <cellStyle name="Comma 6 2 2 2 2 2 2 2 3" xfId="12070" xr:uid="{129C93E2-7160-4A55-BF0F-C0AC57ED1B97}"/>
    <cellStyle name="Comma 6 2 2 2 2 2 2 2 4" xfId="21136" xr:uid="{B7E6D7F5-F011-4041-AD80-6D7A48A4A3E8}"/>
    <cellStyle name="Comma 6 2 2 2 2 2 2 3" xfId="5762" xr:uid="{033691AC-6636-4E66-A051-0EBA65B9F5D1}"/>
    <cellStyle name="Comma 6 2 2 2 2 2 2 3 2" xfId="13979" xr:uid="{73EF3024-7C0B-4427-BA1D-DB45C487DA4D}"/>
    <cellStyle name="Comma 6 2 2 2 2 2 2 3 3" xfId="23001" xr:uid="{C778F8E2-3D14-4B3B-9150-3733449D7956}"/>
    <cellStyle name="Comma 6 2 2 2 2 2 2 4" xfId="10085" xr:uid="{07760294-8312-4553-B802-9C86620C3D6F}"/>
    <cellStyle name="Comma 6 2 2 2 2 2 2 5" xfId="19151" xr:uid="{C0DDCA38-7A2D-45C5-A900-D2609407AF08}"/>
    <cellStyle name="Comma 6 2 2 2 2 2 3" xfId="3381" xr:uid="{D4310800-EA65-4BAD-979B-010DAED93620}"/>
    <cellStyle name="Comma 6 2 2 2 2 2 3 2" xfId="7583" xr:uid="{A2F3B631-7149-478C-87CE-DA8FBD27050E}"/>
    <cellStyle name="Comma 6 2 2 2 2 2 3 2 2" xfId="15495" xr:uid="{8D861127-DAD1-43CB-B0A3-31340E63EF80}"/>
    <cellStyle name="Comma 6 2 2 2 2 2 3 2 3" xfId="24511" xr:uid="{EF97E7DD-C2C0-4A57-B424-1884367FF505}"/>
    <cellStyle name="Comma 6 2 2 2 2 2 3 3" xfId="11609" xr:uid="{6F22E14D-5843-4C3E-B2D6-52582D956199}"/>
    <cellStyle name="Comma 6 2 2 2 2 2 3 4" xfId="20675" xr:uid="{0B148DF4-E54D-4EBA-BB7B-DF04047782AD}"/>
    <cellStyle name="Comma 6 2 2 2 2 2 4" xfId="6410" xr:uid="{D6833B8F-158D-422D-9E77-83E07F84CB91}"/>
    <cellStyle name="Comma 6 2 2 2 2 2 4 2" xfId="14688" xr:uid="{DA01B35D-4682-40D1-9904-C4CA8315A127}"/>
    <cellStyle name="Comma 6 2 2 2 2 2 4 2 2" xfId="23710" xr:uid="{A476D37E-BF75-4428-8DE8-852678425E92}"/>
    <cellStyle name="Comma 6 2 2 2 2 2 4 3" xfId="10527" xr:uid="{2A0488D6-55AB-4CB7-B37B-C62CD107057F}"/>
    <cellStyle name="Comma 6 2 2 2 2 2 4 4" xfId="19593" xr:uid="{26584AA3-D634-4253-8017-D1201CBC23FB}"/>
    <cellStyle name="Comma 6 2 2 2 2 2 5" xfId="5300" xr:uid="{5470BA85-A739-4267-9B51-FD66CD0A7FCF}"/>
    <cellStyle name="Comma 6 2 2 2 2 2 5 2" xfId="13217" xr:uid="{BE2D47FC-D204-4EF0-8D88-91FD898FD4FB}"/>
    <cellStyle name="Comma 6 2 2 2 2 2 5 3" xfId="22240" xr:uid="{5240CD52-38CC-4305-A76B-3A09011C0C14}"/>
    <cellStyle name="Comma 6 2 2 2 2 2 6" xfId="16889" xr:uid="{29148B80-9671-4064-9E50-F1AC0356C862}"/>
    <cellStyle name="Comma 6 2 2 2 2 2 6 2" xfId="25908" xr:uid="{42DA5216-6EC8-43F0-92CC-7621DCDEA728}"/>
    <cellStyle name="Comma 6 2 2 2 2 2 7" xfId="9624" xr:uid="{D2B57BB9-2CD7-4B42-97F1-883EA255D47F}"/>
    <cellStyle name="Comma 6 2 2 2 2 2 8" xfId="18690" xr:uid="{72B57CE8-38F4-4113-89D6-39AF4E0FAC88}"/>
    <cellStyle name="Comma 6 2 2 2 2 3" xfId="3904" xr:uid="{B5C1937E-C138-4971-9564-2359B18F0030}"/>
    <cellStyle name="Comma 6 2 2 2 2 3 2" xfId="8042" xr:uid="{69BA9475-D6B0-40B5-9DF2-D4FE97DA77FB}"/>
    <cellStyle name="Comma 6 2 2 2 2 3 2 2" xfId="15983" xr:uid="{286110C8-C85E-4786-B48B-B01FC263A511}"/>
    <cellStyle name="Comma 6 2 2 2 2 3 2 2 2" xfId="24999" xr:uid="{73F5382A-68C7-4C60-A70E-247F091C1CA5}"/>
    <cellStyle name="Comma 6 2 2 2 2 3 2 3" xfId="11949" xr:uid="{CABAB987-03FA-4AF8-9531-87F47D8B1B64}"/>
    <cellStyle name="Comma 6 2 2 2 2 3 2 4" xfId="21015" xr:uid="{058F1A10-CE47-42E5-ACAA-0423B310D809}"/>
    <cellStyle name="Comma 6 2 2 2 2 3 3" xfId="5641" xr:uid="{A81894D7-2E7B-446F-9FF0-B8CE1E14AB30}"/>
    <cellStyle name="Comma 6 2 2 2 2 3 3 2" xfId="13795" xr:uid="{268B24D5-F8CA-4795-A5F1-1F8FCA0CE370}"/>
    <cellStyle name="Comma 6 2 2 2 2 3 3 3" xfId="22817" xr:uid="{D1047239-0BC2-44F0-8EF2-3C6B1FD9BE2F}"/>
    <cellStyle name="Comma 6 2 2 2 2 3 4" xfId="9964" xr:uid="{7BB37053-56ED-4EB9-BD09-4E39D84DDAFA}"/>
    <cellStyle name="Comma 6 2 2 2 2 3 5" xfId="19030" xr:uid="{4D0E9C0A-2CF6-4E3B-9F23-1F87B07BC596}"/>
    <cellStyle name="Comma 6 2 2 2 2 4" xfId="3104" xr:uid="{8ED12CEB-9721-4163-827F-3908767A0D73}"/>
    <cellStyle name="Comma 6 2 2 2 2 4 2" xfId="7306" xr:uid="{D28E1979-56D5-44E4-A3D4-859A6D1E1FDD}"/>
    <cellStyle name="Comma 6 2 2 2 2 4 2 2" xfId="15291" xr:uid="{083039B9-5047-48D4-89D9-9037EE1DF8D2}"/>
    <cellStyle name="Comma 6 2 2 2 2 4 2 3" xfId="24309" xr:uid="{D5F2E85D-0A5D-414D-B16B-582A37853B19}"/>
    <cellStyle name="Comma 6 2 2 2 2 4 3" xfId="11332" xr:uid="{653515C1-465C-49BD-82A9-7CB7DB0E7D78}"/>
    <cellStyle name="Comma 6 2 2 2 2 4 4" xfId="20398" xr:uid="{0A239CE5-A31F-43F0-92B8-68D1B19268E9}"/>
    <cellStyle name="Comma 6 2 2 2 2 5" xfId="6224" xr:uid="{D2C66B72-0D64-4937-8D7C-8ABCCF4BE5D3}"/>
    <cellStyle name="Comma 6 2 2 2 2 5 2" xfId="14504" xr:uid="{D67F7229-6235-46C9-9CD3-5AFA0D2CDBA9}"/>
    <cellStyle name="Comma 6 2 2 2 2 5 2 2" xfId="23526" xr:uid="{AC531E01-DCD5-4B3A-9A9A-2CFCEE11AAC0}"/>
    <cellStyle name="Comma 6 2 2 2 2 5 3" xfId="10406" xr:uid="{F64A4BC0-F4F2-40CA-9AA1-4EF8433C6A3F}"/>
    <cellStyle name="Comma 6 2 2 2 2 5 4" xfId="19472" xr:uid="{17C38C9C-6F58-4A48-8BC1-85BF121986C8}"/>
    <cellStyle name="Comma 6 2 2 2 2 6" xfId="5023" xr:uid="{969FBD8F-DA07-4ED0-A326-8F8608912E15}"/>
    <cellStyle name="Comma 6 2 2 2 2 6 2" xfId="12939" xr:uid="{3508CD00-EA23-4593-BC9C-2BC1D74E524B}"/>
    <cellStyle name="Comma 6 2 2 2 2 6 3" xfId="21967" xr:uid="{C5E587BE-2B0F-4E12-931B-29EC8A84A174}"/>
    <cellStyle name="Comma 6 2 2 2 2 7" xfId="16610" xr:uid="{F370C913-7AD0-468F-814B-B21D1C1EFC86}"/>
    <cellStyle name="Comma 6 2 2 2 2 7 2" xfId="25631" xr:uid="{3FF8F628-4D36-4FFA-8EEF-653A6AB17663}"/>
    <cellStyle name="Comma 6 2 2 2 2 8" xfId="9347" xr:uid="{829416AD-F5F2-412C-9F33-322C2A730623}"/>
    <cellStyle name="Comma 6 2 2 2 2 9" xfId="18413" xr:uid="{55ADECBE-8326-4836-9895-B21E8289CB42}"/>
    <cellStyle name="Comma 6 2 2 2 3" xfId="1876" xr:uid="{A84E912C-F1C0-4E71-A416-D01239E76AE4}"/>
    <cellStyle name="Comma 6 2 2 2 3 2" xfId="3967" xr:uid="{B907BEFE-B164-428E-BE8E-3FC96C26A7FD}"/>
    <cellStyle name="Comma 6 2 2 2 3 2 2" xfId="8104" xr:uid="{3A29420D-17C0-4BC9-9AFD-759664B5329A}"/>
    <cellStyle name="Comma 6 2 2 2 3 2 2 2" xfId="16045" xr:uid="{518CE832-D6AA-48BA-BA3F-71F09675054B}"/>
    <cellStyle name="Comma 6 2 2 2 3 2 2 2 2" xfId="25061" xr:uid="{3A625FBD-8440-4CAB-9471-AB8902CB0B79}"/>
    <cellStyle name="Comma 6 2 2 2 3 2 2 3" xfId="11993" xr:uid="{7A5C4FCB-BE90-4ACC-A07A-82D0E662B925}"/>
    <cellStyle name="Comma 6 2 2 2 3 2 2 4" xfId="21059" xr:uid="{971E864F-D27B-4E87-8A3F-A24100FD2C55}"/>
    <cellStyle name="Comma 6 2 2 2 3 2 3" xfId="5685" xr:uid="{3670694F-57D8-4D09-A65E-0D6BFF8F8534}"/>
    <cellStyle name="Comma 6 2 2 2 3 2 3 2" xfId="13857" xr:uid="{77494584-DA9E-4579-B88B-822DE9932809}"/>
    <cellStyle name="Comma 6 2 2 2 3 2 3 3" xfId="22879" xr:uid="{911F1419-FEA6-4903-AA19-EDF0044D569D}"/>
    <cellStyle name="Comma 6 2 2 2 3 2 4" xfId="10008" xr:uid="{5E90C45A-F052-4D9E-A1B4-09D126CF7938}"/>
    <cellStyle name="Comma 6 2 2 2 3 2 5" xfId="19074" xr:uid="{2D185707-1F75-4034-A5A3-34A3FFD54D1E}"/>
    <cellStyle name="Comma 6 2 2 2 3 3" xfId="3304" xr:uid="{E013D855-77C0-4AAB-9F7C-7FBC6F952A1A}"/>
    <cellStyle name="Comma 6 2 2 2 3 3 2" xfId="7506" xr:uid="{813CC799-EBB8-4ECE-86EC-66B4B0A35D7C}"/>
    <cellStyle name="Comma 6 2 2 2 3 3 2 2" xfId="15418" xr:uid="{FA1211AE-3E18-41F3-BEA5-28BB95759A2C}"/>
    <cellStyle name="Comma 6 2 2 2 3 3 2 3" xfId="24434" xr:uid="{8D4BF27E-9B89-49D1-A27F-9B94EA6A981F}"/>
    <cellStyle name="Comma 6 2 2 2 3 3 3" xfId="11532" xr:uid="{87B6B9A8-729E-4084-801C-15669B45AACD}"/>
    <cellStyle name="Comma 6 2 2 2 3 3 4" xfId="20598" xr:uid="{6B4DDD20-2EBE-4F85-BDCD-CD43605B5FD9}"/>
    <cellStyle name="Comma 6 2 2 2 3 4" xfId="6288" xr:uid="{726164F5-F42E-4EB5-ADB4-388FDD79CB56}"/>
    <cellStyle name="Comma 6 2 2 2 3 4 2" xfId="14566" xr:uid="{BE3C11F3-BD3D-4AB3-A321-CF87AABDDEE3}"/>
    <cellStyle name="Comma 6 2 2 2 3 4 2 2" xfId="23588" xr:uid="{9D205867-6D94-4FEF-965F-2D2EABA6B861}"/>
    <cellStyle name="Comma 6 2 2 2 3 4 3" xfId="10450" xr:uid="{B5574BB3-20EE-4CDB-A9B3-91C39191EEC1}"/>
    <cellStyle name="Comma 6 2 2 2 3 4 4" xfId="19516" xr:uid="{D467E814-0104-4909-A386-FA61B4DB0EB9}"/>
    <cellStyle name="Comma 6 2 2 2 3 5" xfId="5223" xr:uid="{9FD4BA32-5137-4821-BC56-0D65072C114D}"/>
    <cellStyle name="Comma 6 2 2 2 3 5 2" xfId="13095" xr:uid="{185462E5-D7AB-4355-8891-4CFAD98C7985}"/>
    <cellStyle name="Comma 6 2 2 2 3 5 3" xfId="22118" xr:uid="{4007C034-9C88-44DD-8BAE-E9A93D5519D3}"/>
    <cellStyle name="Comma 6 2 2 2 3 6" xfId="16812" xr:uid="{EB2F2377-099F-47C7-A132-51CBCA7E578F}"/>
    <cellStyle name="Comma 6 2 2 2 3 6 2" xfId="25831" xr:uid="{6B23DC20-0A7B-4067-9BAA-1EDDBD40502C}"/>
    <cellStyle name="Comma 6 2 2 2 3 7" xfId="9547" xr:uid="{A7E95551-3FF7-4EAE-8816-65A30D713825}"/>
    <cellStyle name="Comma 6 2 2 2 3 8" xfId="18613" xr:uid="{C7DEBF0C-6A35-484E-BE74-D8025C8F3E60}"/>
    <cellStyle name="Comma 6 2 2 2 4" xfId="3747" xr:uid="{F201C66E-902C-4BB0-BE06-FF7E6D3C32E8}"/>
    <cellStyle name="Comma 6 2 2 2 4 2" xfId="7887" xr:uid="{84F575DE-BEF3-4545-A245-FBEC3016AF15}"/>
    <cellStyle name="Comma 6 2 2 2 4 2 2" xfId="15827" xr:uid="{FCB7A956-76E6-4A76-B888-B3E1C3F828A4}"/>
    <cellStyle name="Comma 6 2 2 2 4 2 2 2" xfId="24843" xr:uid="{06C04BBE-4AED-4206-98A0-7B44752C97C5}"/>
    <cellStyle name="Comma 6 2 2 2 4 2 3" xfId="11837" xr:uid="{95517E62-4103-46C0-A67B-27A85DB13ED2}"/>
    <cellStyle name="Comma 6 2 2 2 4 2 4" xfId="20903" xr:uid="{0D8EA224-9A0A-48BD-AC99-602A463E1752}"/>
    <cellStyle name="Comma 6 2 2 2 4 3" xfId="5529" xr:uid="{CFBD03E6-2438-48FB-812D-87EB2EF2878E}"/>
    <cellStyle name="Comma 6 2 2 2 4 3 2" xfId="13639" xr:uid="{49FAF382-1001-4BF5-8630-300C67803E2C}"/>
    <cellStyle name="Comma 6 2 2 2 4 3 3" xfId="22661" xr:uid="{65AE41AD-1497-4ECD-8C76-30631A85838A}"/>
    <cellStyle name="Comma 6 2 2 2 4 4" xfId="9852" xr:uid="{47596844-323A-438C-B1DC-E09D462BBEE2}"/>
    <cellStyle name="Comma 6 2 2 2 4 5" xfId="18918" xr:uid="{313DB26D-4C18-4800-9534-035E1AFB149C}"/>
    <cellStyle name="Comma 6 2 2 2 5" xfId="2672" xr:uid="{BAA7DBF8-92C2-477D-9AF0-3C83FA5A78AF}"/>
    <cellStyle name="Comma 6 2 2 2 5 2" xfId="6874" xr:uid="{EEF0EE15-D4FC-43CD-B258-9DB3A5C4D504}"/>
    <cellStyle name="Comma 6 2 2 2 5 2 2" xfId="15026" xr:uid="{C9D4B83E-420D-4FCA-990A-8BD7877AFF4C}"/>
    <cellStyle name="Comma 6 2 2 2 5 2 3" xfId="24045" xr:uid="{583E4791-1F1B-4F52-8B15-5CE49A50D40F}"/>
    <cellStyle name="Comma 6 2 2 2 5 3" xfId="10900" xr:uid="{B2C2346A-46A4-4712-8133-40AB8AEBF009}"/>
    <cellStyle name="Comma 6 2 2 2 5 4" xfId="19966" xr:uid="{9944516E-60D1-48E7-94C6-56C3329A80FC}"/>
    <cellStyle name="Comma 6 2 2 2 6" xfId="6066" xr:uid="{D45F8132-D1A9-4814-BD45-95311967DB80}"/>
    <cellStyle name="Comma 6 2 2 2 6 2" xfId="14348" xr:uid="{0E103484-FE68-45B5-A75E-F289E956D584}"/>
    <cellStyle name="Comma 6 2 2 2 6 2 2" xfId="23370" xr:uid="{A862C34F-F5C1-42E7-B4E2-634DFACB924A}"/>
    <cellStyle name="Comma 6 2 2 2 6 3" xfId="10294" xr:uid="{B53EA7EE-93E0-4679-8257-8531EA3ABDDB}"/>
    <cellStyle name="Comma 6 2 2 2 6 4" xfId="19360" xr:uid="{F3498C10-78BC-4C52-A868-4707065CD345}"/>
    <cellStyle name="Comma 6 2 2 2 7" xfId="4591" xr:uid="{352B19C7-D423-42F1-9870-1869328F701F}"/>
    <cellStyle name="Comma 6 2 2 2 7 2" xfId="12606" xr:uid="{49A4B627-70EF-4986-B7F9-C9E2ADF1A678}"/>
    <cellStyle name="Comma 6 2 2 2 7 3" xfId="21643" xr:uid="{9759AD12-F93D-4CB7-8C84-BBD896366BD3}"/>
    <cellStyle name="Comma 6 2 2 2 8" xfId="12802" xr:uid="{A4BA2894-4AEA-448A-BAE3-096DF8F1ACA1}"/>
    <cellStyle name="Comma 6 2 2 2 8 2" xfId="21835" xr:uid="{9EDD096C-BBAD-4DDA-8BD0-C475BAA6943D}"/>
    <cellStyle name="Comma 6 2 2 2 9" xfId="8915" xr:uid="{2E7BD69C-DE47-46E7-92FB-621B33D9C62A}"/>
    <cellStyle name="Comma 6 2 2 3" xfId="1228" xr:uid="{036A5823-2C5D-4943-A839-ED99E9BD8501}"/>
    <cellStyle name="Comma 6 2 2 3 10" xfId="18110" xr:uid="{3C019EA0-E6D6-4293-A205-CFCD67A50C27}"/>
    <cellStyle name="Comma 6 2 2 3 2" xfId="1762" xr:uid="{97BD199C-3B63-4EFA-A855-95E5C8950958}"/>
    <cellStyle name="Comma 6 2 2 3 2 2" xfId="2032" xr:uid="{D8507079-5A1C-4582-9F13-F3BDAE99E5EE}"/>
    <cellStyle name="Comma 6 2 2 3 2 2 2" xfId="4123" xr:uid="{EEA90718-31A9-4261-96D2-6A2FC57DC4BE}"/>
    <cellStyle name="Comma 6 2 2 3 2 2 2 2" xfId="8260" xr:uid="{194CA69E-3B8B-464E-927C-2418A8ADF8A1}"/>
    <cellStyle name="Comma 6 2 2 3 2 2 2 2 2" xfId="16201" xr:uid="{9C75F682-54C3-48D2-A27E-8C38E87A7DE6}"/>
    <cellStyle name="Comma 6 2 2 3 2 2 2 2 2 2" xfId="25217" xr:uid="{1E6823D0-B837-4010-ADF9-C5E4DACCF3E9}"/>
    <cellStyle name="Comma 6 2 2 3 2 2 2 2 3" xfId="12103" xr:uid="{864D5AC5-9896-4702-8CE3-0E51D515DCD7}"/>
    <cellStyle name="Comma 6 2 2 3 2 2 2 2 4" xfId="21169" xr:uid="{680BC2A3-E72F-4C6A-83D1-796966AF0D71}"/>
    <cellStyle name="Comma 6 2 2 3 2 2 2 3" xfId="5795" xr:uid="{68CC11A6-E8B4-4802-8969-CD63D1D79F24}"/>
    <cellStyle name="Comma 6 2 2 3 2 2 2 3 2" xfId="14013" xr:uid="{6CFEA69C-B475-4441-940E-8ACC0254F908}"/>
    <cellStyle name="Comma 6 2 2 3 2 2 2 3 3" xfId="23035" xr:uid="{58C183DB-60ED-4628-8896-DF79E4C33202}"/>
    <cellStyle name="Comma 6 2 2 3 2 2 2 4" xfId="10118" xr:uid="{5A645BF5-13C6-4791-901D-15D00BB2B4FA}"/>
    <cellStyle name="Comma 6 2 2 3 2 2 2 5" xfId="19184" xr:uid="{049725A8-C182-44C0-A0E7-A9E81DE68B84}"/>
    <cellStyle name="Comma 6 2 2 3 2 2 3" xfId="3414" xr:uid="{84F4E5FC-2862-463C-BD6B-CE2F55AB1B72}"/>
    <cellStyle name="Comma 6 2 2 3 2 2 3 2" xfId="7616" xr:uid="{F6D0CABB-46E4-412D-A88B-ADC989A3F6F4}"/>
    <cellStyle name="Comma 6 2 2 3 2 2 3 2 2" xfId="15528" xr:uid="{3941F354-FD22-4322-8A86-DFA230473915}"/>
    <cellStyle name="Comma 6 2 2 3 2 2 3 2 3" xfId="24544" xr:uid="{32FAA932-A24D-4C9F-8389-61127C4F1C60}"/>
    <cellStyle name="Comma 6 2 2 3 2 2 3 3" xfId="11642" xr:uid="{34C7CC5B-7273-4C55-8F99-1D83D4124027}"/>
    <cellStyle name="Comma 6 2 2 3 2 2 3 4" xfId="20708" xr:uid="{0AF55626-C825-401D-B281-5746F44AC364}"/>
    <cellStyle name="Comma 6 2 2 3 2 2 4" xfId="6444" xr:uid="{BA88A043-0D33-4246-8248-76C75760F9C5}"/>
    <cellStyle name="Comma 6 2 2 3 2 2 4 2" xfId="14722" xr:uid="{B313E724-F347-43B2-991A-7892715E15DA}"/>
    <cellStyle name="Comma 6 2 2 3 2 2 4 2 2" xfId="23744" xr:uid="{327A0692-6BEE-4307-9EB5-9BA8D1D6F4E5}"/>
    <cellStyle name="Comma 6 2 2 3 2 2 4 3" xfId="10560" xr:uid="{AFCC4EC8-7C44-4440-9EB7-20A73D65761D}"/>
    <cellStyle name="Comma 6 2 2 3 2 2 4 4" xfId="19626" xr:uid="{8B8681DC-45BB-438B-BF8E-D8A9A71A93FD}"/>
    <cellStyle name="Comma 6 2 2 3 2 2 5" xfId="5333" xr:uid="{3D7C34BE-9A50-4E4B-8A2B-AFDE1334F6EB}"/>
    <cellStyle name="Comma 6 2 2 3 2 2 5 2" xfId="13251" xr:uid="{2F6EB6C1-F96C-4854-9357-CB0568882B6E}"/>
    <cellStyle name="Comma 6 2 2 3 2 2 5 3" xfId="22274" xr:uid="{46A76179-899B-4C85-945C-073D3502511C}"/>
    <cellStyle name="Comma 6 2 2 3 2 2 6" xfId="16922" xr:uid="{95A1BE35-A048-435E-AF01-D2DF736C1B7A}"/>
    <cellStyle name="Comma 6 2 2 3 2 2 6 2" xfId="25941" xr:uid="{4EC2857F-ED08-484E-B518-8BAE3CA84E90}"/>
    <cellStyle name="Comma 6 2 2 3 2 2 7" xfId="9657" xr:uid="{A3B9D79D-BC3D-4354-AA41-A4B8185268EB}"/>
    <cellStyle name="Comma 6 2 2 3 2 2 8" xfId="18723" xr:uid="{CCF386BE-D587-4BFE-BC2B-2604F4648528}"/>
    <cellStyle name="Comma 6 2 2 3 2 3" xfId="3937" xr:uid="{D0F33C2A-E476-4F86-8ACD-1839DB4803EF}"/>
    <cellStyle name="Comma 6 2 2 3 2 3 2" xfId="8075" xr:uid="{D9FA0ED0-2585-45DC-A4A3-06A6CAF3C0F3}"/>
    <cellStyle name="Comma 6 2 2 3 2 3 2 2" xfId="16016" xr:uid="{CF651E7B-2411-4344-B2F0-439EAB9B42D1}"/>
    <cellStyle name="Comma 6 2 2 3 2 3 2 2 2" xfId="25032" xr:uid="{A1647E3C-63F5-40C2-9D8F-5CE854E75B72}"/>
    <cellStyle name="Comma 6 2 2 3 2 3 2 3" xfId="11982" xr:uid="{9689146B-8B08-49E4-95BB-131A5159D6FC}"/>
    <cellStyle name="Comma 6 2 2 3 2 3 2 4" xfId="21048" xr:uid="{B4E835F1-D2DF-45FB-A910-FF0A77582299}"/>
    <cellStyle name="Comma 6 2 2 3 2 3 3" xfId="5674" xr:uid="{EBBFDDB6-1EDF-4B4B-828D-7BD4C66F477E}"/>
    <cellStyle name="Comma 6 2 2 3 2 3 3 2" xfId="13828" xr:uid="{2BB5A597-A237-45E8-BCF1-5D6007727DDE}"/>
    <cellStyle name="Comma 6 2 2 3 2 3 3 3" xfId="22850" xr:uid="{C979F9E8-28A0-4028-A1B6-2C026118F060}"/>
    <cellStyle name="Comma 6 2 2 3 2 3 4" xfId="9997" xr:uid="{B824A104-F161-4768-B715-A39031E4F9FC}"/>
    <cellStyle name="Comma 6 2 2 3 2 3 5" xfId="19063" xr:uid="{29AEFA05-24A0-4B83-B7E0-20237574F856}"/>
    <cellStyle name="Comma 6 2 2 3 2 4" xfId="3232" xr:uid="{8647E8E3-78DE-4524-8888-4657F0D90A64}"/>
    <cellStyle name="Comma 6 2 2 3 2 4 2" xfId="7434" xr:uid="{C13C3C36-04D0-4AFA-B2CE-0544E281BCC4}"/>
    <cellStyle name="Comma 6 2 2 3 2 4 2 2" xfId="15374" xr:uid="{95707047-717F-47F8-B36F-F1B42A3FF7BC}"/>
    <cellStyle name="Comma 6 2 2 3 2 4 2 3" xfId="24391" xr:uid="{4A24947F-686C-4E42-86F3-63F22D203C77}"/>
    <cellStyle name="Comma 6 2 2 3 2 4 3" xfId="11460" xr:uid="{2181C35B-17BA-4979-9BE4-6F0D82727FFF}"/>
    <cellStyle name="Comma 6 2 2 3 2 4 4" xfId="20526" xr:uid="{21976477-6A21-41C5-8825-5130743E7136}"/>
    <cellStyle name="Comma 6 2 2 3 2 5" xfId="6258" xr:uid="{D153D664-530B-418A-BD54-DC454505E5A1}"/>
    <cellStyle name="Comma 6 2 2 3 2 5 2" xfId="14537" xr:uid="{5E22AD29-174A-4CCF-989C-C63FA15BFA03}"/>
    <cellStyle name="Comma 6 2 2 3 2 5 2 2" xfId="23559" xr:uid="{CA44DB06-C200-4E28-8309-2A6454BC4FA2}"/>
    <cellStyle name="Comma 6 2 2 3 2 5 3" xfId="10439" xr:uid="{00FA0900-29A6-4562-8CF8-241250EA6E5C}"/>
    <cellStyle name="Comma 6 2 2 3 2 5 4" xfId="19505" xr:uid="{19143138-92A6-4A89-BCF5-A17E0E808AA5}"/>
    <cellStyle name="Comma 6 2 2 3 2 6" xfId="5151" xr:uid="{89E49EDA-71BB-4590-9106-BFA5E222DD3D}"/>
    <cellStyle name="Comma 6 2 2 3 2 6 2" xfId="13019" xr:uid="{8CE8AE52-E49F-4247-9B9D-4C11EF33D3F9}"/>
    <cellStyle name="Comma 6 2 2 3 2 6 3" xfId="22046" xr:uid="{7ED7BB22-0410-4140-90B3-1540D2687E54}"/>
    <cellStyle name="Comma 6 2 2 3 2 7" xfId="16738" xr:uid="{0F91D0AC-C7E4-4DCB-B281-2B1E783B5C3E}"/>
    <cellStyle name="Comma 6 2 2 3 2 7 2" xfId="25759" xr:uid="{2467B2B8-3FF5-491F-9EA6-91EBDDB7FF68}"/>
    <cellStyle name="Comma 6 2 2 3 2 8" xfId="9475" xr:uid="{7064C243-2EFF-4330-AA78-8655CF5F5ADF}"/>
    <cellStyle name="Comma 6 2 2 3 2 9" xfId="18541" xr:uid="{DE94A78D-9A63-44DE-8E26-279E1D476D6A}"/>
    <cellStyle name="Comma 6 2 2 3 3" xfId="1880" xr:uid="{2B1E3BCA-70DA-483B-965A-7949DC8B8A90}"/>
    <cellStyle name="Comma 6 2 2 3 3 2" xfId="3971" xr:uid="{9785B3AE-ED85-4CAD-809F-578670F037FB}"/>
    <cellStyle name="Comma 6 2 2 3 3 2 2" xfId="8108" xr:uid="{AA97E830-6F12-44ED-BC16-FD3A3444976B}"/>
    <cellStyle name="Comma 6 2 2 3 3 2 2 2" xfId="16049" xr:uid="{DF5BF755-2471-4233-8912-7E5CEF11EB2A}"/>
    <cellStyle name="Comma 6 2 2 3 3 2 2 2 2" xfId="25065" xr:uid="{D8AB38D5-DACB-4042-9DF9-1DE9CB0B1F2E}"/>
    <cellStyle name="Comma 6 2 2 3 3 2 2 3" xfId="11996" xr:uid="{83A4A381-C6B5-4D7F-959E-D86CDDA8B42F}"/>
    <cellStyle name="Comma 6 2 2 3 3 2 2 4" xfId="21062" xr:uid="{2AFDD080-B051-4DF6-921D-D5940A1CEC86}"/>
    <cellStyle name="Comma 6 2 2 3 3 2 3" xfId="5688" xr:uid="{80148C5B-03E7-4D0F-9EB4-9C7E9055CFA1}"/>
    <cellStyle name="Comma 6 2 2 3 3 2 3 2" xfId="13861" xr:uid="{C43382BB-7374-4366-8A03-DE92D86198EA}"/>
    <cellStyle name="Comma 6 2 2 3 3 2 3 3" xfId="22883" xr:uid="{B7011918-2A23-43DF-A831-2E5A4C5C3CAD}"/>
    <cellStyle name="Comma 6 2 2 3 3 2 4" xfId="10011" xr:uid="{7A4716A4-8BCA-480D-A6CE-0B34D3AA65A2}"/>
    <cellStyle name="Comma 6 2 2 3 3 2 5" xfId="19077" xr:uid="{5584B095-C469-470B-85A2-093430D912A6}"/>
    <cellStyle name="Comma 6 2 2 3 3 3" xfId="3307" xr:uid="{E9474AC2-8832-4ECF-B4E8-C3006DCCA249}"/>
    <cellStyle name="Comma 6 2 2 3 3 3 2" xfId="7509" xr:uid="{4BC4B668-D8FA-499F-A5B4-79A681D9EF64}"/>
    <cellStyle name="Comma 6 2 2 3 3 3 2 2" xfId="15421" xr:uid="{D022A619-5FF3-43CD-A2E0-8D21070342A4}"/>
    <cellStyle name="Comma 6 2 2 3 3 3 2 3" xfId="24437" xr:uid="{F32EA5F5-3B11-48E5-9E47-840A17FB9E9B}"/>
    <cellStyle name="Comma 6 2 2 3 3 3 3" xfId="11535" xr:uid="{606073AB-4E34-4590-B0AF-DD490C5731AF}"/>
    <cellStyle name="Comma 6 2 2 3 3 3 4" xfId="20601" xr:uid="{D43118BD-8C6F-44B2-98B1-CABC40DD20BF}"/>
    <cellStyle name="Comma 6 2 2 3 3 4" xfId="6292" xr:uid="{8C9C0A7A-DBBE-4EFA-BD91-C6D690F10639}"/>
    <cellStyle name="Comma 6 2 2 3 3 4 2" xfId="14570" xr:uid="{F3755CA1-2A9B-42A2-BC64-D9071A16F084}"/>
    <cellStyle name="Comma 6 2 2 3 3 4 2 2" xfId="23592" xr:uid="{3DD611C1-DDEA-41B8-AF78-61FD6C33733A}"/>
    <cellStyle name="Comma 6 2 2 3 3 4 3" xfId="10453" xr:uid="{3EFAC155-633D-45BE-8904-211FFE9BCE9F}"/>
    <cellStyle name="Comma 6 2 2 3 3 4 4" xfId="19519" xr:uid="{85DA630A-77E2-41DE-993D-39249F0EFF26}"/>
    <cellStyle name="Comma 6 2 2 3 3 5" xfId="5226" xr:uid="{DBD44287-A30F-4EA3-8F17-17A42FCF2090}"/>
    <cellStyle name="Comma 6 2 2 3 3 5 2" xfId="13099" xr:uid="{182FD45A-ACC2-4A38-A036-B59DE30C6D64}"/>
    <cellStyle name="Comma 6 2 2 3 3 5 3" xfId="22122" xr:uid="{5E623444-414C-4C69-A18E-A48931911EEB}"/>
    <cellStyle name="Comma 6 2 2 3 3 6" xfId="16815" xr:uid="{6F562D52-5A53-4C72-9BB8-C40C6F28C2F3}"/>
    <cellStyle name="Comma 6 2 2 3 3 6 2" xfId="25834" xr:uid="{8B329F13-CCEF-4D4A-A362-6E5A39BA7D67}"/>
    <cellStyle name="Comma 6 2 2 3 3 7" xfId="9550" xr:uid="{668B5EE7-B22D-49AF-B5A9-2D46DE1B25DC}"/>
    <cellStyle name="Comma 6 2 2 3 3 8" xfId="18616" xr:uid="{3560B0D0-1B3F-4F1F-8840-D7A304F1A2BB}"/>
    <cellStyle name="Comma 6 2 2 3 4" xfId="3780" xr:uid="{790C1B30-2BFF-49F5-9219-8C714994DD44}"/>
    <cellStyle name="Comma 6 2 2 3 4 2" xfId="7920" xr:uid="{393A99D9-23FF-4A0D-B5FD-069FE985F0D0}"/>
    <cellStyle name="Comma 6 2 2 3 4 2 2" xfId="15860" xr:uid="{335D7BB3-094C-4711-99EE-98D97114C16E}"/>
    <cellStyle name="Comma 6 2 2 3 4 2 2 2" xfId="24876" xr:uid="{D28DBCE8-0737-457B-ABDD-A45C9D567571}"/>
    <cellStyle name="Comma 6 2 2 3 4 2 3" xfId="11870" xr:uid="{9E07AB89-8A2D-4496-AEAB-7284A2C23E3F}"/>
    <cellStyle name="Comma 6 2 2 3 4 2 4" xfId="20936" xr:uid="{AB1B5473-7CA1-49DF-BC51-435B7896839E}"/>
    <cellStyle name="Comma 6 2 2 3 4 3" xfId="5562" xr:uid="{3A0EB6D4-8898-4442-A2B6-68814335AC1F}"/>
    <cellStyle name="Comma 6 2 2 3 4 3 2" xfId="13672" xr:uid="{08CB4924-E6FB-4F20-B1A1-C899CC0EA626}"/>
    <cellStyle name="Comma 6 2 2 3 4 3 3" xfId="22694" xr:uid="{8FEAB99F-9BB9-4130-A5E2-1183A1673F9A}"/>
    <cellStyle name="Comma 6 2 2 3 4 4" xfId="9885" xr:uid="{01E05067-FFFF-4B26-94A2-9F258C5C7272}"/>
    <cellStyle name="Comma 6 2 2 3 4 5" xfId="18951" xr:uid="{360AB0FC-E3CA-4ED8-B013-106C3B897CD6}"/>
    <cellStyle name="Comma 6 2 2 3 5" xfId="2801" xr:uid="{B72BB98B-E63C-455C-AF01-2ABDBAAE0AC9}"/>
    <cellStyle name="Comma 6 2 2 3 5 2" xfId="7003" xr:uid="{4F417FCC-E484-4154-96D0-866572144071}"/>
    <cellStyle name="Comma 6 2 2 3 5 2 2" xfId="15109" xr:uid="{B2F0F485-1782-4A9A-9380-3C131D0F3C03}"/>
    <cellStyle name="Comma 6 2 2 3 5 2 3" xfId="24126" xr:uid="{BF122544-592F-4651-827A-67EBF4D9014A}"/>
    <cellStyle name="Comma 6 2 2 3 5 3" xfId="11029" xr:uid="{8EB59C9C-2F1E-4F01-AA9F-639839AC62C3}"/>
    <cellStyle name="Comma 6 2 2 3 5 4" xfId="20095" xr:uid="{71482BB3-100D-4E4B-A6A1-38D9C07A5CBA}"/>
    <cellStyle name="Comma 6 2 2 3 6" xfId="6099" xr:uid="{171F0CE8-A9B5-4B16-A7E2-1DC0B469CED0}"/>
    <cellStyle name="Comma 6 2 2 3 6 2" xfId="14381" xr:uid="{60DAF94F-4B41-490C-9CD5-EA22FA90729A}"/>
    <cellStyle name="Comma 6 2 2 3 6 2 2" xfId="23403" xr:uid="{43814F65-DE9B-4FC6-89EB-6869FD1836AE}"/>
    <cellStyle name="Comma 6 2 2 3 6 3" xfId="10327" xr:uid="{68416FE5-9263-4732-BCC2-C53D79E4F2FA}"/>
    <cellStyle name="Comma 6 2 2 3 6 4" xfId="19393" xr:uid="{ABC90E7F-B122-45E6-A155-C3F4DD5B0B86}"/>
    <cellStyle name="Comma 6 2 2 3 7" xfId="4720" xr:uid="{A980A947-BE53-4312-A122-C0FC56FE6CC7}"/>
    <cellStyle name="Comma 6 2 2 3 7 2" xfId="12692" xr:uid="{0230F9AD-420A-4F3B-A1C4-B1EE4F5C9A0A}"/>
    <cellStyle name="Comma 6 2 2 3 7 3" xfId="21726" xr:uid="{F5A5944B-8E8A-485A-9D77-0AD9E0AAEEDD}"/>
    <cellStyle name="Comma 6 2 2 3 8" xfId="14947" xr:uid="{DE129255-B5CB-4CAD-B8F0-B85170D0EE8A}"/>
    <cellStyle name="Comma 6 2 2 3 8 2" xfId="23968" xr:uid="{3615E2A8-1159-43E1-94C7-7FF1F50D76A6}"/>
    <cellStyle name="Comma 6 2 2 3 9" xfId="9044" xr:uid="{B54DF059-1295-4E14-AB51-BD817582AD39}"/>
    <cellStyle name="Comma 6 2 2 4" xfId="1468" xr:uid="{E1A14F36-28F9-4F14-A614-32353EB9A88C}"/>
    <cellStyle name="Comma 6 2 2 4 2" xfId="1949" xr:uid="{37CD5496-F968-499D-8795-0253725FCBEE}"/>
    <cellStyle name="Comma 6 2 2 4 2 2" xfId="4040" xr:uid="{A4F7DC01-E183-4A3A-AC86-0D6002F5DDC6}"/>
    <cellStyle name="Comma 6 2 2 4 2 2 2" xfId="8177" xr:uid="{E5DB4405-4134-443B-8408-E054B7517EBD}"/>
    <cellStyle name="Comma 6 2 2 4 2 2 2 2" xfId="16118" xr:uid="{8EF7ADB8-3A05-43BA-9AE0-AD64F25BBCD4}"/>
    <cellStyle name="Comma 6 2 2 4 2 2 2 2 2" xfId="25134" xr:uid="{BFC120EE-BB72-4D52-B330-31C955A484DA}"/>
    <cellStyle name="Comma 6 2 2 4 2 2 2 3" xfId="12025" xr:uid="{85D4F7B8-00FD-476C-B681-AD6A8B1AC7C1}"/>
    <cellStyle name="Comma 6 2 2 4 2 2 2 4" xfId="21091" xr:uid="{35E7C407-02D2-4209-9FCC-5BC736CCAAE4}"/>
    <cellStyle name="Comma 6 2 2 4 2 2 3" xfId="5717" xr:uid="{C8AAEFD5-5F1C-41CE-9E89-0798D4E7D93E}"/>
    <cellStyle name="Comma 6 2 2 4 2 2 3 2" xfId="13930" xr:uid="{DCAEE7BE-9F40-4E14-82D0-05F932C4B595}"/>
    <cellStyle name="Comma 6 2 2 4 2 2 3 3" xfId="22952" xr:uid="{719EE346-B5D8-4B18-BA5F-554AC7E4E853}"/>
    <cellStyle name="Comma 6 2 2 4 2 2 4" xfId="10040" xr:uid="{128DFDDA-BC6F-4986-92BF-B70462EB774D}"/>
    <cellStyle name="Comma 6 2 2 4 2 2 5" xfId="19106" xr:uid="{C0919297-9E49-452B-BDB8-097043BFA014}"/>
    <cellStyle name="Comma 6 2 2 4 2 3" xfId="3336" xr:uid="{DB55F9D4-CEB2-48C8-9345-21348401E7E3}"/>
    <cellStyle name="Comma 6 2 2 4 2 3 2" xfId="7538" xr:uid="{3FDF54F0-786F-4CC0-8177-92A24F718462}"/>
    <cellStyle name="Comma 6 2 2 4 2 3 2 2" xfId="15450" xr:uid="{C5D0C047-5E1C-4859-A404-46B777EC3BD0}"/>
    <cellStyle name="Comma 6 2 2 4 2 3 2 3" xfId="24466" xr:uid="{D0EE0EBB-6AA4-423A-BF85-EBCA7AFBF2DD}"/>
    <cellStyle name="Comma 6 2 2 4 2 3 3" xfId="11564" xr:uid="{4BCE95E7-AAF3-4C3F-9A67-FD676FCB0C5C}"/>
    <cellStyle name="Comma 6 2 2 4 2 3 4" xfId="20630" xr:uid="{BE12DE24-92B4-4602-B825-CEC4EE645B61}"/>
    <cellStyle name="Comma 6 2 2 4 2 4" xfId="6361" xr:uid="{857ED0EC-87D2-4D8E-8DDE-1A59664B8837}"/>
    <cellStyle name="Comma 6 2 2 4 2 4 2" xfId="14639" xr:uid="{6D150013-A6CD-45F8-BD63-877D482056D1}"/>
    <cellStyle name="Comma 6 2 2 4 2 4 2 2" xfId="23661" xr:uid="{5CB3A901-EF8F-4D25-81A5-B4DD04636025}"/>
    <cellStyle name="Comma 6 2 2 4 2 4 3" xfId="10482" xr:uid="{10067652-19D5-44C0-834D-C0912A604DAA}"/>
    <cellStyle name="Comma 6 2 2 4 2 4 4" xfId="19548" xr:uid="{270E1DF9-100D-407C-9589-D1687590349C}"/>
    <cellStyle name="Comma 6 2 2 4 2 5" xfId="5255" xr:uid="{85E3ED1A-17B2-49E3-BAFB-750FB9A5B470}"/>
    <cellStyle name="Comma 6 2 2 4 2 5 2" xfId="13168" xr:uid="{AC16EEE2-B67E-4D0C-8D26-EA57960B5B12}"/>
    <cellStyle name="Comma 6 2 2 4 2 5 3" xfId="22191" xr:uid="{F6DB383E-529D-45F4-96DB-2CEF793B820F}"/>
    <cellStyle name="Comma 6 2 2 4 2 6" xfId="16844" xr:uid="{A1840DC7-C832-4701-9B39-A3EE6BA33AA5}"/>
    <cellStyle name="Comma 6 2 2 4 2 6 2" xfId="25863" xr:uid="{68AFCEB1-8399-405E-8916-9A99D10EB278}"/>
    <cellStyle name="Comma 6 2 2 4 2 7" xfId="9579" xr:uid="{72C784EB-40CA-4DDC-947D-1DEF38D57337}"/>
    <cellStyle name="Comma 6 2 2 4 2 8" xfId="18645" xr:uid="{6C6A289B-27E3-46B4-BC42-B8C6C0ADCB3F}"/>
    <cellStyle name="Comma 6 2 2 4 3" xfId="3855" xr:uid="{A6184D59-BD4C-4519-B85B-DC5462F8E42E}"/>
    <cellStyle name="Comma 6 2 2 4 3 2" xfId="7993" xr:uid="{CA9CCD8A-3DDB-4AFE-B337-056B1184C51A}"/>
    <cellStyle name="Comma 6 2 2 4 3 2 2" xfId="15934" xr:uid="{B7503D57-1B94-4453-80FF-AD31EB5A2304}"/>
    <cellStyle name="Comma 6 2 2 4 3 2 2 2" xfId="24950" xr:uid="{1F1DDC88-76C0-4825-B04D-C3D2C00252F0}"/>
    <cellStyle name="Comma 6 2 2 4 3 2 3" xfId="11904" xr:uid="{37B91C0F-E0FD-4726-A5A5-FC632DF01567}"/>
    <cellStyle name="Comma 6 2 2 4 3 2 4" xfId="20970" xr:uid="{92C2E15D-A9EF-4865-A171-59054A0B266C}"/>
    <cellStyle name="Comma 6 2 2 4 3 3" xfId="5596" xr:uid="{F7E7403F-49DF-4A6C-BC12-0499E1AAC7E9}"/>
    <cellStyle name="Comma 6 2 2 4 3 3 2" xfId="13746" xr:uid="{CBBD0570-26F2-417D-A0E3-4EA08A31438E}"/>
    <cellStyle name="Comma 6 2 2 4 3 3 3" xfId="22768" xr:uid="{6A5F53AE-8565-4E9E-9C54-6862F90D0A4B}"/>
    <cellStyle name="Comma 6 2 2 4 3 4" xfId="9919" xr:uid="{B15C8A3D-66B1-481E-9D78-F9712332FBED}"/>
    <cellStyle name="Comma 6 2 2 4 3 5" xfId="18985" xr:uid="{F1B943C9-753E-4B29-A495-E92F8A69F5F7}"/>
    <cellStyle name="Comma 6 2 2 4 4" xfId="2942" xr:uid="{4F882E6B-AE44-4166-8A9F-63737F4EDC07}"/>
    <cellStyle name="Comma 6 2 2 4 4 2" xfId="7144" xr:uid="{80C7EEAC-DA84-4861-ADC7-019D1A487182}"/>
    <cellStyle name="Comma 6 2 2 4 4 2 2" xfId="15190" xr:uid="{D1D688DA-4371-442B-8F5D-35D06291B384}"/>
    <cellStyle name="Comma 6 2 2 4 4 2 3" xfId="24207" xr:uid="{472C30EA-16F5-4477-A32D-108DA1F5DCD9}"/>
    <cellStyle name="Comma 6 2 2 4 4 3" xfId="11170" xr:uid="{70F4EFEA-6F59-45C2-9F5D-B93CD3637C78}"/>
    <cellStyle name="Comma 6 2 2 4 4 4" xfId="20236" xr:uid="{42D862FC-F1D1-4224-B37D-2356C1D185E6}"/>
    <cellStyle name="Comma 6 2 2 4 5" xfId="6174" xr:uid="{CF807FD2-38E6-47FC-A316-94D81E1EC7D6}"/>
    <cellStyle name="Comma 6 2 2 4 5 2" xfId="14455" xr:uid="{58221851-45FE-4570-846C-2AE6E733251B}"/>
    <cellStyle name="Comma 6 2 2 4 5 2 2" xfId="23477" xr:uid="{F133380D-9CF7-4DC2-B0F4-F657B97D9E65}"/>
    <cellStyle name="Comma 6 2 2 4 5 3" xfId="10361" xr:uid="{EF94A408-A9B0-4A14-82B3-54F9563F83AC}"/>
    <cellStyle name="Comma 6 2 2 4 5 4" xfId="19427" xr:uid="{C4EBC143-21E4-4D59-9E56-9ABE8E3668DE}"/>
    <cellStyle name="Comma 6 2 2 4 6" xfId="4861" xr:uid="{A083358D-034D-4BF2-B8D6-9E21E9D6B8C9}"/>
    <cellStyle name="Comma 6 2 2 4 6 2" xfId="12834" xr:uid="{55A1AB06-6553-42E8-B404-DC7EA2910D27}"/>
    <cellStyle name="Comma 6 2 2 4 6 3" xfId="21865" xr:uid="{B622697C-E265-495C-9058-975037904B2D}"/>
    <cellStyle name="Comma 6 2 2 4 7" xfId="12352" xr:uid="{3AC490F1-4E45-482F-A9E7-67DB8F3F27DD}"/>
    <cellStyle name="Comma 6 2 2 4 7 2" xfId="21408" xr:uid="{A8C6EB12-5499-4FD2-A8B1-5C009AD8E456}"/>
    <cellStyle name="Comma 6 2 2 4 8" xfId="9185" xr:uid="{1418567E-5557-4692-997A-27DB5B554C62}"/>
    <cellStyle name="Comma 6 2 2 4 9" xfId="18251" xr:uid="{F69FC1FC-A508-455D-9F05-E2A923A2C2DB}"/>
    <cellStyle name="Comma 6 2 2 5" xfId="1873" xr:uid="{FC6FCD5F-CB30-48BC-94C3-4BF403F7F7F8}"/>
    <cellStyle name="Comma 6 2 2 5 2" xfId="3964" xr:uid="{65ED4706-EA28-48A8-9253-E90266166F99}"/>
    <cellStyle name="Comma 6 2 2 5 2 2" xfId="8101" xr:uid="{436F6D8E-E946-4F5E-9784-D499827976BD}"/>
    <cellStyle name="Comma 6 2 2 5 2 2 2" xfId="16042" xr:uid="{79C69197-B856-478F-A687-996F10CD7853}"/>
    <cellStyle name="Comma 6 2 2 5 2 2 2 2" xfId="25058" xr:uid="{3E483156-4909-4359-80A4-823E97BBD447}"/>
    <cellStyle name="Comma 6 2 2 5 2 2 3" xfId="11990" xr:uid="{7F1F4DEB-D6DB-40C3-BA45-0A30A0B5368D}"/>
    <cellStyle name="Comma 6 2 2 5 2 2 4" xfId="21056" xr:uid="{FDB43A91-BF85-4439-BF03-88E59877ACEE}"/>
    <cellStyle name="Comma 6 2 2 5 2 3" xfId="5682" xr:uid="{7371B84E-8E79-48D1-9479-27F846D9479E}"/>
    <cellStyle name="Comma 6 2 2 5 2 3 2" xfId="13854" xr:uid="{995C5CF0-050E-4531-9812-92557098662A}"/>
    <cellStyle name="Comma 6 2 2 5 2 3 3" xfId="22876" xr:uid="{8DDC3080-9565-47B4-AE3C-DC4837F92588}"/>
    <cellStyle name="Comma 6 2 2 5 2 4" xfId="10005" xr:uid="{D230BED2-5573-4B9A-BB3D-4BA9F678BE15}"/>
    <cellStyle name="Comma 6 2 2 5 2 5" xfId="19071" xr:uid="{3E8E8066-E941-4BDE-88C7-24A176906A95}"/>
    <cellStyle name="Comma 6 2 2 5 3" xfId="3301" xr:uid="{879F0955-141A-4617-9890-7F07EBF7220A}"/>
    <cellStyle name="Comma 6 2 2 5 3 2" xfId="7503" xr:uid="{E52F8A86-86AE-407F-814C-1D38F940D980}"/>
    <cellStyle name="Comma 6 2 2 5 3 2 2" xfId="15415" xr:uid="{4787296C-8D87-487D-892B-42AE36C294C5}"/>
    <cellStyle name="Comma 6 2 2 5 3 2 3" xfId="24431" xr:uid="{7EF40658-8B2E-47D0-BF31-F50F626D8079}"/>
    <cellStyle name="Comma 6 2 2 5 3 3" xfId="11529" xr:uid="{DFC54A56-6BD7-4A78-B51F-25E0E5FAD619}"/>
    <cellStyle name="Comma 6 2 2 5 3 4" xfId="20595" xr:uid="{374A25E6-B0C5-4463-9E9E-5598F1AF0F06}"/>
    <cellStyle name="Comma 6 2 2 5 4" xfId="6285" xr:uid="{EC0CB6CB-0E83-43A8-B005-BAF37BED2030}"/>
    <cellStyle name="Comma 6 2 2 5 4 2" xfId="14563" xr:uid="{BA24B3D9-D419-4387-A825-8A41BFDDE32D}"/>
    <cellStyle name="Comma 6 2 2 5 4 2 2" xfId="23585" xr:uid="{B745C49B-D583-4DE6-8D59-B64C2A08054E}"/>
    <cellStyle name="Comma 6 2 2 5 4 3" xfId="10447" xr:uid="{F9F2657F-C11F-471E-90CC-3020FCE3FCB3}"/>
    <cellStyle name="Comma 6 2 2 5 4 4" xfId="19513" xr:uid="{AB3322D5-C1DD-4CB7-99C4-8C3A25C9E4D7}"/>
    <cellStyle name="Comma 6 2 2 5 5" xfId="5220" xr:uid="{C0562ED8-AAF7-4363-837D-2C6CB9255632}"/>
    <cellStyle name="Comma 6 2 2 5 5 2" xfId="13092" xr:uid="{909AB761-989B-4B58-BA37-24A3E43E8089}"/>
    <cellStyle name="Comma 6 2 2 5 5 3" xfId="22115" xr:uid="{37B24507-678E-419C-BB12-A903DC2556E0}"/>
    <cellStyle name="Comma 6 2 2 5 6" xfId="16809" xr:uid="{171102D1-C9CA-47B1-84B7-6908C675BEAA}"/>
    <cellStyle name="Comma 6 2 2 5 6 2" xfId="25828" xr:uid="{CF265137-EE1C-4729-B219-7092AF9212A5}"/>
    <cellStyle name="Comma 6 2 2 5 7" xfId="9544" xr:uid="{3236700C-D0FB-4670-8E96-65590AB0938A}"/>
    <cellStyle name="Comma 6 2 2 5 8" xfId="18610" xr:uid="{32885E0C-07B1-4320-9D6D-48B677AFE108}"/>
    <cellStyle name="Comma 6 2 2 6" xfId="3698" xr:uid="{82614B55-7B71-4F61-830D-072B9977BAD8}"/>
    <cellStyle name="Comma 6 2 2 6 2" xfId="7838" xr:uid="{BDD4C396-F233-464F-B54A-AF47FA9746EC}"/>
    <cellStyle name="Comma 6 2 2 6 2 2" xfId="15778" xr:uid="{CE1A7DD4-83FC-45EE-B4D5-3F7DFF8B6770}"/>
    <cellStyle name="Comma 6 2 2 6 2 2 2" xfId="24794" xr:uid="{D662370A-23E7-45AB-89C2-A28D532DC07D}"/>
    <cellStyle name="Comma 6 2 2 6 2 3" xfId="11792" xr:uid="{3378A769-D26C-4A56-939E-9748B8223E9D}"/>
    <cellStyle name="Comma 6 2 2 6 2 4" xfId="20858" xr:uid="{B2FD1741-A639-4C87-BD2A-F03A6E3D702A}"/>
    <cellStyle name="Comma 6 2 2 6 3" xfId="5484" xr:uid="{E8D42523-A965-458D-91B1-DF5B205DB3E8}"/>
    <cellStyle name="Comma 6 2 2 6 3 2" xfId="13590" xr:uid="{38C0B5DB-EC02-44A3-AE30-C65CA99B3576}"/>
    <cellStyle name="Comma 6 2 2 6 3 3" xfId="22612" xr:uid="{D986E392-4E83-4F37-8A7C-AF0DDE6C370F}"/>
    <cellStyle name="Comma 6 2 2 6 4" xfId="9807" xr:uid="{568A601F-0EBB-4AEA-949D-DE6F47BE1B88}"/>
    <cellStyle name="Comma 6 2 2 6 5" xfId="18873" xr:uid="{9CA67EE9-CBB2-4E82-89D1-23771381F47D}"/>
    <cellStyle name="Comma 6 2 2 7" xfId="2512" xr:uid="{666A294C-F231-4B4E-A047-1446292C9B04}"/>
    <cellStyle name="Comma 6 2 2 7 2" xfId="6714" xr:uid="{650DAC32-0182-44A6-823D-F29274E5CC19}"/>
    <cellStyle name="Comma 6 2 2 7 2 2" xfId="14932" xr:uid="{0A9667F8-7655-4BF7-8F58-941593594F8A}"/>
    <cellStyle name="Comma 6 2 2 7 2 3" xfId="23952" xr:uid="{7F01E3A6-D76A-4D72-8F6C-8BE2C4ABAB81}"/>
    <cellStyle name="Comma 6 2 2 7 3" xfId="10740" xr:uid="{818B83D1-C1C1-423D-BC19-4B9D7FC574AA}"/>
    <cellStyle name="Comma 6 2 2 7 4" xfId="19806" xr:uid="{F49A04E1-FED8-4802-A48A-A37818839222}"/>
    <cellStyle name="Comma 6 2 2 8" xfId="6017" xr:uid="{CB87B5E4-3104-4EDB-9816-E78ED17ADEA9}"/>
    <cellStyle name="Comma 6 2 2 8 2" xfId="14299" xr:uid="{AF3106E3-C72E-408A-85E1-04244031B6A0}"/>
    <cellStyle name="Comma 6 2 2 8 2 2" xfId="23321" xr:uid="{6F862925-7F23-4AEE-9ADB-511A956FB7DF}"/>
    <cellStyle name="Comma 6 2 2 8 3" xfId="10249" xr:uid="{B09D70EE-4B2C-47C9-AC2C-320E0DB5535B}"/>
    <cellStyle name="Comma 6 2 2 8 4" xfId="19315" xr:uid="{1DBD098F-2CEC-4E53-826F-B80D7E39E4B7}"/>
    <cellStyle name="Comma 6 2 2 9" xfId="8548" xr:uid="{F582E73C-299B-4181-9A15-46C134CA0A8E}"/>
    <cellStyle name="Comma 6 2 2 9 2" xfId="16409" xr:uid="{A4018C40-E3C4-41D5-88B9-54F68F1478D5}"/>
    <cellStyle name="Comma 6 2 2 9 2 2" xfId="25428" xr:uid="{225A1B01-7CA7-419D-B7E8-414788CD324A}"/>
    <cellStyle name="Comma 6 2 3" xfId="885" xr:uid="{81D961FD-D9D5-4BAD-9432-B1696438BF04}"/>
    <cellStyle name="Comma 6 2 3 10" xfId="8751" xr:uid="{E5C100F7-CE7B-474F-98A6-F75A04009E3F}"/>
    <cellStyle name="Comma 6 2 3 11" xfId="17817" xr:uid="{F5E5C199-0E9A-4AFD-8F85-45646550610F}"/>
    <cellStyle name="Comma 6 2 3 2" xfId="1095" xr:uid="{4F45A405-FF73-43BD-8626-01CC1AD232BF}"/>
    <cellStyle name="Comma 6 2 3 2 10" xfId="17977" xr:uid="{41238608-DBDD-452A-AF6D-87060E20E789}"/>
    <cellStyle name="Comma 6 2 3 2 2" xfId="1630" xr:uid="{048A4C10-5A94-45EB-BD52-B534414C9046}"/>
    <cellStyle name="Comma 6 2 3 2 2 2" xfId="1995" xr:uid="{4F5D735F-A95C-4B48-B4F4-AFD1F62956E7}"/>
    <cellStyle name="Comma 6 2 3 2 2 2 2" xfId="4086" xr:uid="{E291A1F8-B396-4850-97E8-05DD1D017F4D}"/>
    <cellStyle name="Comma 6 2 3 2 2 2 2 2" xfId="8223" xr:uid="{B472A5BA-0DEB-4713-BE1D-4BC60DBE23B1}"/>
    <cellStyle name="Comma 6 2 3 2 2 2 2 2 2" xfId="16164" xr:uid="{97CF7D80-CEB7-4ACE-A78F-0908B6727C7F}"/>
    <cellStyle name="Comma 6 2 3 2 2 2 2 2 2 2" xfId="25180" xr:uid="{659D25B9-E271-41B2-B1C6-60DB866E5040}"/>
    <cellStyle name="Comma 6 2 3 2 2 2 2 2 3" xfId="12067" xr:uid="{C34D67EE-4E14-412C-94C9-7B9A7E621DA2}"/>
    <cellStyle name="Comma 6 2 3 2 2 2 2 2 4" xfId="21133" xr:uid="{F05B849F-8260-4504-A9A1-2BA3F5854B5E}"/>
    <cellStyle name="Comma 6 2 3 2 2 2 2 3" xfId="5759" xr:uid="{1F3E52ED-E384-4A64-8A05-B1D77E5D806A}"/>
    <cellStyle name="Comma 6 2 3 2 2 2 2 3 2" xfId="13976" xr:uid="{DD24B5CA-E0CA-4B9A-BC25-89E257954C45}"/>
    <cellStyle name="Comma 6 2 3 2 2 2 2 3 3" xfId="22998" xr:uid="{EDAF3E19-1939-4569-A788-D8F2F4F00AAC}"/>
    <cellStyle name="Comma 6 2 3 2 2 2 2 4" xfId="10082" xr:uid="{3127CBD1-05F1-48D4-9EAD-FC698264CE4B}"/>
    <cellStyle name="Comma 6 2 3 2 2 2 2 5" xfId="19148" xr:uid="{9C8E688D-095D-4B8E-8E04-875725832F1F}"/>
    <cellStyle name="Comma 6 2 3 2 2 2 3" xfId="3378" xr:uid="{A3365435-5522-4244-8EB0-1F9F9ED385D6}"/>
    <cellStyle name="Comma 6 2 3 2 2 2 3 2" xfId="7580" xr:uid="{BE8FD3DE-83B4-43A7-A85D-3E226699C03D}"/>
    <cellStyle name="Comma 6 2 3 2 2 2 3 2 2" xfId="15492" xr:uid="{9F4F41A6-D1E2-4159-9EBC-9EC32BE6BD94}"/>
    <cellStyle name="Comma 6 2 3 2 2 2 3 2 3" xfId="24508" xr:uid="{5561CDD7-B46C-4916-8B48-A34C04EF9C4D}"/>
    <cellStyle name="Comma 6 2 3 2 2 2 3 3" xfId="11606" xr:uid="{E9E914C3-4C3A-482A-8163-C2A360DC7145}"/>
    <cellStyle name="Comma 6 2 3 2 2 2 3 4" xfId="20672" xr:uid="{762A82B7-C178-4DA1-9BAA-3C3703B36808}"/>
    <cellStyle name="Comma 6 2 3 2 2 2 4" xfId="6407" xr:uid="{6F3AD32E-BCFF-42DD-86E7-48FD9C90F7C6}"/>
    <cellStyle name="Comma 6 2 3 2 2 2 4 2" xfId="14685" xr:uid="{B10FFA7E-2A4B-49C4-A43D-005435203AB0}"/>
    <cellStyle name="Comma 6 2 3 2 2 2 4 2 2" xfId="23707" xr:uid="{9E1BB4EE-FE82-4F50-A116-D6EEC08948DA}"/>
    <cellStyle name="Comma 6 2 3 2 2 2 4 3" xfId="10524" xr:uid="{D042F00F-1D0D-4448-92F6-0DDC516936FE}"/>
    <cellStyle name="Comma 6 2 3 2 2 2 4 4" xfId="19590" xr:uid="{0DEA33A7-D087-4FA8-8EEA-FE5652CACC04}"/>
    <cellStyle name="Comma 6 2 3 2 2 2 5" xfId="5297" xr:uid="{85BD2F0C-249A-4050-AD9A-D48747684FA0}"/>
    <cellStyle name="Comma 6 2 3 2 2 2 5 2" xfId="13214" xr:uid="{F21803A1-036A-430B-83C6-50372AE67FD8}"/>
    <cellStyle name="Comma 6 2 3 2 2 2 5 3" xfId="22237" xr:uid="{29B23D8F-BFA6-4D1F-93BB-68A042549ED3}"/>
    <cellStyle name="Comma 6 2 3 2 2 2 6" xfId="16886" xr:uid="{D768F967-88E6-4A59-B89A-35D434E45BD3}"/>
    <cellStyle name="Comma 6 2 3 2 2 2 6 2" xfId="25905" xr:uid="{575A553E-992A-42E7-91C2-105E9D62B8B5}"/>
    <cellStyle name="Comma 6 2 3 2 2 2 7" xfId="9621" xr:uid="{0F36A26D-BAB2-4432-9068-AF5497224B0D}"/>
    <cellStyle name="Comma 6 2 3 2 2 2 8" xfId="18687" xr:uid="{CB9151BC-FBC9-4520-8040-58809CD260F9}"/>
    <cellStyle name="Comma 6 2 3 2 2 3" xfId="3901" xr:uid="{AB28AE89-97B1-4826-A46B-98532D5E3121}"/>
    <cellStyle name="Comma 6 2 3 2 2 3 2" xfId="8039" xr:uid="{CB3C999B-0D79-41DD-885D-5C9572E8E249}"/>
    <cellStyle name="Comma 6 2 3 2 2 3 2 2" xfId="15980" xr:uid="{6708A544-8434-48A3-931B-19DC26EDA8E9}"/>
    <cellStyle name="Comma 6 2 3 2 2 3 2 2 2" xfId="24996" xr:uid="{726A9622-46A3-4354-A905-462B10A0B8F2}"/>
    <cellStyle name="Comma 6 2 3 2 2 3 2 3" xfId="11946" xr:uid="{199F8859-E2B3-4DC7-B541-9C9CDB691DC9}"/>
    <cellStyle name="Comma 6 2 3 2 2 3 2 4" xfId="21012" xr:uid="{D79AA7E9-4FCD-4AEB-9FA4-DF684A49E9DF}"/>
    <cellStyle name="Comma 6 2 3 2 2 3 3" xfId="5638" xr:uid="{D8A4B668-6D02-4824-A1FD-9A5B67C928E8}"/>
    <cellStyle name="Comma 6 2 3 2 2 3 3 2" xfId="13792" xr:uid="{73809442-33A6-4434-8942-05867FC8BCD7}"/>
    <cellStyle name="Comma 6 2 3 2 2 3 3 3" xfId="22814" xr:uid="{927D5556-E1FA-49FA-928C-7250E2587D1A}"/>
    <cellStyle name="Comma 6 2 3 2 2 3 4" xfId="9961" xr:uid="{5C9BC4DE-521B-4EC2-BECB-182DB486BC2D}"/>
    <cellStyle name="Comma 6 2 3 2 2 3 5" xfId="19027" xr:uid="{C3A08052-1BD1-4DAE-BC85-6EA3B6A990B6}"/>
    <cellStyle name="Comma 6 2 3 2 2 4" xfId="3100" xr:uid="{236444DD-7911-4245-B97F-BA2D74BE10C7}"/>
    <cellStyle name="Comma 6 2 3 2 2 4 2" xfId="7302" xr:uid="{837DD70A-DB17-43B3-ADA5-0DDE19531731}"/>
    <cellStyle name="Comma 6 2 3 2 2 4 2 2" xfId="15288" xr:uid="{BCE7B29C-6790-4111-A00B-E37FC53F4346}"/>
    <cellStyle name="Comma 6 2 3 2 2 4 2 3" xfId="24306" xr:uid="{CD284B34-9B26-42FE-BC79-87CDFA61DF31}"/>
    <cellStyle name="Comma 6 2 3 2 2 4 3" xfId="11328" xr:uid="{4361D026-4027-46C1-8816-23049E1F9BB9}"/>
    <cellStyle name="Comma 6 2 3 2 2 4 4" xfId="20394" xr:uid="{4FC2287A-D5E5-4023-B59B-0A16444DD44E}"/>
    <cellStyle name="Comma 6 2 3 2 2 5" xfId="6221" xr:uid="{2EFB7BDC-D619-4B0E-B4FA-4886A9C2B846}"/>
    <cellStyle name="Comma 6 2 3 2 2 5 2" xfId="14501" xr:uid="{C779FA05-ACBE-46AB-A0A4-236162AF6076}"/>
    <cellStyle name="Comma 6 2 3 2 2 5 2 2" xfId="23523" xr:uid="{BBC2854A-91C5-499D-9375-4EC8927A7475}"/>
    <cellStyle name="Comma 6 2 3 2 2 5 3" xfId="10403" xr:uid="{8ECE4FEE-4BF0-4D56-A98C-58196D450234}"/>
    <cellStyle name="Comma 6 2 3 2 2 5 4" xfId="19469" xr:uid="{7C8AFC35-3CFF-4039-9812-694A99471739}"/>
    <cellStyle name="Comma 6 2 3 2 2 6" xfId="5019" xr:uid="{8BB3AABB-9E09-4A66-9CB6-424A75F559A9}"/>
    <cellStyle name="Comma 6 2 3 2 2 6 2" xfId="12936" xr:uid="{0603CEEB-9E56-4183-9373-C0BB7100B4B3}"/>
    <cellStyle name="Comma 6 2 3 2 2 6 3" xfId="21964" xr:uid="{63C75AA7-5F3C-40E9-9AA9-8593B6CDBA16}"/>
    <cellStyle name="Comma 6 2 3 2 2 7" xfId="16606" xr:uid="{989A2CCD-4B15-4552-A518-8A1FC27C513C}"/>
    <cellStyle name="Comma 6 2 3 2 2 7 2" xfId="25627" xr:uid="{5093010F-025A-4743-A138-6034BC9D8C80}"/>
    <cellStyle name="Comma 6 2 3 2 2 8" xfId="9343" xr:uid="{ADB4C7FF-3D7A-4ADF-B71F-4C3DD11CA0FA}"/>
    <cellStyle name="Comma 6 2 3 2 2 9" xfId="18409" xr:uid="{A95A686D-0166-4970-A64C-4C4F6A5D3C15}"/>
    <cellStyle name="Comma 6 2 3 2 3" xfId="1875" xr:uid="{53D48C60-1F83-4299-A243-20DA182D7B83}"/>
    <cellStyle name="Comma 6 2 3 2 3 2" xfId="3966" xr:uid="{0216F877-0EE4-4635-AB10-CA1829793647}"/>
    <cellStyle name="Comma 6 2 3 2 3 2 2" xfId="8103" xr:uid="{FB59D829-21A7-41A7-8192-877C94454872}"/>
    <cellStyle name="Comma 6 2 3 2 3 2 2 2" xfId="16044" xr:uid="{2A2E34B1-CFAE-422D-A7D9-CD52858DD49D}"/>
    <cellStyle name="Comma 6 2 3 2 3 2 2 2 2" xfId="25060" xr:uid="{BAD11857-6D7A-4DC3-8AA5-C9A101D7F924}"/>
    <cellStyle name="Comma 6 2 3 2 3 2 2 3" xfId="11992" xr:uid="{28ED9CAA-AC94-42E4-9045-079BA51A270A}"/>
    <cellStyle name="Comma 6 2 3 2 3 2 2 4" xfId="21058" xr:uid="{FC1814FA-00A5-4045-BBF8-C9AB798E00D7}"/>
    <cellStyle name="Comma 6 2 3 2 3 2 3" xfId="5684" xr:uid="{8506CB0A-D8CC-4CF4-8894-647D761A6CD9}"/>
    <cellStyle name="Comma 6 2 3 2 3 2 3 2" xfId="13856" xr:uid="{636A7185-1BF2-4C17-B6B9-6972159A15AC}"/>
    <cellStyle name="Comma 6 2 3 2 3 2 3 3" xfId="22878" xr:uid="{34729EFE-02A7-4767-88D5-521B89EF19B0}"/>
    <cellStyle name="Comma 6 2 3 2 3 2 4" xfId="10007" xr:uid="{B30433B7-EE5D-4A9D-AE66-252523FFD936}"/>
    <cellStyle name="Comma 6 2 3 2 3 2 5" xfId="19073" xr:uid="{BEF538BB-C4ED-483A-959C-E01E09F81C9D}"/>
    <cellStyle name="Comma 6 2 3 2 3 3" xfId="3303" xr:uid="{BA5D355A-86A1-46E5-94DF-64E835918DA8}"/>
    <cellStyle name="Comma 6 2 3 2 3 3 2" xfId="7505" xr:uid="{CAA88E1F-17EC-4F68-BFBE-D1FEF9ADCF97}"/>
    <cellStyle name="Comma 6 2 3 2 3 3 2 2" xfId="15417" xr:uid="{7E24FDAA-CD53-4615-BF65-F18197E9051D}"/>
    <cellStyle name="Comma 6 2 3 2 3 3 2 3" xfId="24433" xr:uid="{5A494E79-5050-4613-8CE8-E38CDECADFE2}"/>
    <cellStyle name="Comma 6 2 3 2 3 3 3" xfId="11531" xr:uid="{7291B099-32B9-4616-9E1B-BA50B358C812}"/>
    <cellStyle name="Comma 6 2 3 2 3 3 4" xfId="20597" xr:uid="{2EC53C59-0029-4AB3-8BD6-90FBC768B9F4}"/>
    <cellStyle name="Comma 6 2 3 2 3 4" xfId="6287" xr:uid="{02DDA73B-6940-4D7C-89BA-E1914F5E4E3F}"/>
    <cellStyle name="Comma 6 2 3 2 3 4 2" xfId="14565" xr:uid="{76AB1AB7-7110-4D8F-8236-092E81C1AB87}"/>
    <cellStyle name="Comma 6 2 3 2 3 4 2 2" xfId="23587" xr:uid="{801449CE-5B13-4019-A85D-CC389286E494}"/>
    <cellStyle name="Comma 6 2 3 2 3 4 3" xfId="10449" xr:uid="{945D0EC3-F3BF-4485-8DBB-4E6F307174C7}"/>
    <cellStyle name="Comma 6 2 3 2 3 4 4" xfId="19515" xr:uid="{C6FA3353-9DF7-42B3-BEDC-A7F270BBD1B3}"/>
    <cellStyle name="Comma 6 2 3 2 3 5" xfId="5222" xr:uid="{31C983ED-688C-4142-9D17-A59FE2B4BEF7}"/>
    <cellStyle name="Comma 6 2 3 2 3 5 2" xfId="13094" xr:uid="{D7D513FB-5CE7-47F8-BA32-893F585002C4}"/>
    <cellStyle name="Comma 6 2 3 2 3 5 3" xfId="22117" xr:uid="{1004A1C0-CC8D-47E2-8A10-3ADD6F608175}"/>
    <cellStyle name="Comma 6 2 3 2 3 6" xfId="16811" xr:uid="{E25B025C-63FD-49A2-9681-41FA6B134D9A}"/>
    <cellStyle name="Comma 6 2 3 2 3 6 2" xfId="25830" xr:uid="{D957EEB9-1797-4FF1-91C4-B4408F6E57F4}"/>
    <cellStyle name="Comma 6 2 3 2 3 7" xfId="9546" xr:uid="{79CD0274-9C43-4938-B7AB-08237E2BED71}"/>
    <cellStyle name="Comma 6 2 3 2 3 8" xfId="18612" xr:uid="{3D01D5FB-4F70-4BCF-904F-9442D6B25E95}"/>
    <cellStyle name="Comma 6 2 3 2 4" xfId="3744" xr:uid="{B4821723-6C3C-498A-8462-1E68FCCEE3DF}"/>
    <cellStyle name="Comma 6 2 3 2 4 2" xfId="7884" xr:uid="{FB8B5B1D-BA25-4D2F-BE0A-D88CBC29A2FB}"/>
    <cellStyle name="Comma 6 2 3 2 4 2 2" xfId="15824" xr:uid="{6C5D32F5-29D7-4CAA-9D70-E3EDF385B385}"/>
    <cellStyle name="Comma 6 2 3 2 4 2 2 2" xfId="24840" xr:uid="{D511231F-5C64-4E48-97F6-625AD7E4E1B8}"/>
    <cellStyle name="Comma 6 2 3 2 4 2 3" xfId="11834" xr:uid="{8C346B56-9DAE-4852-AEA3-6F4A548BAA4A}"/>
    <cellStyle name="Comma 6 2 3 2 4 2 4" xfId="20900" xr:uid="{0B233EE3-4A33-4241-9859-E36B2CF6A067}"/>
    <cellStyle name="Comma 6 2 3 2 4 3" xfId="5526" xr:uid="{4EE0DB2A-61EC-494A-8B30-850CAAA96066}"/>
    <cellStyle name="Comma 6 2 3 2 4 3 2" xfId="13636" xr:uid="{9FCCB92C-C75C-49F2-BBDA-BC571F5CCDC6}"/>
    <cellStyle name="Comma 6 2 3 2 4 3 3" xfId="22658" xr:uid="{8C1525AD-EC22-41B8-A036-4AC13A181ABF}"/>
    <cellStyle name="Comma 6 2 3 2 4 4" xfId="9849" xr:uid="{4373BD27-E326-4238-8A35-C386D0C74CA0}"/>
    <cellStyle name="Comma 6 2 3 2 4 5" xfId="18915" xr:uid="{CC5FED31-6745-40FF-B90E-9D88F644BD17}"/>
    <cellStyle name="Comma 6 2 3 2 5" xfId="2668" xr:uid="{C9368B0D-920E-4FCD-A273-F4F85817FF5D}"/>
    <cellStyle name="Comma 6 2 3 2 5 2" xfId="6870" xr:uid="{1F209894-ACC4-4CBB-B946-8D497613694D}"/>
    <cellStyle name="Comma 6 2 3 2 5 2 2" xfId="15023" xr:uid="{48BE8074-C0FC-4582-AE11-D732225AE17C}"/>
    <cellStyle name="Comma 6 2 3 2 5 2 3" xfId="24042" xr:uid="{F931F836-0C64-435C-8364-2AFEBB22BD88}"/>
    <cellStyle name="Comma 6 2 3 2 5 3" xfId="10896" xr:uid="{A6E3D588-5EDE-4835-B0D0-C6525E6010E5}"/>
    <cellStyle name="Comma 6 2 3 2 5 4" xfId="19962" xr:uid="{C37881B2-B837-4146-B232-2B363B817991}"/>
    <cellStyle name="Comma 6 2 3 2 6" xfId="6063" xr:uid="{E2F7BDD2-2BCD-4132-BDF5-6E0309383F1A}"/>
    <cellStyle name="Comma 6 2 3 2 6 2" xfId="14345" xr:uid="{3EEDE1AE-3E9C-4548-8145-C729C112799A}"/>
    <cellStyle name="Comma 6 2 3 2 6 2 2" xfId="23367" xr:uid="{FABA81D2-BC96-4E70-9244-CB9BF0759D97}"/>
    <cellStyle name="Comma 6 2 3 2 6 3" xfId="10291" xr:uid="{468E19FE-80D6-40F8-AF67-F54B1231A99C}"/>
    <cellStyle name="Comma 6 2 3 2 6 4" xfId="19357" xr:uid="{1648B27C-5849-4E0C-9BDC-637E63FE192A}"/>
    <cellStyle name="Comma 6 2 3 2 7" xfId="4587" xr:uid="{2EACA7E3-7796-4047-A668-A15875DDCEB7}"/>
    <cellStyle name="Comma 6 2 3 2 7 2" xfId="12603" xr:uid="{706833C2-F505-4CB2-9E6F-3E601B3D1179}"/>
    <cellStyle name="Comma 6 2 3 2 7 3" xfId="21640" xr:uid="{AB5D9951-1745-4898-8061-3E5546C22363}"/>
    <cellStyle name="Comma 6 2 3 2 8" xfId="15706" xr:uid="{0483BEDA-2A02-4824-800B-9AF01D299511}"/>
    <cellStyle name="Comma 6 2 3 2 8 2" xfId="24721" xr:uid="{5DC32B12-043F-4E86-8CAC-F6D7DFC1C064}"/>
    <cellStyle name="Comma 6 2 3 2 9" xfId="8911" xr:uid="{006E42D8-661C-449C-BF8E-AEB85A1639CB}"/>
    <cellStyle name="Comma 6 2 3 3" xfId="1464" xr:uid="{666563AE-3C18-409B-AA20-A3F2A42A9B8F}"/>
    <cellStyle name="Comma 6 2 3 3 2" xfId="1946" xr:uid="{1D632F47-D7D1-4CAD-950A-20CDA1DA404D}"/>
    <cellStyle name="Comma 6 2 3 3 2 2" xfId="4037" xr:uid="{40E0262E-8370-4E7F-ABEC-AE0E82B0A6F8}"/>
    <cellStyle name="Comma 6 2 3 3 2 2 2" xfId="8174" xr:uid="{96696A86-7B2F-47DB-A897-2F5A2E0ACF68}"/>
    <cellStyle name="Comma 6 2 3 3 2 2 2 2" xfId="16115" xr:uid="{A7476C5E-B387-46D1-9D83-62A4FA9BB420}"/>
    <cellStyle name="Comma 6 2 3 3 2 2 2 2 2" xfId="25131" xr:uid="{4FC32360-8F3E-4368-8E07-722150133955}"/>
    <cellStyle name="Comma 6 2 3 3 2 2 2 3" xfId="12022" xr:uid="{2F7B3048-65CA-41C1-A751-38DA5A06216B}"/>
    <cellStyle name="Comma 6 2 3 3 2 2 2 4" xfId="21088" xr:uid="{BA14134D-1153-4B81-924D-B1185B0DA552}"/>
    <cellStyle name="Comma 6 2 3 3 2 2 3" xfId="5714" xr:uid="{81FC3DF3-0AF4-4A8A-B568-1F45E742CED0}"/>
    <cellStyle name="Comma 6 2 3 3 2 2 3 2" xfId="13927" xr:uid="{6BC38E6A-9E85-4B1B-88A2-244AB99A0392}"/>
    <cellStyle name="Comma 6 2 3 3 2 2 3 3" xfId="22949" xr:uid="{42615680-D928-4A95-8A97-51F386AC4FF5}"/>
    <cellStyle name="Comma 6 2 3 3 2 2 4" xfId="10037" xr:uid="{3C30B7B5-75A8-4AED-A600-09F564F84E0A}"/>
    <cellStyle name="Comma 6 2 3 3 2 2 5" xfId="19103" xr:uid="{496BEA57-F8FA-4CBD-B17D-74B9F4695E0C}"/>
    <cellStyle name="Comma 6 2 3 3 2 3" xfId="3333" xr:uid="{10AAD37F-C909-4A6C-83C7-B5C0771B2BC2}"/>
    <cellStyle name="Comma 6 2 3 3 2 3 2" xfId="7535" xr:uid="{4C14BAE1-C510-4656-BD83-7E86BCF611D9}"/>
    <cellStyle name="Comma 6 2 3 3 2 3 2 2" xfId="15447" xr:uid="{18760F4B-80AA-4E1F-9151-7FEBCF6DA5F4}"/>
    <cellStyle name="Comma 6 2 3 3 2 3 2 3" xfId="24463" xr:uid="{A75A627F-AFF4-4B90-A2F6-7772D9A2B14F}"/>
    <cellStyle name="Comma 6 2 3 3 2 3 3" xfId="11561" xr:uid="{7E41A1F9-1061-41FD-A660-56F04E3EB8B6}"/>
    <cellStyle name="Comma 6 2 3 3 2 3 4" xfId="20627" xr:uid="{6E2BE010-46C9-4938-A397-7D6F5BCD6C20}"/>
    <cellStyle name="Comma 6 2 3 3 2 4" xfId="6358" xr:uid="{8C0573C7-98D9-458B-935F-64A3AE2A2524}"/>
    <cellStyle name="Comma 6 2 3 3 2 4 2" xfId="14636" xr:uid="{2FFEA630-1BAA-40C0-975F-42153255A867}"/>
    <cellStyle name="Comma 6 2 3 3 2 4 2 2" xfId="23658" xr:uid="{37274570-B26B-4AF6-8780-C7C4068E8049}"/>
    <cellStyle name="Comma 6 2 3 3 2 4 3" xfId="10479" xr:uid="{7D292597-23BB-4997-9C2E-5D1A3FEF7345}"/>
    <cellStyle name="Comma 6 2 3 3 2 4 4" xfId="19545" xr:uid="{BD114AB8-3EA7-43CD-AE8B-521F148BA96F}"/>
    <cellStyle name="Comma 6 2 3 3 2 5" xfId="5252" xr:uid="{B63EC2C5-86FA-410C-A7E4-4504B5C4DDCC}"/>
    <cellStyle name="Comma 6 2 3 3 2 5 2" xfId="13165" xr:uid="{31EFDA18-9E7D-4934-9A0E-8B8B2F18B53E}"/>
    <cellStyle name="Comma 6 2 3 3 2 5 3" xfId="22188" xr:uid="{3BC67A2B-6DAD-4D54-AE66-DE892BD91EBE}"/>
    <cellStyle name="Comma 6 2 3 3 2 6" xfId="16841" xr:uid="{732173CE-BEA5-4093-A42D-8B2168421D6D}"/>
    <cellStyle name="Comma 6 2 3 3 2 6 2" xfId="25860" xr:uid="{2CFFCDCA-2D80-411E-A7A6-89F1992FABD0}"/>
    <cellStyle name="Comma 6 2 3 3 2 7" xfId="9576" xr:uid="{FD27EDEA-0B68-465C-AAA5-90B11D78E21E}"/>
    <cellStyle name="Comma 6 2 3 3 2 8" xfId="18642" xr:uid="{3071BEC5-E807-4E85-A730-D56EBEA72EAD}"/>
    <cellStyle name="Comma 6 2 3 3 3" xfId="3852" xr:uid="{D4E0962A-2B0B-4087-A769-A65FFC7E409F}"/>
    <cellStyle name="Comma 6 2 3 3 3 2" xfId="7990" xr:uid="{F867808A-5D66-46DD-B385-BAD6C1CCC6FE}"/>
    <cellStyle name="Comma 6 2 3 3 3 2 2" xfId="15931" xr:uid="{69C9BE59-6170-4A61-BDD2-5B8EB4331709}"/>
    <cellStyle name="Comma 6 2 3 3 3 2 2 2" xfId="24947" xr:uid="{993805B2-37D3-452D-B1AE-F968D35EEE7D}"/>
    <cellStyle name="Comma 6 2 3 3 3 2 3" xfId="11901" xr:uid="{15AC6973-277B-4A5C-85D3-1A977A1F7A67}"/>
    <cellStyle name="Comma 6 2 3 3 3 2 4" xfId="20967" xr:uid="{F9D172A3-470E-4F6B-AF58-6E717FDAF1A3}"/>
    <cellStyle name="Comma 6 2 3 3 3 3" xfId="5593" xr:uid="{9DE8BAA8-FE92-448E-A423-5EAE56957058}"/>
    <cellStyle name="Comma 6 2 3 3 3 3 2" xfId="13743" xr:uid="{14FA597A-B0C9-4BA6-992D-FE0ED64BED62}"/>
    <cellStyle name="Comma 6 2 3 3 3 3 3" xfId="22765" xr:uid="{4AD1155D-983D-46E4-8103-69B7F0ED0ACA}"/>
    <cellStyle name="Comma 6 2 3 3 3 4" xfId="9916" xr:uid="{62C74030-9015-46F4-BE45-D0C269270AF0}"/>
    <cellStyle name="Comma 6 2 3 3 3 5" xfId="18982" xr:uid="{05062303-66DC-4C57-BC9A-F3EC855DE34C}"/>
    <cellStyle name="Comma 6 2 3 3 4" xfId="2938" xr:uid="{673A7E8F-3DB7-4AC0-8642-757650E4C270}"/>
    <cellStyle name="Comma 6 2 3 3 4 2" xfId="7140" xr:uid="{8FC27846-F2D6-450A-8CF4-D8B1EEA9C0DB}"/>
    <cellStyle name="Comma 6 2 3 3 4 2 2" xfId="15186" xr:uid="{E64B9FCD-58C6-4A7E-8A73-5A9AA90356EB}"/>
    <cellStyle name="Comma 6 2 3 3 4 2 3" xfId="24203" xr:uid="{DFC91B39-2D3E-4554-AAB8-A0D89C096382}"/>
    <cellStyle name="Comma 6 2 3 3 4 3" xfId="11166" xr:uid="{367AA07D-B5DE-451A-8E83-1A63DC04F8BC}"/>
    <cellStyle name="Comma 6 2 3 3 4 4" xfId="20232" xr:uid="{A543AB10-3230-43DC-B0DB-B1F33BF83855}"/>
    <cellStyle name="Comma 6 2 3 3 5" xfId="6171" xr:uid="{759E65B0-EE93-424B-B042-164E2232711F}"/>
    <cellStyle name="Comma 6 2 3 3 5 2" xfId="14452" xr:uid="{B59EAEBD-C4A8-4CC0-A155-3F80D0AA2E28}"/>
    <cellStyle name="Comma 6 2 3 3 5 2 2" xfId="23474" xr:uid="{FC71DE70-6B10-429A-99D4-B09F7B33DC52}"/>
    <cellStyle name="Comma 6 2 3 3 5 3" xfId="10358" xr:uid="{022219A9-1377-44CA-A990-6BE3BB8E6865}"/>
    <cellStyle name="Comma 6 2 3 3 5 4" xfId="19424" xr:uid="{5E20D893-46C9-448B-BE28-DF4CD713F143}"/>
    <cellStyle name="Comma 6 2 3 3 6" xfId="4857" xr:uid="{0C4C5E03-B23B-4198-959E-81B96918DE72}"/>
    <cellStyle name="Comma 6 2 3 3 6 2" xfId="12830" xr:uid="{49FEFCC7-9D3C-4008-BBC2-F0E6C36ABFA2}"/>
    <cellStyle name="Comma 6 2 3 3 6 3" xfId="21862" xr:uid="{C5FCF8A2-6EDC-4310-98E2-7D7D8E3A029E}"/>
    <cellStyle name="Comma 6 2 3 3 7" xfId="12356" xr:uid="{6489BA23-EBAB-42A2-B05D-41AC08AF107C}"/>
    <cellStyle name="Comma 6 2 3 3 7 2" xfId="21412" xr:uid="{3BA4C13D-832C-48B5-8B51-F1D1582A48C1}"/>
    <cellStyle name="Comma 6 2 3 3 8" xfId="9181" xr:uid="{3E6054B0-17DF-4D76-84CA-F3B8BCF7AD85}"/>
    <cellStyle name="Comma 6 2 3 3 9" xfId="18247" xr:uid="{85F074D8-3EE4-4ECB-93F1-18D988442DED}"/>
    <cellStyle name="Comma 6 2 3 4" xfId="1872" xr:uid="{07253C80-6A9A-4651-97A7-628B262D9F98}"/>
    <cellStyle name="Comma 6 2 3 4 2" xfId="3963" xr:uid="{5D73C464-E1AC-4316-A149-4AB5883D1827}"/>
    <cellStyle name="Comma 6 2 3 4 2 2" xfId="8100" xr:uid="{44ACB9EC-B40D-49CA-8323-F0B9E61CB2C3}"/>
    <cellStyle name="Comma 6 2 3 4 2 2 2" xfId="16041" xr:uid="{200CF03C-5F43-4CED-AD5C-A985C3C844E1}"/>
    <cellStyle name="Comma 6 2 3 4 2 2 2 2" xfId="25057" xr:uid="{211504DC-9556-469C-A372-47AA63FF8040}"/>
    <cellStyle name="Comma 6 2 3 4 2 2 3" xfId="11989" xr:uid="{614311CA-7225-4706-BBA6-308941574AC4}"/>
    <cellStyle name="Comma 6 2 3 4 2 2 4" xfId="21055" xr:uid="{16A28C69-34D5-4DE7-AC87-A22B51538BE3}"/>
    <cellStyle name="Comma 6 2 3 4 2 3" xfId="5681" xr:uid="{A473F48C-010E-4107-9194-23175E82DCE7}"/>
    <cellStyle name="Comma 6 2 3 4 2 3 2" xfId="13853" xr:uid="{74077F52-CDC7-46CB-A75B-3D08AE365530}"/>
    <cellStyle name="Comma 6 2 3 4 2 3 3" xfId="22875" xr:uid="{6DD4C6B5-DB95-44C9-9966-CB4BD2DF832D}"/>
    <cellStyle name="Comma 6 2 3 4 2 4" xfId="10004" xr:uid="{64C9E91B-F24D-4917-B5EA-D8A564576E13}"/>
    <cellStyle name="Comma 6 2 3 4 2 5" xfId="19070" xr:uid="{92A3BA54-3E5E-4FC6-B5B5-3DEDD6F160D1}"/>
    <cellStyle name="Comma 6 2 3 4 3" xfId="3300" xr:uid="{06AC5A91-C9A8-4FC3-9B86-9F2C06B902FE}"/>
    <cellStyle name="Comma 6 2 3 4 3 2" xfId="7502" xr:uid="{C090A920-9356-4E55-B709-F654371C97D8}"/>
    <cellStyle name="Comma 6 2 3 4 3 2 2" xfId="15414" xr:uid="{A6B832B8-A58A-4564-8C8D-2A02E9ABEAA1}"/>
    <cellStyle name="Comma 6 2 3 4 3 2 3" xfId="24430" xr:uid="{76104DCD-6BC1-4601-BA5C-5E31C93B4A9B}"/>
    <cellStyle name="Comma 6 2 3 4 3 3" xfId="11528" xr:uid="{822146D8-32DF-4CBE-9D27-C16DD364BE9C}"/>
    <cellStyle name="Comma 6 2 3 4 3 4" xfId="20594" xr:uid="{D4ADA65D-EC6B-4A36-85DC-1E9881D93168}"/>
    <cellStyle name="Comma 6 2 3 4 4" xfId="6284" xr:uid="{9142D1F8-8F58-447B-8296-7BE126F5F53C}"/>
    <cellStyle name="Comma 6 2 3 4 4 2" xfId="14562" xr:uid="{0D9B4B20-7899-47DA-B048-ACC986447408}"/>
    <cellStyle name="Comma 6 2 3 4 4 2 2" xfId="23584" xr:uid="{D4A4CD1A-E783-4102-9DA9-6A96BE10804B}"/>
    <cellStyle name="Comma 6 2 3 4 4 3" xfId="10446" xr:uid="{D60707C1-0E0E-422D-BF87-5A891D811B7A}"/>
    <cellStyle name="Comma 6 2 3 4 4 4" xfId="19512" xr:uid="{3AD29CDC-7F32-4907-9057-210600004B18}"/>
    <cellStyle name="Comma 6 2 3 4 5" xfId="5219" xr:uid="{E9685906-69D9-43A9-AEFB-E7739C942374}"/>
    <cellStyle name="Comma 6 2 3 4 5 2" xfId="13091" xr:uid="{D12796CA-2B5D-4E99-AC92-DF6B1660168F}"/>
    <cellStyle name="Comma 6 2 3 4 5 3" xfId="22114" xr:uid="{CB49841F-2EE8-426F-B826-C5309A155A2F}"/>
    <cellStyle name="Comma 6 2 3 4 6" xfId="16808" xr:uid="{A6B59CD7-CA40-46B8-9AC3-9118356C5E2C}"/>
    <cellStyle name="Comma 6 2 3 4 6 2" xfId="25827" xr:uid="{80280CC7-25BC-4E22-8F83-CFF64D8FC0E6}"/>
    <cellStyle name="Comma 6 2 3 4 7" xfId="9543" xr:uid="{6E574AD6-C7F8-4653-A8C7-3C58F41100F6}"/>
    <cellStyle name="Comma 6 2 3 4 8" xfId="18609" xr:uid="{057D5908-FD87-4F89-AADF-5A2891662B5A}"/>
    <cellStyle name="Comma 6 2 3 5" xfId="3695" xr:uid="{B4C2C6DC-45E1-4B27-8A38-22D56918E6D1}"/>
    <cellStyle name="Comma 6 2 3 5 2" xfId="7835" xr:uid="{131BAB60-D9CD-4ED6-8E7D-F713B298A7BC}"/>
    <cellStyle name="Comma 6 2 3 5 2 2" xfId="15775" xr:uid="{A8DAC94B-0BA4-4AA5-B3C2-050867D2CF32}"/>
    <cellStyle name="Comma 6 2 3 5 2 2 2" xfId="24791" xr:uid="{083C45B6-6B59-44DB-8402-550065AA3101}"/>
    <cellStyle name="Comma 6 2 3 5 2 3" xfId="11789" xr:uid="{319D7732-AACA-42AD-9D38-0E07899D66C5}"/>
    <cellStyle name="Comma 6 2 3 5 2 4" xfId="20855" xr:uid="{4BC99848-C623-42CB-ADBF-874B589E83A8}"/>
    <cellStyle name="Comma 6 2 3 5 3" xfId="5481" xr:uid="{23417A83-9782-4AB3-9C14-FAEFA9A2D738}"/>
    <cellStyle name="Comma 6 2 3 5 3 2" xfId="13587" xr:uid="{089BA117-DE4F-4415-97BE-B18ABB80AE1D}"/>
    <cellStyle name="Comma 6 2 3 5 3 3" xfId="22609" xr:uid="{CBCAEABA-0BA5-449E-8766-2CEAE070078E}"/>
    <cellStyle name="Comma 6 2 3 5 4" xfId="9804" xr:uid="{7D4EECF9-A8F7-4481-A983-5724FDC24CA2}"/>
    <cellStyle name="Comma 6 2 3 5 5" xfId="18870" xr:uid="{408546EE-9240-427D-B838-4E13AEB30EE1}"/>
    <cellStyle name="Comma 6 2 3 6" xfId="2508" xr:uid="{881238B9-3E3E-48C9-A9A0-E4EBAF3B9E97}"/>
    <cellStyle name="Comma 6 2 3 6 2" xfId="6710" xr:uid="{E3719CF3-488D-49C3-ACA0-F00E9DAB70DF}"/>
    <cellStyle name="Comma 6 2 3 6 2 2" xfId="14929" xr:uid="{0FE0AF84-8837-48E3-95F1-F191D109D9C3}"/>
    <cellStyle name="Comma 6 2 3 6 2 3" xfId="23949" xr:uid="{145CA56E-874D-49C3-AE45-BE41D03FE6BF}"/>
    <cellStyle name="Comma 6 2 3 6 3" xfId="10736" xr:uid="{847DEA2F-9513-44D9-9379-03B268941369}"/>
    <cellStyle name="Comma 6 2 3 6 4" xfId="19802" xr:uid="{BBB1A075-90B2-480A-9769-30091F14104E}"/>
    <cellStyle name="Comma 6 2 3 7" xfId="6014" xr:uid="{B1A8B49C-663A-4C10-BD34-6C50CC2B1F2E}"/>
    <cellStyle name="Comma 6 2 3 7 2" xfId="14296" xr:uid="{82D166FF-12F6-4A06-9B99-6ABF9639E3E3}"/>
    <cellStyle name="Comma 6 2 3 7 2 2" xfId="23318" xr:uid="{759AB43A-E81B-4DAE-BEF1-A061E1D1A0B9}"/>
    <cellStyle name="Comma 6 2 3 7 3" xfId="10246" xr:uid="{4F2D1729-3C5D-42EB-90E8-BF8322D419CA}"/>
    <cellStyle name="Comma 6 2 3 7 4" xfId="19312" xr:uid="{F6E93BC2-2B82-406A-8494-CA03E227F15D}"/>
    <cellStyle name="Comma 6 2 3 8" xfId="4426" xr:uid="{87A24053-E839-45EB-8600-94AA24ECB9EC}"/>
    <cellStyle name="Comma 6 2 3 8 2" xfId="12482" xr:uid="{B4959701-BCDD-40E9-BE85-C25AE98D183F}"/>
    <cellStyle name="Comma 6 2 3 8 3" xfId="21523" xr:uid="{5CCDFA27-72C6-4E97-9D74-58997CD44181}"/>
    <cellStyle name="Comma 6 2 3 9" xfId="12511" xr:uid="{67D549E0-9981-433D-9414-95F4256BCD89}"/>
    <cellStyle name="Comma 6 2 3 9 2" xfId="21549" xr:uid="{40B405A8-9F54-4361-A436-EAA972ECA92E}"/>
    <cellStyle name="Comma 6 2 4" xfId="1222" xr:uid="{67611F41-2A56-4B67-B5CB-64BA21789799}"/>
    <cellStyle name="Comma 6 2 4 10" xfId="18104" xr:uid="{FC653A15-F741-4293-90C9-C4520280A771}"/>
    <cellStyle name="Comma 6 2 4 2" xfId="1757" xr:uid="{917976C3-E7C5-41F4-9051-4D9ADC72CD84}"/>
    <cellStyle name="Comma 6 2 4 2 2" xfId="2028" xr:uid="{82D93C8D-B6DD-4BE1-8BB2-9F262E8DB988}"/>
    <cellStyle name="Comma 6 2 4 2 2 2" xfId="4119" xr:uid="{0CD3EED8-4E2E-4A64-A70E-22765EFF6DDA}"/>
    <cellStyle name="Comma 6 2 4 2 2 2 2" xfId="8256" xr:uid="{A4415CCA-4B88-429E-A98D-C91B6E4BCD1A}"/>
    <cellStyle name="Comma 6 2 4 2 2 2 2 2" xfId="16197" xr:uid="{5FAF9076-56B5-4AA4-AF66-E9F00FCD6575}"/>
    <cellStyle name="Comma 6 2 4 2 2 2 2 2 2" xfId="25213" xr:uid="{837C5CCC-AA2E-46AF-A949-BF20163BFDC0}"/>
    <cellStyle name="Comma 6 2 4 2 2 2 2 3" xfId="12099" xr:uid="{72F8F988-C303-48FE-8FC1-260484A472C0}"/>
    <cellStyle name="Comma 6 2 4 2 2 2 2 4" xfId="21165" xr:uid="{53A80E1F-2230-4966-BD08-09D62144AA89}"/>
    <cellStyle name="Comma 6 2 4 2 2 2 3" xfId="5791" xr:uid="{A00B8E32-07A4-478C-940F-683F5208BA4A}"/>
    <cellStyle name="Comma 6 2 4 2 2 2 3 2" xfId="14009" xr:uid="{0345455B-457F-4166-B7F9-697B13F25F48}"/>
    <cellStyle name="Comma 6 2 4 2 2 2 3 3" xfId="23031" xr:uid="{662DD36D-BA87-4375-A131-1B6AC89F7ABC}"/>
    <cellStyle name="Comma 6 2 4 2 2 2 4" xfId="10114" xr:uid="{F9C75C1E-F5C7-4742-9FFF-1AEC681D0370}"/>
    <cellStyle name="Comma 6 2 4 2 2 2 5" xfId="19180" xr:uid="{237BDE4A-D9FB-4419-AA89-0DC24456D906}"/>
    <cellStyle name="Comma 6 2 4 2 2 3" xfId="3410" xr:uid="{B0A95836-3FBE-409C-BDAF-53FA2BC6935B}"/>
    <cellStyle name="Comma 6 2 4 2 2 3 2" xfId="7612" xr:uid="{EF718E27-6ACA-47D0-82F2-4DC547EA5BF9}"/>
    <cellStyle name="Comma 6 2 4 2 2 3 2 2" xfId="15524" xr:uid="{7D1B93D1-0A03-4A63-AC22-03C0F5419A48}"/>
    <cellStyle name="Comma 6 2 4 2 2 3 2 3" xfId="24540" xr:uid="{EC641A40-3046-47CB-98A8-321D5AEE0280}"/>
    <cellStyle name="Comma 6 2 4 2 2 3 3" xfId="11638" xr:uid="{8433C943-71F3-48E8-9998-0770AC95781F}"/>
    <cellStyle name="Comma 6 2 4 2 2 3 4" xfId="20704" xr:uid="{224C07E1-5C11-4D5C-89EF-848A69BAC264}"/>
    <cellStyle name="Comma 6 2 4 2 2 4" xfId="6440" xr:uid="{ACF63C53-9A72-4BAE-9C22-4D952BDE7F4E}"/>
    <cellStyle name="Comma 6 2 4 2 2 4 2" xfId="14718" xr:uid="{60EACD71-E893-49E7-9CC0-72CEC50EFA6A}"/>
    <cellStyle name="Comma 6 2 4 2 2 4 2 2" xfId="23740" xr:uid="{0EDAC441-3BFE-4C1E-8618-158962A5871C}"/>
    <cellStyle name="Comma 6 2 4 2 2 4 3" xfId="10556" xr:uid="{B2CF987A-C706-4CF4-8DFD-17AF729386B2}"/>
    <cellStyle name="Comma 6 2 4 2 2 4 4" xfId="19622" xr:uid="{20E9596E-55B2-4069-8CED-105102109953}"/>
    <cellStyle name="Comma 6 2 4 2 2 5" xfId="5329" xr:uid="{37FF7B27-E18F-43C3-99C1-2008A9FB93AD}"/>
    <cellStyle name="Comma 6 2 4 2 2 5 2" xfId="13247" xr:uid="{8DB2EBD2-5A61-4751-9AC0-159FEA10D58A}"/>
    <cellStyle name="Comma 6 2 4 2 2 5 3" xfId="22270" xr:uid="{9AB5E07F-0D51-4F4D-A798-D82F11A19F13}"/>
    <cellStyle name="Comma 6 2 4 2 2 6" xfId="16918" xr:uid="{7E5E6B7E-A3EC-4AB8-9560-3B338CFE0445}"/>
    <cellStyle name="Comma 6 2 4 2 2 6 2" xfId="25937" xr:uid="{CF9D3E92-AAD6-45FE-9092-6CF89DA7957D}"/>
    <cellStyle name="Comma 6 2 4 2 2 7" xfId="9653" xr:uid="{5B4F3E49-ABF1-47D3-B242-3430E098C762}"/>
    <cellStyle name="Comma 6 2 4 2 2 8" xfId="18719" xr:uid="{F9C29077-FA4D-4A02-BC32-3B6C3ED2A225}"/>
    <cellStyle name="Comma 6 2 4 2 3" xfId="3933" xr:uid="{747718A4-71ED-42E7-B25E-77263EAC0CB7}"/>
    <cellStyle name="Comma 6 2 4 2 3 2" xfId="8071" xr:uid="{AC0ADB8F-BAB6-4E79-8FBE-FE0943B677D3}"/>
    <cellStyle name="Comma 6 2 4 2 3 2 2" xfId="16012" xr:uid="{96974A48-1DE2-4417-A681-8DE571238D77}"/>
    <cellStyle name="Comma 6 2 4 2 3 2 2 2" xfId="25028" xr:uid="{91B34EC9-683C-4E20-B14E-B724D9D28099}"/>
    <cellStyle name="Comma 6 2 4 2 3 2 3" xfId="11978" xr:uid="{69613DA8-BCD4-4EB4-9036-58731BABC012}"/>
    <cellStyle name="Comma 6 2 4 2 3 2 4" xfId="21044" xr:uid="{31E05AB9-5429-4BD2-9FA5-2187D0295858}"/>
    <cellStyle name="Comma 6 2 4 2 3 3" xfId="5670" xr:uid="{15420650-6CEC-4070-BA7B-FA98AC1FB753}"/>
    <cellStyle name="Comma 6 2 4 2 3 3 2" xfId="13824" xr:uid="{9C3D2EA9-A6C2-4A1D-8593-2C0B2811461B}"/>
    <cellStyle name="Comma 6 2 4 2 3 3 3" xfId="22846" xr:uid="{9F7B4A54-54EC-458C-B516-48087655A437}"/>
    <cellStyle name="Comma 6 2 4 2 3 4" xfId="9993" xr:uid="{68745350-6B00-4FC7-85A8-47997566D262}"/>
    <cellStyle name="Comma 6 2 4 2 3 5" xfId="19059" xr:uid="{8B190D89-ABA2-4843-9A35-7819F3B9A81E}"/>
    <cellStyle name="Comma 6 2 4 2 4" xfId="3227" xr:uid="{7133AA4B-F073-4782-98FF-4AB4B9656F84}"/>
    <cellStyle name="Comma 6 2 4 2 4 2" xfId="7429" xr:uid="{FBE939B1-ED79-44B3-B792-CF32EDEE9F83}"/>
    <cellStyle name="Comma 6 2 4 2 4 2 2" xfId="15370" xr:uid="{D85F494B-A241-4C7D-B4CB-666164DEA6B7}"/>
    <cellStyle name="Comma 6 2 4 2 4 2 3" xfId="24387" xr:uid="{7FDFBDB4-DE08-4CA0-9E45-85980E9A9816}"/>
    <cellStyle name="Comma 6 2 4 2 4 3" xfId="11455" xr:uid="{41858BF6-7807-489F-938E-867E35E41A92}"/>
    <cellStyle name="Comma 6 2 4 2 4 4" xfId="20521" xr:uid="{3384BAC2-04B1-427E-98F7-3B38A303766B}"/>
    <cellStyle name="Comma 6 2 4 2 5" xfId="6254" xr:uid="{1A5F76F9-121F-43C6-8990-3713ECD380A6}"/>
    <cellStyle name="Comma 6 2 4 2 5 2" xfId="14533" xr:uid="{379C9881-8B10-4089-AFC0-0E3A4F3A5AF2}"/>
    <cellStyle name="Comma 6 2 4 2 5 2 2" xfId="23555" xr:uid="{B64EFB56-A813-474F-8E65-D04F7B66282D}"/>
    <cellStyle name="Comma 6 2 4 2 5 3" xfId="10435" xr:uid="{85EE4D9A-5917-4EE3-BFFF-3716E9D05168}"/>
    <cellStyle name="Comma 6 2 4 2 5 4" xfId="19501" xr:uid="{FF35A79B-04A4-448E-A0EF-A5D48C6BB075}"/>
    <cellStyle name="Comma 6 2 4 2 6" xfId="5146" xr:uid="{F67696B4-98BD-4BED-828F-4E7275CFE5AD}"/>
    <cellStyle name="Comma 6 2 4 2 6 2" xfId="13015" xr:uid="{01B0399F-19BA-4330-8342-CF684B566C12}"/>
    <cellStyle name="Comma 6 2 4 2 6 3" xfId="22042" xr:uid="{0A870526-9221-4A04-A97D-A5AD251D1407}"/>
    <cellStyle name="Comma 6 2 4 2 7" xfId="16733" xr:uid="{A1FE2AA6-F1CF-4726-84F5-9B60592E4F18}"/>
    <cellStyle name="Comma 6 2 4 2 7 2" xfId="25754" xr:uid="{EAB6F0BB-93AF-4187-87A4-C51BD8E587A3}"/>
    <cellStyle name="Comma 6 2 4 2 8" xfId="9470" xr:uid="{57061773-AD68-431A-B456-C4B11F9825F7}"/>
    <cellStyle name="Comma 6 2 4 2 9" xfId="18536" xr:uid="{342ADF93-CB4D-4D27-A238-4367D39991A0}"/>
    <cellStyle name="Comma 6 2 4 3" xfId="1879" xr:uid="{F7A00914-3BD2-4201-B785-8A46A0BD0AC9}"/>
    <cellStyle name="Comma 6 2 4 3 2" xfId="3970" xr:uid="{A840896F-6CF0-4E0B-AD46-E95906D7D94B}"/>
    <cellStyle name="Comma 6 2 4 3 2 2" xfId="8107" xr:uid="{335C6756-17E2-4C03-9A23-4B97E61CDD11}"/>
    <cellStyle name="Comma 6 2 4 3 2 2 2" xfId="16048" xr:uid="{8A941CE5-7F51-4FE3-BF32-2CC5AE348BFF}"/>
    <cellStyle name="Comma 6 2 4 3 2 2 2 2" xfId="25064" xr:uid="{070D0CBE-CA2A-4ADB-88C1-8FA8F2E9CE6C}"/>
    <cellStyle name="Comma 6 2 4 3 2 2 3" xfId="11995" xr:uid="{5F59A57A-CF2E-491D-B942-E61D90CD926F}"/>
    <cellStyle name="Comma 6 2 4 3 2 2 4" xfId="21061" xr:uid="{85114602-8530-4ECB-AF58-1A582B76DD31}"/>
    <cellStyle name="Comma 6 2 4 3 2 3" xfId="5687" xr:uid="{092782D0-A20E-484C-8711-B5FEBD8D0AF4}"/>
    <cellStyle name="Comma 6 2 4 3 2 3 2" xfId="13860" xr:uid="{18429D9F-E6EE-470F-B9DB-C14C35303828}"/>
    <cellStyle name="Comma 6 2 4 3 2 3 3" xfId="22882" xr:uid="{D46264FE-21A5-47D6-A50C-A6AF360CC2AE}"/>
    <cellStyle name="Comma 6 2 4 3 2 4" xfId="10010" xr:uid="{93EB1AED-3790-4FCD-9CF1-E2EB273F4DF9}"/>
    <cellStyle name="Comma 6 2 4 3 2 5" xfId="19076" xr:uid="{79CF4E19-952B-410C-9BFD-03811953E601}"/>
    <cellStyle name="Comma 6 2 4 3 3" xfId="3306" xr:uid="{F3B8D5AB-EE74-4F01-891E-A71A8A29C6EB}"/>
    <cellStyle name="Comma 6 2 4 3 3 2" xfId="7508" xr:uid="{97845B7E-DF3B-4A86-9E38-0ED26A2DFC53}"/>
    <cellStyle name="Comma 6 2 4 3 3 2 2" xfId="15420" xr:uid="{EBA9249F-C82E-453B-9650-FCFF177A9BDB}"/>
    <cellStyle name="Comma 6 2 4 3 3 2 3" xfId="24436" xr:uid="{BD353A5E-46C7-4D8C-80A3-5938F9ACAACE}"/>
    <cellStyle name="Comma 6 2 4 3 3 3" xfId="11534" xr:uid="{CD5C4465-7CC3-493B-8B83-A964FE3497E4}"/>
    <cellStyle name="Comma 6 2 4 3 3 4" xfId="20600" xr:uid="{DE23CE97-9A11-4075-9DDD-61030C24DD45}"/>
    <cellStyle name="Comma 6 2 4 3 4" xfId="6291" xr:uid="{C4860E33-4A9C-4845-AB52-8C70A397C5D8}"/>
    <cellStyle name="Comma 6 2 4 3 4 2" xfId="14569" xr:uid="{2140CD81-4391-4F1E-A79C-37CD6EC98217}"/>
    <cellStyle name="Comma 6 2 4 3 4 2 2" xfId="23591" xr:uid="{E6426015-CDA2-4B23-B4AA-107F4DBBDADB}"/>
    <cellStyle name="Comma 6 2 4 3 4 3" xfId="10452" xr:uid="{0786DBF1-E484-4BC1-AA1C-DEB80CA5B9DD}"/>
    <cellStyle name="Comma 6 2 4 3 4 4" xfId="19518" xr:uid="{67B78B45-0B80-45EC-AD60-682817E58E58}"/>
    <cellStyle name="Comma 6 2 4 3 5" xfId="5225" xr:uid="{A696AF4E-F3CB-4CB7-89E7-9C50F0E0D8D9}"/>
    <cellStyle name="Comma 6 2 4 3 5 2" xfId="13098" xr:uid="{92864B7B-2332-4D5A-8F04-6BF260FC4EB3}"/>
    <cellStyle name="Comma 6 2 4 3 5 3" xfId="22121" xr:uid="{3655E833-7DC1-491C-9FF7-35FC5FB58E16}"/>
    <cellStyle name="Comma 6 2 4 3 6" xfId="16814" xr:uid="{8EBA42F0-7A9D-44E0-84FE-263EBD62C0D6}"/>
    <cellStyle name="Comma 6 2 4 3 6 2" xfId="25833" xr:uid="{C4DD5E43-32E1-4237-AEEC-555BA7021466}"/>
    <cellStyle name="Comma 6 2 4 3 7" xfId="9549" xr:uid="{782E7435-4924-4A1A-A63C-10176D594435}"/>
    <cellStyle name="Comma 6 2 4 3 8" xfId="18615" xr:uid="{DB616FBD-8C6F-46EF-9395-356B617C1045}"/>
    <cellStyle name="Comma 6 2 4 4" xfId="3776" xr:uid="{8254B5FB-03E9-4AB9-8198-6497971349EF}"/>
    <cellStyle name="Comma 6 2 4 4 2" xfId="7916" xr:uid="{EAB7FDDF-71BC-4B74-A2F8-76FB169C1EE9}"/>
    <cellStyle name="Comma 6 2 4 4 2 2" xfId="15856" xr:uid="{0996DAC7-07B3-4A6D-9B63-95CE72B7D4ED}"/>
    <cellStyle name="Comma 6 2 4 4 2 2 2" xfId="24872" xr:uid="{E8C52A48-55F3-46FE-826E-7F057C8F21B2}"/>
    <cellStyle name="Comma 6 2 4 4 2 3" xfId="11866" xr:uid="{9BEFE44D-4862-4069-A0E9-1E80889EEF75}"/>
    <cellStyle name="Comma 6 2 4 4 2 4" xfId="20932" xr:uid="{F8966657-A3F7-466A-953D-DAF78364C345}"/>
    <cellStyle name="Comma 6 2 4 4 3" xfId="5558" xr:uid="{A47E71AE-929B-4B99-90D1-62CF32EC4C63}"/>
    <cellStyle name="Comma 6 2 4 4 3 2" xfId="13668" xr:uid="{F8661461-AE33-4A40-B3D9-79EC857DE7F8}"/>
    <cellStyle name="Comma 6 2 4 4 3 3" xfId="22690" xr:uid="{46547152-EAAF-4A0D-8CCB-E135CC7FB87D}"/>
    <cellStyle name="Comma 6 2 4 4 4" xfId="9881" xr:uid="{8CE0AC58-74A3-4D47-BA4A-FDB8AEA985F1}"/>
    <cellStyle name="Comma 6 2 4 4 5" xfId="18947" xr:uid="{45A8FB4C-DAE2-4AF2-9A13-B551360D02B8}"/>
    <cellStyle name="Comma 6 2 4 5" xfId="2795" xr:uid="{EE0C74DB-5520-48A2-9F3B-CA56CA1B331C}"/>
    <cellStyle name="Comma 6 2 4 5 2" xfId="6997" xr:uid="{9C8B7299-3CAE-4344-BB54-ECFFDEBCAA58}"/>
    <cellStyle name="Comma 6 2 4 5 2 2" xfId="15104" xr:uid="{267FB3F9-7179-446B-A143-A0C9EFF61386}"/>
    <cellStyle name="Comma 6 2 4 5 2 3" xfId="24122" xr:uid="{9C421A5F-7A86-424A-9665-1D4AEDA33B5C}"/>
    <cellStyle name="Comma 6 2 4 5 3" xfId="11023" xr:uid="{B058A64F-4429-4C21-BFB6-E2D7A14BFC6D}"/>
    <cellStyle name="Comma 6 2 4 5 4" xfId="20089" xr:uid="{2D8E39AB-ABF2-4A3F-B1A4-14489C728F12}"/>
    <cellStyle name="Comma 6 2 4 6" xfId="6095" xr:uid="{0FFD63DD-F981-4362-A14F-CAE935BFF36F}"/>
    <cellStyle name="Comma 6 2 4 6 2" xfId="14377" xr:uid="{4FBE1D21-A2CE-428F-86F6-6D8885C344DB}"/>
    <cellStyle name="Comma 6 2 4 6 2 2" xfId="23399" xr:uid="{0268F1B3-5FDC-49E1-A9EE-739D93257B79}"/>
    <cellStyle name="Comma 6 2 4 6 3" xfId="10323" xr:uid="{734A3DD4-5964-4B1E-AA39-B9F48B75E845}"/>
    <cellStyle name="Comma 6 2 4 6 4" xfId="19389" xr:uid="{93611D33-6722-4556-B9C1-469BF831576D}"/>
    <cellStyle name="Comma 6 2 4 7" xfId="4714" xr:uid="{392D5F5C-877C-4419-8C93-F81B5F8BDCDA}"/>
    <cellStyle name="Comma 6 2 4 7 2" xfId="12688" xr:uid="{6B05067E-5219-43F0-B6EC-1B339EF35645}"/>
    <cellStyle name="Comma 6 2 4 7 3" xfId="21722" xr:uid="{B2BE8FA1-D598-4C50-A963-59AE140B682D}"/>
    <cellStyle name="Comma 6 2 4 8" xfId="12718" xr:uid="{FEFA00DD-1370-4FE6-B0B1-8755E188910C}"/>
    <cellStyle name="Comma 6 2 4 8 2" xfId="21752" xr:uid="{3FBC07CA-7186-44CE-9E6A-CBF9C0892681}"/>
    <cellStyle name="Comma 6 2 4 9" xfId="9038" xr:uid="{6EB0A190-3A0E-48DD-AD2B-8250CB53975E}"/>
    <cellStyle name="Comma 6 2 5" xfId="8504" xr:uid="{738647AD-AFD3-46B1-A854-428230350C7F}"/>
    <cellStyle name="Comma 6 2 5 2" xfId="16376" xr:uid="{42604EE3-503C-44B1-938F-8ECFBFFD81A4}"/>
    <cellStyle name="Comma 6 2 5 2 2" xfId="25395" xr:uid="{50989862-2979-4148-B0CB-262C7C637851}"/>
    <cellStyle name="Comma 6 2 6" xfId="26988" xr:uid="{F92F07AA-DE66-413F-98BA-7AF9E321A430}"/>
    <cellStyle name="Comma 6 2 7" xfId="27046" xr:uid="{9FAAE294-90D8-43C6-8D18-9BC3B1AD5A08}"/>
    <cellStyle name="Comma 6 20" xfId="27294" xr:uid="{EE77ABA1-1634-4BEA-AEBA-BCDECD48213F}"/>
    <cellStyle name="Comma 6 3" xfId="65" xr:uid="{CCA8BEB2-187A-4316-B476-2ECC6F1B5C72}"/>
    <cellStyle name="Comma 6 3 10" xfId="8591" xr:uid="{40F7D394-D0E3-45A2-B285-8EDFE23D2BC9}"/>
    <cellStyle name="Comma 6 3 10 2" xfId="16445" xr:uid="{3DA346B5-9ACE-4538-B8FB-F94989FDBA9E}"/>
    <cellStyle name="Comma 6 3 10 2 2" xfId="25466" xr:uid="{BD0A8710-DD88-4986-A936-FE3015613A8D}"/>
    <cellStyle name="Comma 6 3 10 3" xfId="12244" xr:uid="{8347E096-7F43-467D-A54A-DA42D5938AC1}"/>
    <cellStyle name="Comma 6 3 10 4" xfId="21310" xr:uid="{7D29AB10-A5DD-43FE-BF0B-C8984CC81381}"/>
    <cellStyle name="Comma 6 3 11" xfId="4420" xr:uid="{8BF215F1-9762-4C39-BD77-25CCA563454C}"/>
    <cellStyle name="Comma 6 3 11 2" xfId="12477" xr:uid="{E870EADC-F678-427D-8DD3-8A553B561AF7}"/>
    <cellStyle name="Comma 6 3 11 3" xfId="21518" xr:uid="{5832B82F-B766-427D-9DD6-F8746A294B20}"/>
    <cellStyle name="Comma 6 3 12" xfId="15381" xr:uid="{A9ECBC7E-D6B2-49C4-BF12-2BB49FFF182D}"/>
    <cellStyle name="Comma 6 3 12 2" xfId="24397" xr:uid="{6BFD194C-954F-4680-A764-0992FB9FD0C3}"/>
    <cellStyle name="Comma 6 3 13" xfId="8745" xr:uid="{8118893B-41D3-4243-8D63-34A3E66C1526}"/>
    <cellStyle name="Comma 6 3 14" xfId="17811" xr:uid="{8759C607-9634-4F37-9749-AA4CB9786E2A}"/>
    <cellStyle name="Comma 6 3 15" xfId="27154" xr:uid="{740C6501-335B-4138-9678-8531B59C2687}"/>
    <cellStyle name="Comma 6 3 16" xfId="27217" xr:uid="{8E7CDF14-EB63-4F35-9700-B290D236B257}"/>
    <cellStyle name="Comma 6 3 17" xfId="876" xr:uid="{51BB10F9-2744-40E8-98A9-89FA60BBA314}"/>
    <cellStyle name="Comma 6 3 18" xfId="27304" xr:uid="{7D1FB912-5B30-4DA9-8D41-1B32474CBE15}"/>
    <cellStyle name="Comma 6 3 2" xfId="1090" xr:uid="{ED4E41D5-BB5A-4D9A-989C-5F453C1AF447}"/>
    <cellStyle name="Comma 6 3 2 10" xfId="17972" xr:uid="{582057CD-91C4-4BEC-B8CE-84220320920E}"/>
    <cellStyle name="Comma 6 3 2 2" xfId="1625" xr:uid="{8F0FD2F8-CDEE-4345-BEF2-E7B876754671}"/>
    <cellStyle name="Comma 6 3 2 2 2" xfId="1992" xr:uid="{81BE6EDF-1356-4FFE-9433-44ECBECB7AFE}"/>
    <cellStyle name="Comma 6 3 2 2 2 2" xfId="4083" xr:uid="{937F95CB-38D7-4FD4-8F89-FFF9C708CDE3}"/>
    <cellStyle name="Comma 6 3 2 2 2 2 2" xfId="8220" xr:uid="{0FCBE2F1-4CE6-4B13-802F-71EFEE548B93}"/>
    <cellStyle name="Comma 6 3 2 2 2 2 2 2" xfId="16161" xr:uid="{76537AD1-695C-4F79-8489-46864A6FEC44}"/>
    <cellStyle name="Comma 6 3 2 2 2 2 2 2 2" xfId="25177" xr:uid="{14792D40-7194-47BC-933B-F9C38A99944A}"/>
    <cellStyle name="Comma 6 3 2 2 2 2 2 3" xfId="12064" xr:uid="{377416B6-14C1-4C4A-A617-91E4E9B062A1}"/>
    <cellStyle name="Comma 6 3 2 2 2 2 2 4" xfId="21130" xr:uid="{E60F4F1C-469B-4299-A80B-EB0541C1091E}"/>
    <cellStyle name="Comma 6 3 2 2 2 2 3" xfId="5756" xr:uid="{3EE96E35-7F21-4BF7-8306-0CD937C7FA5E}"/>
    <cellStyle name="Comma 6 3 2 2 2 2 3 2" xfId="13973" xr:uid="{979BED51-12A2-47EE-8D28-51F2BA0DF10B}"/>
    <cellStyle name="Comma 6 3 2 2 2 2 3 3" xfId="22995" xr:uid="{0AB4760D-8A3F-4BE9-934A-EA5845204233}"/>
    <cellStyle name="Comma 6 3 2 2 2 2 4" xfId="10079" xr:uid="{4065716A-EF1F-4D66-9B44-288E0FCDF697}"/>
    <cellStyle name="Comma 6 3 2 2 2 2 5" xfId="19145" xr:uid="{6881AF64-8FF2-41A7-9D60-2DEA34439CB3}"/>
    <cellStyle name="Comma 6 3 2 2 2 3" xfId="3375" xr:uid="{066D05F3-3935-472F-80E8-73895CCE4A49}"/>
    <cellStyle name="Comma 6 3 2 2 2 3 2" xfId="7577" xr:uid="{2EEB89E7-22FE-44ED-B751-9C858927D926}"/>
    <cellStyle name="Comma 6 3 2 2 2 3 2 2" xfId="15489" xr:uid="{546E00B7-6795-4AC9-BF9A-86C3A727AD10}"/>
    <cellStyle name="Comma 6 3 2 2 2 3 2 3" xfId="24505" xr:uid="{9728EBB5-E43F-4F2A-9F89-530B9DA7230E}"/>
    <cellStyle name="Comma 6 3 2 2 2 3 3" xfId="11603" xr:uid="{A531EDBD-755D-428A-B13E-A7AA9BA11578}"/>
    <cellStyle name="Comma 6 3 2 2 2 3 4" xfId="20669" xr:uid="{04ABAC29-25C1-405B-B555-A2EE8F026D41}"/>
    <cellStyle name="Comma 6 3 2 2 2 4" xfId="6404" xr:uid="{F82FC5DF-8A1B-427C-BE6E-B9B0130DFF17}"/>
    <cellStyle name="Comma 6 3 2 2 2 4 2" xfId="14682" xr:uid="{DD36F65E-00B0-4C41-B16A-2F9C6FA40C79}"/>
    <cellStyle name="Comma 6 3 2 2 2 4 2 2" xfId="23704" xr:uid="{5347624C-E835-440F-990F-024CC776808E}"/>
    <cellStyle name="Comma 6 3 2 2 2 4 3" xfId="10521" xr:uid="{A4C1D3FA-370E-495B-A740-3B8BEE4FD232}"/>
    <cellStyle name="Comma 6 3 2 2 2 4 4" xfId="19587" xr:uid="{A3BEA312-3080-4269-8E1A-2A5DBC5E28BB}"/>
    <cellStyle name="Comma 6 3 2 2 2 5" xfId="5294" xr:uid="{DA194A42-D56C-4C49-8ECA-24C60369E553}"/>
    <cellStyle name="Comma 6 3 2 2 2 5 2" xfId="13211" xr:uid="{45E92C52-66E6-45EE-BC09-1895DF2DEB1B}"/>
    <cellStyle name="Comma 6 3 2 2 2 5 3" xfId="22234" xr:uid="{74641545-40C5-4779-8196-F31A02CE2EAA}"/>
    <cellStyle name="Comma 6 3 2 2 2 6" xfId="16883" xr:uid="{969A2ACC-424D-4857-8F57-81C50F601CEF}"/>
    <cellStyle name="Comma 6 3 2 2 2 6 2" xfId="25902" xr:uid="{F47F4A43-BBB4-4793-A0C7-9593588EE419}"/>
    <cellStyle name="Comma 6 3 2 2 2 7" xfId="9618" xr:uid="{BA51F9B7-6BC8-4FAC-A434-FACEEC4E5F5C}"/>
    <cellStyle name="Comma 6 3 2 2 2 8" xfId="18684" xr:uid="{59D52492-8E41-4C2A-96F5-F88940AC2D53}"/>
    <cellStyle name="Comma 6 3 2 2 3" xfId="3898" xr:uid="{8195AF7D-A7B5-4CD7-8517-16C966CC162B}"/>
    <cellStyle name="Comma 6 3 2 2 3 2" xfId="8036" xr:uid="{863D7910-0BBE-467F-A9C8-980E510DDAC1}"/>
    <cellStyle name="Comma 6 3 2 2 3 2 2" xfId="15977" xr:uid="{9CAA90FF-E2A0-4FE7-87AE-8A56E2B708EC}"/>
    <cellStyle name="Comma 6 3 2 2 3 2 2 2" xfId="24993" xr:uid="{1DEB4464-50B1-41D5-B4E9-F47BE79ED0D9}"/>
    <cellStyle name="Comma 6 3 2 2 3 2 3" xfId="11943" xr:uid="{A15D8BEF-305C-4F1A-8E79-3AD47858CD2E}"/>
    <cellStyle name="Comma 6 3 2 2 3 2 4" xfId="21009" xr:uid="{C5089B85-9FD9-4994-A50C-5A8B91E2A0AB}"/>
    <cellStyle name="Comma 6 3 2 2 3 3" xfId="5635" xr:uid="{8FD02101-4142-4273-83B5-498FDE7CEEBD}"/>
    <cellStyle name="Comma 6 3 2 2 3 3 2" xfId="13789" xr:uid="{45E323FB-DBDB-4DC7-A772-7178FB1FE34F}"/>
    <cellStyle name="Comma 6 3 2 2 3 3 3" xfId="22811" xr:uid="{6A28C147-60E3-4FDF-8CAD-E8582E29B2DB}"/>
    <cellStyle name="Comma 6 3 2 2 3 4" xfId="9958" xr:uid="{061FD7A3-983F-42DA-A0A6-5C47048ADE8A}"/>
    <cellStyle name="Comma 6 3 2 2 3 5" xfId="19024" xr:uid="{FE451FD4-611A-4EA2-BE5C-17DFFEF7B58D}"/>
    <cellStyle name="Comma 6 3 2 2 4" xfId="3095" xr:uid="{8AA2DDD6-FAAE-4D75-8573-14401911872A}"/>
    <cellStyle name="Comma 6 3 2 2 4 2" xfId="7297" xr:uid="{4EC0488A-A1F0-47C1-B117-ABE8DD1A48A4}"/>
    <cellStyle name="Comma 6 3 2 2 4 2 2" xfId="15284" xr:uid="{49A1A206-4CE1-4090-9EBF-75E0F884B1B1}"/>
    <cellStyle name="Comma 6 3 2 2 4 2 3" xfId="24302" xr:uid="{973C054F-AE83-4211-9312-40ED6F659767}"/>
    <cellStyle name="Comma 6 3 2 2 4 3" xfId="11323" xr:uid="{10DADA13-6586-4618-AC10-33FC5D9E68ED}"/>
    <cellStyle name="Comma 6 3 2 2 4 4" xfId="20389" xr:uid="{DC998B36-1BE0-434D-BAE9-ED53706109C3}"/>
    <cellStyle name="Comma 6 3 2 2 5" xfId="6218" xr:uid="{411C68CD-4083-4DAD-904E-8C30B91C5C2E}"/>
    <cellStyle name="Comma 6 3 2 2 5 2" xfId="14498" xr:uid="{8F879F16-ED5B-4B95-B969-FC21BDCA35D5}"/>
    <cellStyle name="Comma 6 3 2 2 5 2 2" xfId="23520" xr:uid="{EDDA3C73-6C57-40C1-BCA4-C07ABD265222}"/>
    <cellStyle name="Comma 6 3 2 2 5 3" xfId="10400" xr:uid="{13BEACDC-B05C-4816-A465-4B4912540AD0}"/>
    <cellStyle name="Comma 6 3 2 2 5 4" xfId="19466" xr:uid="{6C02A43A-CA7D-46C7-BA29-83EFDD9EA02A}"/>
    <cellStyle name="Comma 6 3 2 2 6" xfId="5014" xr:uid="{78F05432-642E-4AC9-8BAC-E90D64424D12}"/>
    <cellStyle name="Comma 6 3 2 2 6 2" xfId="12931" xr:uid="{7BE528DB-26D7-443E-9655-210DF3ECEC0D}"/>
    <cellStyle name="Comma 6 3 2 2 6 3" xfId="21959" xr:uid="{AC184E47-DC16-48E2-9379-041920B7F659}"/>
    <cellStyle name="Comma 6 3 2 2 7" xfId="16601" xr:uid="{D9D2A0F6-DE45-4045-84A3-7434BA445C5B}"/>
    <cellStyle name="Comma 6 3 2 2 7 2" xfId="25622" xr:uid="{0E66A034-CBD7-4194-BD33-445CD60E724A}"/>
    <cellStyle name="Comma 6 3 2 2 8" xfId="9338" xr:uid="{12FD830C-7A27-447D-8021-8D51330F4C81}"/>
    <cellStyle name="Comma 6 3 2 2 9" xfId="18404" xr:uid="{7BB421F3-2BE3-4E33-BADD-01EBF12F3A8C}"/>
    <cellStyle name="Comma 6 3 2 3" xfId="1874" xr:uid="{6E49F9BA-862E-4847-894D-A2627ED15970}"/>
    <cellStyle name="Comma 6 3 2 3 2" xfId="3965" xr:uid="{D3A327BA-8A8F-47B9-A171-F68051974B5E}"/>
    <cellStyle name="Comma 6 3 2 3 2 2" xfId="8102" xr:uid="{EA839638-9812-4022-B8E7-5EF1177B7E3B}"/>
    <cellStyle name="Comma 6 3 2 3 2 2 2" xfId="16043" xr:uid="{3F3A1EDD-751F-412B-AB31-0686F2D1F402}"/>
    <cellStyle name="Comma 6 3 2 3 2 2 2 2" xfId="25059" xr:uid="{13AC1ED7-8DE1-48BB-A267-94977E3E1F2A}"/>
    <cellStyle name="Comma 6 3 2 3 2 2 3" xfId="11991" xr:uid="{3D2091E4-0CCE-406D-AE33-7D332A3BDFFC}"/>
    <cellStyle name="Comma 6 3 2 3 2 2 4" xfId="21057" xr:uid="{F8D25AD7-0F24-412F-AF7B-99C68FD53A19}"/>
    <cellStyle name="Comma 6 3 2 3 2 3" xfId="5683" xr:uid="{9AC7F97C-5226-437C-B048-6402A0AEEA81}"/>
    <cellStyle name="Comma 6 3 2 3 2 3 2" xfId="13855" xr:uid="{24722977-EF08-44D5-9716-00A55D691343}"/>
    <cellStyle name="Comma 6 3 2 3 2 3 3" xfId="22877" xr:uid="{56968A93-7081-498D-8376-C478877EEAEB}"/>
    <cellStyle name="Comma 6 3 2 3 2 4" xfId="10006" xr:uid="{A72D6233-2852-4BED-97C6-3043712F7EDB}"/>
    <cellStyle name="Comma 6 3 2 3 2 5" xfId="19072" xr:uid="{F95B2C33-A326-453A-84A4-8CF3AE7254A9}"/>
    <cellStyle name="Comma 6 3 2 3 3" xfId="3302" xr:uid="{B0F6D260-8F22-42D8-943B-D7204DA6EF72}"/>
    <cellStyle name="Comma 6 3 2 3 3 2" xfId="7504" xr:uid="{7F1A009D-87A5-40A9-9444-08513D988C62}"/>
    <cellStyle name="Comma 6 3 2 3 3 2 2" xfId="15416" xr:uid="{01E52B80-FFF2-408F-A75D-CB21A05B6BAD}"/>
    <cellStyle name="Comma 6 3 2 3 3 2 3" xfId="24432" xr:uid="{DE0D5888-1CA6-4AA4-B9B6-4AB9EC286EE8}"/>
    <cellStyle name="Comma 6 3 2 3 3 3" xfId="11530" xr:uid="{9FA46078-D1EA-4D57-A727-664881B47F80}"/>
    <cellStyle name="Comma 6 3 2 3 3 4" xfId="20596" xr:uid="{CDED1028-58BC-4F5F-B080-CF2E866E900B}"/>
    <cellStyle name="Comma 6 3 2 3 4" xfId="6286" xr:uid="{7285BEB9-4093-4CB6-A6FB-27804B24F669}"/>
    <cellStyle name="Comma 6 3 2 3 4 2" xfId="14564" xr:uid="{7C3FF825-30AD-43C1-87D7-7B679CEF6729}"/>
    <cellStyle name="Comma 6 3 2 3 4 2 2" xfId="23586" xr:uid="{79522C2C-B0B7-440E-A48C-158C48B27045}"/>
    <cellStyle name="Comma 6 3 2 3 4 3" xfId="10448" xr:uid="{7E8C4276-A3D0-43E0-88D6-2780F15BFABF}"/>
    <cellStyle name="Comma 6 3 2 3 4 4" xfId="19514" xr:uid="{F92B4AD2-CB73-4F3E-8908-5AF5781E4438}"/>
    <cellStyle name="Comma 6 3 2 3 5" xfId="5221" xr:uid="{4C0E1651-C684-4E50-9C57-09695F8ACA2D}"/>
    <cellStyle name="Comma 6 3 2 3 5 2" xfId="13093" xr:uid="{C7608D6E-E85A-47F4-954A-422AE14178A3}"/>
    <cellStyle name="Comma 6 3 2 3 5 3" xfId="22116" xr:uid="{0D348F05-0441-4C4F-ACAC-30C258346727}"/>
    <cellStyle name="Comma 6 3 2 3 6" xfId="16810" xr:uid="{710C1FD9-EE38-4DB7-98A9-65ED01BD6999}"/>
    <cellStyle name="Comma 6 3 2 3 6 2" xfId="25829" xr:uid="{AF1C05A5-70AF-4DC9-8A51-576412D04E26}"/>
    <cellStyle name="Comma 6 3 2 3 7" xfId="9545" xr:uid="{27982BB8-01B7-451A-89B6-E11B4BFF4C6D}"/>
    <cellStyle name="Comma 6 3 2 3 8" xfId="18611" xr:uid="{9FF95ED1-5407-4C09-B577-2DF821D892CB}"/>
    <cellStyle name="Comma 6 3 2 4" xfId="3741" xr:uid="{7D5FD128-300D-48EE-8EC3-BA916ED295D7}"/>
    <cellStyle name="Comma 6 3 2 4 2" xfId="7881" xr:uid="{A0FBDDF1-4F7A-418A-ADF0-1DF8BDF6EE98}"/>
    <cellStyle name="Comma 6 3 2 4 2 2" xfId="15821" xr:uid="{81F253E6-F76B-428C-863E-BCF8CBE698FB}"/>
    <cellStyle name="Comma 6 3 2 4 2 2 2" xfId="24837" xr:uid="{5A67E311-FA60-4D9F-A90A-FD447FC07109}"/>
    <cellStyle name="Comma 6 3 2 4 2 3" xfId="11831" xr:uid="{13579FD7-3C79-4B1A-8C97-275E88868A7C}"/>
    <cellStyle name="Comma 6 3 2 4 2 4" xfId="20897" xr:uid="{D3E58FF4-0F0C-404E-8EDE-D55F7B508F20}"/>
    <cellStyle name="Comma 6 3 2 4 3" xfId="5523" xr:uid="{E5F3BFAC-5347-4D00-9684-D6349AEA8394}"/>
    <cellStyle name="Comma 6 3 2 4 3 2" xfId="13633" xr:uid="{F7636EED-45D0-4275-B4B2-D73A86263C46}"/>
    <cellStyle name="Comma 6 3 2 4 3 3" xfId="22655" xr:uid="{BF806089-6F5B-4B24-8C3C-96F95E2EB7B7}"/>
    <cellStyle name="Comma 6 3 2 4 4" xfId="9846" xr:uid="{6EF71324-86BF-471E-8B6C-7D032867E0B1}"/>
    <cellStyle name="Comma 6 3 2 4 5" xfId="18912" xr:uid="{552C3E60-F948-446B-9801-70F4E71E6E18}"/>
    <cellStyle name="Comma 6 3 2 5" xfId="2663" xr:uid="{B29E720D-CBB0-46C3-A67E-ADAE463E89B4}"/>
    <cellStyle name="Comma 6 3 2 5 2" xfId="6865" xr:uid="{DD5084E4-4829-4FB6-8783-827152E370A2}"/>
    <cellStyle name="Comma 6 3 2 5 2 2" xfId="15020" xr:uid="{CDFA5550-D08C-406D-ABA8-5E48CA381139}"/>
    <cellStyle name="Comma 6 3 2 5 2 3" xfId="24039" xr:uid="{2F8D3350-2557-4B97-AA70-5E757ED9C7AB}"/>
    <cellStyle name="Comma 6 3 2 5 3" xfId="10891" xr:uid="{CB5DC95D-B236-4A00-B44A-7FB329B329FF}"/>
    <cellStyle name="Comma 6 3 2 5 4" xfId="19957" xr:uid="{BE4F29B1-365D-4162-AE9B-C136C711CC49}"/>
    <cellStyle name="Comma 6 3 2 6" xfId="6060" xr:uid="{EEAC4AC1-3726-45B0-BA4B-A8F8339D7A1D}"/>
    <cellStyle name="Comma 6 3 2 6 2" xfId="14342" xr:uid="{876D9662-E8AF-4DEC-93EE-74EBA5A12AA4}"/>
    <cellStyle name="Comma 6 3 2 6 2 2" xfId="23364" xr:uid="{75DEE5F6-4AAB-48F4-9485-5437DF4054AE}"/>
    <cellStyle name="Comma 6 3 2 6 3" xfId="10288" xr:uid="{61C7E5A9-F56E-4776-9464-0EAF6129FEE0}"/>
    <cellStyle name="Comma 6 3 2 6 4" xfId="19354" xr:uid="{2089837F-08E0-4F9A-B25A-49E2E47D91A6}"/>
    <cellStyle name="Comma 6 3 2 7" xfId="4582" xr:uid="{B4E0EBF2-9251-4B3E-91E8-8FF15954A4A9}"/>
    <cellStyle name="Comma 6 3 2 7 2" xfId="12600" xr:uid="{D8BD8C7A-8B60-4A53-BB41-8A67E6ABFF72}"/>
    <cellStyle name="Comma 6 3 2 7 3" xfId="21637" xr:uid="{60CC7C43-00CC-4C86-95B2-EDB84302E40F}"/>
    <cellStyle name="Comma 6 3 2 8" xfId="12951" xr:uid="{0076790B-6153-4A7C-80AC-4F769B9FC5A7}"/>
    <cellStyle name="Comma 6 3 2 8 2" xfId="21979" xr:uid="{F05E60C0-E1A1-4C96-8043-E6EA5E24E428}"/>
    <cellStyle name="Comma 6 3 2 9" xfId="8906" xr:uid="{E3164C3C-5DC2-492D-A944-4C6D140A4CBD}"/>
    <cellStyle name="Comma 6 3 3" xfId="1456" xr:uid="{4EFC2213-7568-417D-9C08-FE8BAB13FA35}"/>
    <cellStyle name="Comma 6 3 3 2" xfId="1941" xr:uid="{876DA618-6493-41CF-9A1C-61599B4EA5C0}"/>
    <cellStyle name="Comma 6 3 3 2 2" xfId="4032" xr:uid="{CD1436A6-A5D0-41AD-ACF6-A13CB59A5AC8}"/>
    <cellStyle name="Comma 6 3 3 2 2 2" xfId="8169" xr:uid="{588F3D3A-10CC-4C95-B812-53DCD552DEFE}"/>
    <cellStyle name="Comma 6 3 3 2 2 2 2" xfId="16110" xr:uid="{DE9850F4-3140-4236-94A6-7A96320C1A35}"/>
    <cellStyle name="Comma 6 3 3 2 2 2 2 2" xfId="25126" xr:uid="{BC1DA83C-A3DB-4286-9C32-5372BC327372}"/>
    <cellStyle name="Comma 6 3 3 2 2 2 3" xfId="12019" xr:uid="{186C2131-D863-4B0B-81BF-6E0A763A41E1}"/>
    <cellStyle name="Comma 6 3 3 2 2 2 4" xfId="21085" xr:uid="{C193BAB0-7B07-48C9-AE2A-1A98F8B32D8F}"/>
    <cellStyle name="Comma 6 3 3 2 2 3" xfId="5711" xr:uid="{DC424251-2681-4230-B343-C06AF834FC8E}"/>
    <cellStyle name="Comma 6 3 3 2 2 3 2" xfId="13922" xr:uid="{3CCA630C-9B84-4DE0-9246-5F17C0FFED84}"/>
    <cellStyle name="Comma 6 3 3 2 2 3 3" xfId="22944" xr:uid="{51033725-C3AC-424B-8F8F-CA24CD5DC518}"/>
    <cellStyle name="Comma 6 3 3 2 2 4" xfId="10034" xr:uid="{20AA04D7-A6BE-4EB7-A873-6A041D7A9A1D}"/>
    <cellStyle name="Comma 6 3 3 2 2 5" xfId="19100" xr:uid="{DCA21FE1-AF81-48F1-947C-E343BE30ED2D}"/>
    <cellStyle name="Comma 6 3 3 2 3" xfId="3330" xr:uid="{9C23DC58-5515-4688-8F97-6CABBF78C42C}"/>
    <cellStyle name="Comma 6 3 3 2 3 2" xfId="7532" xr:uid="{B6237A2F-44D0-41F1-ADDD-42C03656707D}"/>
    <cellStyle name="Comma 6 3 3 2 3 2 2" xfId="15444" xr:uid="{75FF0DFD-3C9C-4030-877F-8D6C08FB2792}"/>
    <cellStyle name="Comma 6 3 3 2 3 2 3" xfId="24460" xr:uid="{FEB4FC5E-0E09-48C9-9653-4317405E1A78}"/>
    <cellStyle name="Comma 6 3 3 2 3 3" xfId="11558" xr:uid="{CA96FDDE-BFC6-484E-A1A0-018DF0E5C8D9}"/>
    <cellStyle name="Comma 6 3 3 2 3 4" xfId="20624" xr:uid="{192874E4-E1AC-4BAA-96DB-B51E7DE03040}"/>
    <cellStyle name="Comma 6 3 3 2 4" xfId="6353" xr:uid="{8021288E-2DA8-4145-A2D3-BADF20A609F7}"/>
    <cellStyle name="Comma 6 3 3 2 4 2" xfId="14631" xr:uid="{B5A53994-76F2-461B-A3EC-F5D90850BE4C}"/>
    <cellStyle name="Comma 6 3 3 2 4 2 2" xfId="23653" xr:uid="{66C2869E-9D31-40B4-94CF-3E23E5AACC9D}"/>
    <cellStyle name="Comma 6 3 3 2 4 3" xfId="10476" xr:uid="{10483F66-DB56-4C54-9FF1-90C3BA088B01}"/>
    <cellStyle name="Comma 6 3 3 2 4 4" xfId="19542" xr:uid="{8A59B77F-4A3C-4253-837B-D6A3B9286F34}"/>
    <cellStyle name="Comma 6 3 3 2 5" xfId="5249" xr:uid="{A7C77E04-4935-4BA2-8F9C-F7BFF1703B47}"/>
    <cellStyle name="Comma 6 3 3 2 5 2" xfId="13160" xr:uid="{5335BB80-4D5C-4C4B-AC09-FFE3BD696E85}"/>
    <cellStyle name="Comma 6 3 3 2 5 3" xfId="22183" xr:uid="{D6B6485E-6AA4-432D-84E2-47BD72E8FA5A}"/>
    <cellStyle name="Comma 6 3 3 2 6" xfId="16838" xr:uid="{BDE121F8-7A4D-43C2-88CF-8C394A41FD92}"/>
    <cellStyle name="Comma 6 3 3 2 6 2" xfId="25857" xr:uid="{E87F3DB3-308D-4EC5-BD66-66C55E77EC09}"/>
    <cellStyle name="Comma 6 3 3 2 7" xfId="9573" xr:uid="{EB458DCD-5E40-45FA-A603-4607E12CE3F2}"/>
    <cellStyle name="Comma 6 3 3 2 8" xfId="18639" xr:uid="{96B07511-3FC6-4088-BA45-6528A760D237}"/>
    <cellStyle name="Comma 6 3 3 3" xfId="3847" xr:uid="{9E79994D-DD9C-49BB-BFC9-C2506B339E20}"/>
    <cellStyle name="Comma 6 3 3 3 2" xfId="7985" xr:uid="{8F2949BE-A755-460A-96CF-E51D8D2BE551}"/>
    <cellStyle name="Comma 6 3 3 3 2 2" xfId="15926" xr:uid="{5B8CFFCD-0EAD-4013-823C-EEB7E898C3CF}"/>
    <cellStyle name="Comma 6 3 3 3 2 2 2" xfId="24942" xr:uid="{219D39CF-6F25-407F-B8FB-8F654FE95F37}"/>
    <cellStyle name="Comma 6 3 3 3 2 3" xfId="11898" xr:uid="{749EA0C8-5971-4945-B2AB-3784475DD538}"/>
    <cellStyle name="Comma 6 3 3 3 2 4" xfId="20964" xr:uid="{27547560-4337-4725-9919-4CA1882169C4}"/>
    <cellStyle name="Comma 6 3 3 3 3" xfId="5590" xr:uid="{9A9D44C9-1E54-4C73-8102-644F11EEDDDA}"/>
    <cellStyle name="Comma 6 3 3 3 3 2" xfId="13738" xr:uid="{47166AC0-C1EF-4A49-8BBF-CC9CCCAC92BC}"/>
    <cellStyle name="Comma 6 3 3 3 3 3" xfId="22760" xr:uid="{B22773C9-8961-411D-975E-C9736B9B3AC4}"/>
    <cellStyle name="Comma 6 3 3 3 4" xfId="9913" xr:uid="{865A831A-2AE2-4E95-AB39-6AD9A593FC3F}"/>
    <cellStyle name="Comma 6 3 3 3 5" xfId="18979" xr:uid="{A1118245-7048-4FDD-BB24-19AF5C1441FD}"/>
    <cellStyle name="Comma 6 3 3 4" xfId="2932" xr:uid="{38CB9BBB-FB51-439D-9F02-E900E258EF9F}"/>
    <cellStyle name="Comma 6 3 3 4 2" xfId="7134" xr:uid="{D2A59E2A-AD7C-4624-B859-5266A612B688}"/>
    <cellStyle name="Comma 6 3 3 4 2 2" xfId="15183" xr:uid="{19EEF64E-6BB0-46ED-B8CB-F5C67EB31780}"/>
    <cellStyle name="Comma 6 3 3 4 2 3" xfId="24200" xr:uid="{9D8444DF-327D-4DE1-A72A-22F633257A71}"/>
    <cellStyle name="Comma 6 3 3 4 3" xfId="11160" xr:uid="{E2D5D407-ED6A-4181-846D-FEEC3D8E8402}"/>
    <cellStyle name="Comma 6 3 3 4 4" xfId="20226" xr:uid="{D932484A-03DC-417C-9045-528C67FC5A10}"/>
    <cellStyle name="Comma 6 3 3 5" xfId="6166" xr:uid="{46052DFC-E46E-4F9E-97B6-C34F7327ABED}"/>
    <cellStyle name="Comma 6 3 3 5 2" xfId="14447" xr:uid="{94D7A3CC-06BC-4729-8253-21085F00D1E3}"/>
    <cellStyle name="Comma 6 3 3 5 2 2" xfId="23469" xr:uid="{46401CE6-BD0F-4785-87B6-1855C8662EA2}"/>
    <cellStyle name="Comma 6 3 3 5 3" xfId="10355" xr:uid="{EF3B9DF8-ACAF-4016-A7F5-A4CF204C6660}"/>
    <cellStyle name="Comma 6 3 3 5 4" xfId="19421" xr:uid="{1BCD4EA1-F2FB-4CA5-9A2E-C6182AC7ED69}"/>
    <cellStyle name="Comma 6 3 3 6" xfId="4851" xr:uid="{7DEBB993-F44A-4FBB-A7C1-CBC8E7800F2F}"/>
    <cellStyle name="Comma 6 3 3 6 2" xfId="12825" xr:uid="{89E5867C-20A3-4ABE-9EDA-501AE77DA0B7}"/>
    <cellStyle name="Comma 6 3 3 6 3" xfId="21857" xr:uid="{BF4843EC-D73D-42A7-9006-03D7DEED503A}"/>
    <cellStyle name="Comma 6 3 3 7" xfId="12274" xr:uid="{29C55735-4EE0-4BAF-BEDB-8092F3B3A221}"/>
    <cellStyle name="Comma 6 3 3 7 2" xfId="21331" xr:uid="{32F6B959-6445-47B2-97CC-7FDE8C917506}"/>
    <cellStyle name="Comma 6 3 3 8" xfId="9175" xr:uid="{C2EB0423-A54E-490C-ACFF-BBEBDA585F4F}"/>
    <cellStyle name="Comma 6 3 3 9" xfId="18241" xr:uid="{B038C780-91A7-4F10-BA88-F3119A707AA0}"/>
    <cellStyle name="Comma 6 3 4" xfId="1870" xr:uid="{26AFF10E-EE4F-4838-AFD0-16A10CDE347B}"/>
    <cellStyle name="Comma 6 3 4 2" xfId="3961" xr:uid="{ACE905D7-6265-4E53-911A-099DC0FA2EA3}"/>
    <cellStyle name="Comma 6 3 4 2 2" xfId="8098" xr:uid="{27AB35F8-9D4E-4310-A251-5210D92B218C}"/>
    <cellStyle name="Comma 6 3 4 2 2 2" xfId="16039" xr:uid="{33A50A8C-FBA3-4323-B1DB-92B756E545C8}"/>
    <cellStyle name="Comma 6 3 4 2 2 2 2" xfId="25055" xr:uid="{6B27E25A-1E9D-4C9F-A73E-C16177E943AB}"/>
    <cellStyle name="Comma 6 3 4 2 2 3" xfId="11988" xr:uid="{528952CB-DEDD-4458-B564-545CAF30AF80}"/>
    <cellStyle name="Comma 6 3 4 2 2 4" xfId="21054" xr:uid="{129C4F0C-12A2-4107-AC13-768EAFA16E47}"/>
    <cellStyle name="Comma 6 3 4 2 3" xfId="5680" xr:uid="{A61D9480-28D3-4978-AA96-DDD72157200C}"/>
    <cellStyle name="Comma 6 3 4 2 3 2" xfId="13851" xr:uid="{33C3AE83-0785-4E23-B99A-A6A8F785DD2B}"/>
    <cellStyle name="Comma 6 3 4 2 3 3" xfId="22873" xr:uid="{223C3E90-CECC-49D9-9705-619C931F3AC5}"/>
    <cellStyle name="Comma 6 3 4 2 4" xfId="10003" xr:uid="{3E7D3DDF-AD58-4F22-952A-3B3A0DEF185E}"/>
    <cellStyle name="Comma 6 3 4 2 5" xfId="19069" xr:uid="{ED2BD9E1-A0BF-42A6-AD4F-56A133B16240}"/>
    <cellStyle name="Comma 6 3 4 3" xfId="3299" xr:uid="{12826959-B660-4BFE-9C7C-BEC43620554B}"/>
    <cellStyle name="Comma 6 3 4 3 2" xfId="7501" xr:uid="{8D5A0268-2D83-4AC6-98BC-067C4595034C}"/>
    <cellStyle name="Comma 6 3 4 3 2 2" xfId="15413" xr:uid="{A9C07CEF-AC0C-4D3F-81A6-E7B3B856F38B}"/>
    <cellStyle name="Comma 6 3 4 3 2 3" xfId="24429" xr:uid="{4B152D22-6A37-4264-9C4A-89BA82327F8D}"/>
    <cellStyle name="Comma 6 3 4 3 3" xfId="11527" xr:uid="{FAF575D6-F210-4EAF-91CE-1F168E3DD5DB}"/>
    <cellStyle name="Comma 6 3 4 3 4" xfId="20593" xr:uid="{A105E294-67A3-4689-B131-6813BD99DA67}"/>
    <cellStyle name="Comma 6 3 4 4" xfId="6282" xr:uid="{F4405B89-7773-4E26-AF8B-BF64E3646F8A}"/>
    <cellStyle name="Comma 6 3 4 4 2" xfId="14560" xr:uid="{5A2A6FB3-8460-451D-9482-DC5DD76A64FD}"/>
    <cellStyle name="Comma 6 3 4 4 2 2" xfId="23582" xr:uid="{153566AE-FAA5-4605-AD96-4E25350670FF}"/>
    <cellStyle name="Comma 6 3 4 4 3" xfId="10445" xr:uid="{C817F698-1B16-4D15-8CAE-5D6A1FDAE4EB}"/>
    <cellStyle name="Comma 6 3 4 4 4" xfId="19511" xr:uid="{755C53A2-767B-4066-89D1-87B471B374E4}"/>
    <cellStyle name="Comma 6 3 4 5" xfId="5218" xr:uid="{8EEDCC96-B7A4-488D-9128-AFD1B1649CD8}"/>
    <cellStyle name="Comma 6 3 4 5 2" xfId="13089" xr:uid="{B75B25BE-B930-48DB-9750-7A33D2EAFEE0}"/>
    <cellStyle name="Comma 6 3 4 5 3" xfId="22112" xr:uid="{DB90D435-4274-4F75-AFC8-363AFC08E650}"/>
    <cellStyle name="Comma 6 3 4 6" xfId="16807" xr:uid="{1AE93674-474A-4A17-A331-BFBEB81E50F0}"/>
    <cellStyle name="Comma 6 3 4 6 2" xfId="25826" xr:uid="{D7CAB6A7-4467-4681-BD1A-826AD237BB0A}"/>
    <cellStyle name="Comma 6 3 4 7" xfId="9542" xr:uid="{BD957F28-8673-43CF-8DD7-F8964ECAC4D2}"/>
    <cellStyle name="Comma 6 3 4 8" xfId="18608" xr:uid="{4DA4A2E9-C93E-428D-90B6-8C5740BDB2B4}"/>
    <cellStyle name="Comma 6 3 5" xfId="2342" xr:uid="{273FF0CF-63A4-47CA-AC75-82B52DB4E2C9}"/>
    <cellStyle name="Comma 6 3 5 2" xfId="4251" xr:uid="{98DC5864-6EE7-4008-82CC-C59CB2C4283C}"/>
    <cellStyle name="Comma 6 3 5 2 2" xfId="8382" xr:uid="{043528B5-9DBD-4B8E-95B1-1DB3A42DD0A3}"/>
    <cellStyle name="Comma 6 3 5 2 2 2" xfId="16327" xr:uid="{967ED330-D073-4329-8950-3DE944CD2576}"/>
    <cellStyle name="Comma 6 3 5 2 2 2 2" xfId="25343" xr:uid="{64852AA7-60B7-445C-BBFA-B7472ED4FD29}"/>
    <cellStyle name="Comma 6 3 5 2 2 3" xfId="12142" xr:uid="{435013D1-A361-499D-B500-B68249784209}"/>
    <cellStyle name="Comma 6 3 5 2 2 4" xfId="21208" xr:uid="{CBBC5385-28AE-4604-AC8D-5478376A26FF}"/>
    <cellStyle name="Comma 6 3 5 2 3" xfId="5834" xr:uid="{1EE78271-9FED-4688-B7A9-FA16D5290532}"/>
    <cellStyle name="Comma 6 3 5 2 3 2" xfId="14140" xr:uid="{665DC54B-2971-49CE-AA7E-55B85569F659}"/>
    <cellStyle name="Comma 6 3 5 2 3 3" xfId="23162" xr:uid="{A836C0C6-1C56-4F88-91E9-3FE3920487D9}"/>
    <cellStyle name="Comma 6 3 5 2 4" xfId="10157" xr:uid="{70B54845-D24E-425B-A970-B7489D2D89C8}"/>
    <cellStyle name="Comma 6 3 5 2 5" xfId="19223" xr:uid="{0BC486B2-9446-4B69-8EFF-1EBD96E32523}"/>
    <cellStyle name="Comma 6 3 5 3" xfId="3514" xr:uid="{9BB0D23D-96F3-4FA5-B91B-3E924C5FC157}"/>
    <cellStyle name="Comma 6 3 5 3 2" xfId="7677" xr:uid="{E10AA1C4-58C3-4B7B-B86C-BDBD75FF009D}"/>
    <cellStyle name="Comma 6 3 5 3 2 2" xfId="15611" xr:uid="{E0B13152-5547-4207-A546-5151B6772AFA}"/>
    <cellStyle name="Comma 6 3 5 3 2 3" xfId="24626" xr:uid="{2E6853A1-2A33-407A-871C-ADD1E2F92EFB}"/>
    <cellStyle name="Comma 6 3 5 3 3" xfId="11703" xr:uid="{1D0C525D-836A-45BA-869F-942847A9AADB}"/>
    <cellStyle name="Comma 6 3 5 3 4" xfId="20769" xr:uid="{E9FA0E67-B2C2-43B6-A65C-ACE188708648}"/>
    <cellStyle name="Comma 6 3 5 4" xfId="6570" xr:uid="{41F31A48-9F06-4D2E-98C5-0A218C7225B0}"/>
    <cellStyle name="Comma 6 3 5 4 2" xfId="14848" xr:uid="{293F4216-08E0-450B-A496-8AA0158338B6}"/>
    <cellStyle name="Comma 6 3 5 4 2 2" xfId="23870" xr:uid="{AE530CB3-4DF6-4ED8-8068-8B318119E735}"/>
    <cellStyle name="Comma 6 3 5 4 3" xfId="10599" xr:uid="{A8E263B7-7EFB-48D0-94FB-BBFB85A22C8F}"/>
    <cellStyle name="Comma 6 3 5 4 4" xfId="19665" xr:uid="{24EC3C73-0F23-4F56-98B2-67005FAF5A0F}"/>
    <cellStyle name="Comma 6 3 5 5" xfId="5395" xr:uid="{F0935723-A56F-42AE-8562-90E5C4C05129}"/>
    <cellStyle name="Comma 6 3 5 5 2" xfId="13410" xr:uid="{C269B15B-F93C-4C05-BB41-0CFCBFBE2B97}"/>
    <cellStyle name="Comma 6 3 5 5 3" xfId="22433" xr:uid="{7CE06F8C-02ED-4ACB-9784-56B0A04A7988}"/>
    <cellStyle name="Comma 6 3 5 6" xfId="9718" xr:uid="{96E4216D-BDFC-4BAA-89F2-2F302B6A2FD7}"/>
    <cellStyle name="Comma 6 3 5 7" xfId="18784" xr:uid="{B9A434A8-4B6B-4EA3-B4A0-D188FD34F895}"/>
    <cellStyle name="Comma 6 3 6" xfId="3689" xr:uid="{7C761E91-FF6C-413F-8BCD-EB1A8DC0EF2D}"/>
    <cellStyle name="Comma 6 3 6 2" xfId="7829" xr:uid="{B6CF6C0D-CCDC-4FA0-A852-15AC1AC81F50}"/>
    <cellStyle name="Comma 6 3 6 2 2" xfId="15770" xr:uid="{F62408A8-ED43-4198-990E-A1AE9757C966}"/>
    <cellStyle name="Comma 6 3 6 2 2 2" xfId="24786" xr:uid="{603CC6DE-6884-432D-AB32-4A0894D699F2}"/>
    <cellStyle name="Comma 6 3 6 2 3" xfId="11785" xr:uid="{16FFD7C9-4378-440C-ABC8-FF8A98CED0AE}"/>
    <cellStyle name="Comma 6 3 6 2 4" xfId="20851" xr:uid="{FCF923B5-FE2E-48F0-94CC-544FB087EB89}"/>
    <cellStyle name="Comma 6 3 6 3" xfId="5477" xr:uid="{B6A452A1-F030-4E0E-9798-AAC1F26DD89F}"/>
    <cellStyle name="Comma 6 3 6 3 2" xfId="13582" xr:uid="{81D4FE9B-E78D-4CB9-8072-0C245706C4EA}"/>
    <cellStyle name="Comma 6 3 6 3 3" xfId="22604" xr:uid="{7D036AAB-5139-42A5-9E09-7B8A664D8883}"/>
    <cellStyle name="Comma 6 3 6 4" xfId="9800" xr:uid="{23775D5A-BF40-4C94-A087-6773488854B0}"/>
    <cellStyle name="Comma 6 3 6 5" xfId="18866" xr:uid="{CA31BEEE-12EF-4072-8B45-B35C264EB54B}"/>
    <cellStyle name="Comma 6 3 7" xfId="2502" xr:uid="{D777E311-6626-42FA-8608-5D053764236F}"/>
    <cellStyle name="Comma 6 3 7 2" xfId="6704" xr:uid="{CFA44547-ACC2-4802-B69A-802A989A3B86}"/>
    <cellStyle name="Comma 6 3 7 2 2" xfId="14926" xr:uid="{C6944A30-2B27-4C3B-AFFB-DD78690E4335}"/>
    <cellStyle name="Comma 6 3 7 2 3" xfId="23946" xr:uid="{9E2E047E-3692-4C74-9DC6-13B881437B04}"/>
    <cellStyle name="Comma 6 3 7 3" xfId="10730" xr:uid="{3AEC1271-0FCE-443D-918B-266A8AF2A626}"/>
    <cellStyle name="Comma 6 3 7 4" xfId="19796" xr:uid="{B2A85C35-12CB-4ACF-89F0-EA9F8D651DEA}"/>
    <cellStyle name="Comma 6 3 8" xfId="6009" xr:uid="{E3BA4AD6-5259-43A9-9C8B-6B8A47F2ECFA}"/>
    <cellStyle name="Comma 6 3 8 2" xfId="14291" xr:uid="{2D8E2FBE-B4FE-4C41-8F6C-6D39F47E80E9}"/>
    <cellStyle name="Comma 6 3 8 2 2" xfId="23313" xr:uid="{0768EFEC-6CF8-4630-9732-72CBD1DD29AC}"/>
    <cellStyle name="Comma 6 3 8 3" xfId="10243" xr:uid="{1938C03B-A944-4257-A466-3A6320A5BAB3}"/>
    <cellStyle name="Comma 6 3 8 4" xfId="19309" xr:uid="{762C4C98-272B-44B9-9080-C409795EF862}"/>
    <cellStyle name="Comma 6 3 9" xfId="8559" xr:uid="{CDDDF476-EAE1-4DCF-9F57-C7B49F420511}"/>
    <cellStyle name="Comma 6 3 9 2" xfId="16418" xr:uid="{9DA32B42-7DB6-4E11-A1F8-B7E8C71746E6}"/>
    <cellStyle name="Comma 6 3 9 2 2" xfId="25437" xr:uid="{D603E791-4EA6-443D-A7DC-D1B09FAFD8B5}"/>
    <cellStyle name="Comma 6 3 9 3" xfId="12221" xr:uid="{576E6DF2-5930-4387-9AB5-5FA3D8B0C21E}"/>
    <cellStyle name="Comma 6 3 9 4" xfId="21287" xr:uid="{1032AE55-910B-442A-A559-1668FA091B1F}"/>
    <cellStyle name="Comma 6 4" xfId="1216" xr:uid="{077C0432-DA33-467E-9C91-A280AA55EFDD}"/>
    <cellStyle name="Comma 6 4 10" xfId="18098" xr:uid="{9B6A747E-9B71-4876-9385-9C0C5CB9E0D7}"/>
    <cellStyle name="Comma 6 4 2" xfId="1751" xr:uid="{6F4DEFEA-5A13-4010-850E-4E99666E1A67}"/>
    <cellStyle name="Comma 6 4 2 2" xfId="2025" xr:uid="{417A301F-B199-4A32-9D9D-E9AE15BB6990}"/>
    <cellStyle name="Comma 6 4 2 2 2" xfId="4116" xr:uid="{0C4458BB-0275-42D8-8DD0-176B7752BE23}"/>
    <cellStyle name="Comma 6 4 2 2 2 2" xfId="8253" xr:uid="{40280296-1F7C-4C7F-9715-A7F8F278EFA0}"/>
    <cellStyle name="Comma 6 4 2 2 2 2 2" xfId="16194" xr:uid="{B22665CB-F724-4ECE-8399-B32B87A49397}"/>
    <cellStyle name="Comma 6 4 2 2 2 2 2 2" xfId="25210" xr:uid="{3335E948-7E9F-4870-81A6-4656825DC401}"/>
    <cellStyle name="Comma 6 4 2 2 2 2 3" xfId="12096" xr:uid="{DAD062FE-7880-4F35-9D60-2DED9FE79ECA}"/>
    <cellStyle name="Comma 6 4 2 2 2 2 4" xfId="21162" xr:uid="{FE89CABC-4839-46BF-AA92-812D823E82E3}"/>
    <cellStyle name="Comma 6 4 2 2 2 3" xfId="5788" xr:uid="{1043C55F-960F-4508-88E9-83951641F74F}"/>
    <cellStyle name="Comma 6 4 2 2 2 3 2" xfId="14006" xr:uid="{88BAA9CF-6484-41BA-BD6C-7EB635155CEF}"/>
    <cellStyle name="Comma 6 4 2 2 2 3 3" xfId="23028" xr:uid="{BAEC03F8-6C63-4CAC-AE0B-00D77D719EFC}"/>
    <cellStyle name="Comma 6 4 2 2 2 4" xfId="10111" xr:uid="{502AD765-8A06-48E7-9F23-9F2E195A6D9B}"/>
    <cellStyle name="Comma 6 4 2 2 2 5" xfId="19177" xr:uid="{EB8C9E4A-059E-4898-B449-F326CB16CE5E}"/>
    <cellStyle name="Comma 6 4 2 2 3" xfId="3407" xr:uid="{2296FB15-BC46-4B81-97C9-77FCD2B5DDA3}"/>
    <cellStyle name="Comma 6 4 2 2 3 2" xfId="7609" xr:uid="{BC5D9BFE-D95A-4A62-BD9B-E90F56D58376}"/>
    <cellStyle name="Comma 6 4 2 2 3 2 2" xfId="15521" xr:uid="{8C73103A-0F37-4F26-8084-192058CAC117}"/>
    <cellStyle name="Comma 6 4 2 2 3 2 3" xfId="24537" xr:uid="{C4E8DAE5-86AA-44FF-8456-F6DB70155F7D}"/>
    <cellStyle name="Comma 6 4 2 2 3 3" xfId="11635" xr:uid="{3764A75B-AA68-4641-BEAF-6749515A7A3A}"/>
    <cellStyle name="Comma 6 4 2 2 3 4" xfId="20701" xr:uid="{64AE06EA-51F0-42DA-8CF7-5F248734A6B6}"/>
    <cellStyle name="Comma 6 4 2 2 4" xfId="6437" xr:uid="{3BD84ACB-82B3-4234-8078-6BDE14C31F50}"/>
    <cellStyle name="Comma 6 4 2 2 4 2" xfId="14715" xr:uid="{6436C9B0-E2C9-473D-9007-FA228C12C7D6}"/>
    <cellStyle name="Comma 6 4 2 2 4 2 2" xfId="23737" xr:uid="{C828BF18-1026-46F4-85EA-AF6007B9DAA3}"/>
    <cellStyle name="Comma 6 4 2 2 4 3" xfId="10553" xr:uid="{E1E32E00-BE67-4D53-B30E-27911A3CDDCA}"/>
    <cellStyle name="Comma 6 4 2 2 4 4" xfId="19619" xr:uid="{BA0AA2BD-D48D-4409-9848-B10182816CCB}"/>
    <cellStyle name="Comma 6 4 2 2 5" xfId="5326" xr:uid="{83B11E70-543A-4B48-8114-1CE772DD07D5}"/>
    <cellStyle name="Comma 6 4 2 2 5 2" xfId="13244" xr:uid="{2562C9EC-E58B-48E3-9C51-DC708DE8F2E6}"/>
    <cellStyle name="Comma 6 4 2 2 5 3" xfId="22267" xr:uid="{72DFEFA2-8BCF-4F48-B0AF-3D4126A1DD6F}"/>
    <cellStyle name="Comma 6 4 2 2 6" xfId="16915" xr:uid="{A67165A4-15AA-4F30-AE43-CD89420B67BC}"/>
    <cellStyle name="Comma 6 4 2 2 6 2" xfId="25934" xr:uid="{5766D64E-0FC7-47D5-A2C9-7CDBCBD16121}"/>
    <cellStyle name="Comma 6 4 2 2 7" xfId="9650" xr:uid="{600EC2DE-0C6D-4D54-BB15-8CBED78CAC5F}"/>
    <cellStyle name="Comma 6 4 2 2 8" xfId="18716" xr:uid="{2CC24206-7B73-497E-8EFB-B0841FE934A8}"/>
    <cellStyle name="Comma 6 4 2 3" xfId="3930" xr:uid="{4275B847-D0B9-4842-B91E-37804C4163A9}"/>
    <cellStyle name="Comma 6 4 2 3 2" xfId="8068" xr:uid="{91BFF964-F4E8-4E17-9FF9-4FFD8272C1C2}"/>
    <cellStyle name="Comma 6 4 2 3 2 2" xfId="16009" xr:uid="{CCE981C8-271C-4FE4-8898-3A124249702B}"/>
    <cellStyle name="Comma 6 4 2 3 2 2 2" xfId="25025" xr:uid="{42AB2E3F-B8F0-4C7D-A40D-A74B0E0E55D3}"/>
    <cellStyle name="Comma 6 4 2 3 2 3" xfId="11975" xr:uid="{638D6CCC-4128-4652-96ED-88D6756954F7}"/>
    <cellStyle name="Comma 6 4 2 3 2 4" xfId="21041" xr:uid="{F3802B90-40B5-452E-A1F6-0F76CDF60E86}"/>
    <cellStyle name="Comma 6 4 2 3 3" xfId="5667" xr:uid="{DD0B1B8D-AF63-4D00-A240-C53EF093A92D}"/>
    <cellStyle name="Comma 6 4 2 3 3 2" xfId="13821" xr:uid="{682C286E-B267-47D8-9B23-6438E2E9CD6F}"/>
    <cellStyle name="Comma 6 4 2 3 3 3" xfId="22843" xr:uid="{1CA9C86C-9FDE-4496-AB65-489F7C1EB8A9}"/>
    <cellStyle name="Comma 6 4 2 3 4" xfId="9990" xr:uid="{E6F34483-E1AC-442B-AC25-BC92A50A3C3C}"/>
    <cellStyle name="Comma 6 4 2 3 5" xfId="19056" xr:uid="{0A99EAF6-E87D-4580-A6ED-58E32B10B450}"/>
    <cellStyle name="Comma 6 4 2 4" xfId="3221" xr:uid="{3767D90F-7749-43A6-AE0E-5F302D2182E5}"/>
    <cellStyle name="Comma 6 4 2 4 2" xfId="7423" xr:uid="{AF976D9E-039F-4A88-9174-54BADB5D2DAB}"/>
    <cellStyle name="Comma 6 4 2 4 2 2" xfId="15367" xr:uid="{802BB2D8-7B4D-463B-B937-8744BE804D2E}"/>
    <cellStyle name="Comma 6 4 2 4 2 3" xfId="24384" xr:uid="{9A50CD40-FA84-4CF3-B5A1-FABD664C325A}"/>
    <cellStyle name="Comma 6 4 2 4 3" xfId="11449" xr:uid="{8CAA895E-4257-4B98-875B-C622B5089139}"/>
    <cellStyle name="Comma 6 4 2 4 4" xfId="20515" xr:uid="{6FD2B406-BFB6-4CE6-A40A-59D123BB0FB1}"/>
    <cellStyle name="Comma 6 4 2 5" xfId="6251" xr:uid="{E2A8486B-7131-457A-B91B-618D71FCBA95}"/>
    <cellStyle name="Comma 6 4 2 5 2" xfId="14530" xr:uid="{FD4CE9C2-E8E2-4D2B-ADE0-BAE216F766D2}"/>
    <cellStyle name="Comma 6 4 2 5 2 2" xfId="23552" xr:uid="{4F8E8A0B-FDD9-4497-AE5F-EED65DDDEF85}"/>
    <cellStyle name="Comma 6 4 2 5 3" xfId="10432" xr:uid="{ACC3AF70-9721-414D-9F4B-873722F3844D}"/>
    <cellStyle name="Comma 6 4 2 5 4" xfId="19498" xr:uid="{293E962C-4ADE-43A3-9510-8ECD891C5654}"/>
    <cellStyle name="Comma 6 4 2 6" xfId="5140" xr:uid="{8DF56928-FDA1-4FF8-809C-AB44E53C970F}"/>
    <cellStyle name="Comma 6 4 2 6 2" xfId="13012" xr:uid="{5A8527BB-C59A-49F2-B121-F743CDEFEA1F}"/>
    <cellStyle name="Comma 6 4 2 6 3" xfId="22039" xr:uid="{891B323A-8173-472E-9708-B59617C5DF0A}"/>
    <cellStyle name="Comma 6 4 2 7" xfId="16727" xr:uid="{45D10D88-D07B-438E-8604-D2974E35FA14}"/>
    <cellStyle name="Comma 6 4 2 7 2" xfId="25748" xr:uid="{F0E4DF77-6904-4E77-AB05-470E51DF4E92}"/>
    <cellStyle name="Comma 6 4 2 8" xfId="9464" xr:uid="{5CF2FD45-D667-417C-ADB9-F8D75239C12C}"/>
    <cellStyle name="Comma 6 4 2 9" xfId="18530" xr:uid="{F6B329A6-B407-477D-9483-21FAEFE8D22D}"/>
    <cellStyle name="Comma 6 4 3" xfId="1878" xr:uid="{12A6D515-8506-41C8-9D55-235A32F7190F}"/>
    <cellStyle name="Comma 6 4 3 2" xfId="3969" xr:uid="{9A75A7AC-1EA6-4582-B3F3-0DB4F54EB3A0}"/>
    <cellStyle name="Comma 6 4 3 2 2" xfId="8106" xr:uid="{03D72604-F613-461E-898F-E14B7D2A12FF}"/>
    <cellStyle name="Comma 6 4 3 2 2 2" xfId="16047" xr:uid="{978CECF2-60C1-4177-B988-D34E5F8798F9}"/>
    <cellStyle name="Comma 6 4 3 2 2 2 2" xfId="25063" xr:uid="{EE9B7A3A-9E60-4138-91FE-6E0791652673}"/>
    <cellStyle name="Comma 6 4 3 2 2 3" xfId="11994" xr:uid="{5D5BFC5C-89D3-4E36-AB04-AFA04C5891EE}"/>
    <cellStyle name="Comma 6 4 3 2 2 4" xfId="21060" xr:uid="{5B5311B7-73F4-47F9-BCB3-E866F113C61E}"/>
    <cellStyle name="Comma 6 4 3 2 3" xfId="5686" xr:uid="{45FBD7C9-E1FA-4537-A2A5-D202ED535BED}"/>
    <cellStyle name="Comma 6 4 3 2 3 2" xfId="13859" xr:uid="{5A52BEB3-8BEE-406E-BA2A-4476E75A66FE}"/>
    <cellStyle name="Comma 6 4 3 2 3 3" xfId="22881" xr:uid="{16F26A61-2623-43CF-B658-1E27BC5FA039}"/>
    <cellStyle name="Comma 6 4 3 2 4" xfId="10009" xr:uid="{75913729-D4A6-4C29-B116-16B4CC311145}"/>
    <cellStyle name="Comma 6 4 3 2 5" xfId="19075" xr:uid="{90D861FC-8CD9-49C8-88BE-77FF55879585}"/>
    <cellStyle name="Comma 6 4 3 3" xfId="3305" xr:uid="{4EA41EEC-6FA8-42FC-9E4B-595948A91EEA}"/>
    <cellStyle name="Comma 6 4 3 3 2" xfId="7507" xr:uid="{96BFB909-2C8B-4DE5-845A-077C40D6509A}"/>
    <cellStyle name="Comma 6 4 3 3 2 2" xfId="15419" xr:uid="{3E496A3A-A5FA-4DD3-84AA-6F25F897A68F}"/>
    <cellStyle name="Comma 6 4 3 3 2 3" xfId="24435" xr:uid="{29338A80-C854-4538-A3C0-6B23CE553AFB}"/>
    <cellStyle name="Comma 6 4 3 3 3" xfId="11533" xr:uid="{A496C8DB-0D65-448A-B8D7-5CA7476D3EBF}"/>
    <cellStyle name="Comma 6 4 3 3 4" xfId="20599" xr:uid="{5ED78085-CAD8-438D-B952-4BB56606F1FC}"/>
    <cellStyle name="Comma 6 4 3 4" xfId="6290" xr:uid="{F700D722-D5F3-473D-9671-496A61275ECA}"/>
    <cellStyle name="Comma 6 4 3 4 2" xfId="14568" xr:uid="{5510C920-3651-4BBE-8513-86A849E81745}"/>
    <cellStyle name="Comma 6 4 3 4 2 2" xfId="23590" xr:uid="{98C8C55D-3B9C-4838-9B39-0DD54DA9E21E}"/>
    <cellStyle name="Comma 6 4 3 4 3" xfId="10451" xr:uid="{989E26F7-951A-4FFA-9E08-D18A40CA6431}"/>
    <cellStyle name="Comma 6 4 3 4 4" xfId="19517" xr:uid="{6EA882BF-C2B6-44C4-B8C3-0A2C4AAA0716}"/>
    <cellStyle name="Comma 6 4 3 5" xfId="5224" xr:uid="{A6646389-37F9-45BD-8135-13417F76D4F6}"/>
    <cellStyle name="Comma 6 4 3 5 2" xfId="13097" xr:uid="{9ED20FAD-8BC6-4B2B-A37B-011E19DCAB3D}"/>
    <cellStyle name="Comma 6 4 3 5 3" xfId="22120" xr:uid="{BD6A91F3-B63E-45D7-8AC4-056262817995}"/>
    <cellStyle name="Comma 6 4 3 6" xfId="16813" xr:uid="{288B0258-D29A-423B-87E1-7F0F34BC30A6}"/>
    <cellStyle name="Comma 6 4 3 6 2" xfId="25832" xr:uid="{FD2FD78D-C83C-4490-BD36-EA17D4EBB188}"/>
    <cellStyle name="Comma 6 4 3 7" xfId="9548" xr:uid="{8FA1E304-9C14-430D-BBDB-6FABC6DD281D}"/>
    <cellStyle name="Comma 6 4 3 8" xfId="18614" xr:uid="{913C9C0A-1C52-432A-A906-4129B685D990}"/>
    <cellStyle name="Comma 6 4 4" xfId="3773" xr:uid="{C08AFC11-052C-468B-8217-CEF159F82370}"/>
    <cellStyle name="Comma 6 4 4 2" xfId="7913" xr:uid="{EEA018A8-051E-444E-B976-72A43952AB26}"/>
    <cellStyle name="Comma 6 4 4 2 2" xfId="15853" xr:uid="{30C4838A-C5F6-4A45-99C4-142A44F1085A}"/>
    <cellStyle name="Comma 6 4 4 2 2 2" xfId="24869" xr:uid="{E0D5F09E-378B-462A-B065-3683FB4441C8}"/>
    <cellStyle name="Comma 6 4 4 2 3" xfId="11863" xr:uid="{686B25E8-59C8-4352-AE4A-BE820BD45002}"/>
    <cellStyle name="Comma 6 4 4 2 4" xfId="20929" xr:uid="{7980C6C7-9BB7-49AB-9FB4-DA3AC060F745}"/>
    <cellStyle name="Comma 6 4 4 3" xfId="5555" xr:uid="{02C2FCFF-0B8C-4FAB-BA8A-94D99FF7727C}"/>
    <cellStyle name="Comma 6 4 4 3 2" xfId="13665" xr:uid="{5DD3DF9E-93F2-4A25-A1D2-659C4E0BDF14}"/>
    <cellStyle name="Comma 6 4 4 3 3" xfId="22687" xr:uid="{75551256-1BEE-4D85-AE72-D458D511D82A}"/>
    <cellStyle name="Comma 6 4 4 4" xfId="9878" xr:uid="{F6BF48CA-0EC8-41D8-A721-0CC6E016E4C7}"/>
    <cellStyle name="Comma 6 4 4 5" xfId="18944" xr:uid="{9E7B7F3A-F38E-4265-A7A7-51C5C5CBC4AD}"/>
    <cellStyle name="Comma 6 4 5" xfId="2789" xr:uid="{7E282748-E4F1-4FA2-84E5-4F843BF57D40}"/>
    <cellStyle name="Comma 6 4 5 2" xfId="6991" xr:uid="{02B10581-5A01-4B72-B592-93B4267AA605}"/>
    <cellStyle name="Comma 6 4 5 2 2" xfId="15100" xr:uid="{115795E2-5B9C-48F4-AEFB-A818B7A96BD9}"/>
    <cellStyle name="Comma 6 4 5 2 3" xfId="24118" xr:uid="{61325256-114F-4D2C-A08F-8E9D0CC1408B}"/>
    <cellStyle name="Comma 6 4 5 3" xfId="11017" xr:uid="{38B5C6C5-EE8D-46B0-9EA5-745CE05F769F}"/>
    <cellStyle name="Comma 6 4 5 4" xfId="20083" xr:uid="{0B5636CB-8CC5-4B48-9E1F-10390A160248}"/>
    <cellStyle name="Comma 6 4 6" xfId="6092" xr:uid="{C9D5A096-A7D6-4D49-B84A-9E9609773196}"/>
    <cellStyle name="Comma 6 4 6 2" xfId="14374" xr:uid="{9F76A0BE-851C-4332-A8CB-507463D36A58}"/>
    <cellStyle name="Comma 6 4 6 2 2" xfId="23396" xr:uid="{05BDC0A7-418C-4E7A-B7B7-13D84C9A4A02}"/>
    <cellStyle name="Comma 6 4 6 3" xfId="10320" xr:uid="{EF6C7DEB-6D04-4765-B09A-9D8E889A36C0}"/>
    <cellStyle name="Comma 6 4 6 4" xfId="19386" xr:uid="{F2BEB910-CAAB-4CE5-AA47-DBFA064015DA}"/>
    <cellStyle name="Comma 6 4 7" xfId="4708" xr:uid="{75893456-C898-4965-9229-BFDC80B3C525}"/>
    <cellStyle name="Comma 6 4 7 2" xfId="12683" xr:uid="{C710B160-4B83-4B34-A382-AC370C89C1D2}"/>
    <cellStyle name="Comma 6 4 7 3" xfId="21717" xr:uid="{FD8E8283-94DB-44C1-B787-2D2C3F578F37}"/>
    <cellStyle name="Comma 6 4 8" xfId="14958" xr:uid="{FF6080E6-4176-49D6-880B-8871042192F6}"/>
    <cellStyle name="Comma 6 4 8 2" xfId="23978" xr:uid="{9A6150BB-AC46-4D05-8DC2-76419909DC12}"/>
    <cellStyle name="Comma 6 4 9" xfId="9032" xr:uid="{60C03DE2-0DE3-4F07-99B6-C7BADCC6FF3B}"/>
    <cellStyle name="Comma 6 5" xfId="1355" xr:uid="{6D4882D4-32CE-4A55-B9C9-FA2C7C022FAF}"/>
    <cellStyle name="Comma 6 5 2" xfId="1890" xr:uid="{E6296F1C-E4DA-4AC2-AB51-80E50315B695}"/>
    <cellStyle name="Comma 6 5 2 2" xfId="3981" xr:uid="{3B49D655-940B-4DCD-88C2-B0D16EA4A9E9}"/>
    <cellStyle name="Comma 6 5 2 2 2" xfId="8118" xr:uid="{07DEB0DC-4E9F-4725-B9BD-770E632E50DC}"/>
    <cellStyle name="Comma 6 5 2 2 2 2" xfId="16059" xr:uid="{A322D9FA-2119-4FB2-B605-732DBB691107}"/>
    <cellStyle name="Comma 6 5 2 2 2 2 2" xfId="25075" xr:uid="{F3399510-2315-4C85-8C06-AB440AFEEDD6}"/>
    <cellStyle name="Comma 6 5 2 2 3" xfId="13871" xr:uid="{770D1299-F334-4C14-8760-71073D4A1C40}"/>
    <cellStyle name="Comma 6 5 2 2 3 2" xfId="22893" xr:uid="{35E18AA5-EFEC-4106-BBC4-3619F2A3F7BE}"/>
    <cellStyle name="Comma 6 5 2 3" xfId="6302" xr:uid="{3B4A8CDA-51FE-4942-BFDB-EE3AE353A5A2}"/>
    <cellStyle name="Comma 6 5 2 3 2" xfId="14580" xr:uid="{2F7117A2-DF7E-4CC7-B9BC-BF4B69784619}"/>
    <cellStyle name="Comma 6 5 2 3 2 2" xfId="23602" xr:uid="{789FEF1D-41CF-4ED3-B941-223D6A2585B4}"/>
    <cellStyle name="Comma 6 5 2 4" xfId="13109" xr:uid="{DE5862CE-3A39-422D-AFB5-8C8FBE0A993E}"/>
    <cellStyle name="Comma 6 5 2 4 2" xfId="22132" xr:uid="{4D2D6FF9-F112-458B-9934-19F67287F07E}"/>
    <cellStyle name="Comma 6 5 3" xfId="3795" xr:uid="{DE98B77A-11DD-416A-9D70-50AFCA0E34DF}"/>
    <cellStyle name="Comma 6 5 3 2" xfId="7934" xr:uid="{43CDA767-C45A-4BD3-AB41-5A7C33837922}"/>
    <cellStyle name="Comma 6 5 3 2 2" xfId="15875" xr:uid="{C9F2BBD6-6BD3-4FB5-B39F-649FB87AE975}"/>
    <cellStyle name="Comma 6 5 3 2 2 2" xfId="24891" xr:uid="{757D0B5B-74D9-481C-9962-B242C171720F}"/>
    <cellStyle name="Comma 6 5 3 3" xfId="13687" xr:uid="{696605C7-BBC7-4938-9A9A-50947CF2301E}"/>
    <cellStyle name="Comma 6 5 3 3 2" xfId="22709" xr:uid="{6102C924-307A-49F5-B050-475EDB3F5151}"/>
    <cellStyle name="Comma 6 5 4" xfId="6114" xr:uid="{19260F1E-7E34-4144-94A8-F9E4CC1264B0}"/>
    <cellStyle name="Comma 6 5 4 2" xfId="14396" xr:uid="{BB957819-5D63-42E4-871F-9C0FA1B69428}"/>
    <cellStyle name="Comma 6 5 4 2 2" xfId="23418" xr:uid="{6D2130B6-947B-45A0-B2B8-BD4D7400EEB0}"/>
    <cellStyle name="Comma 6 5 5" xfId="12759" xr:uid="{40F28E58-51E3-40B5-8845-A6FE10C340FE}"/>
    <cellStyle name="Comma 6 5 5 2" xfId="21791" xr:uid="{B97FC1CE-9C9E-485B-926B-862CCA6C1181}"/>
    <cellStyle name="Comma 6 6" xfId="2188" xr:uid="{06046188-4F17-4F18-8BF7-C44A9C11F802}"/>
    <cellStyle name="Comma 6 6 2" xfId="4203" xr:uid="{9C92D344-8C73-4B56-BABD-1F078A31844E}"/>
    <cellStyle name="Comma 6 6 2 2" xfId="8338" xr:uid="{B664D204-6387-4737-A610-AA82998959C9}"/>
    <cellStyle name="Comma 6 6 2 2 2" xfId="16281" xr:uid="{0FFE78A9-C0C5-4E4D-AF1D-C3C6A4A32ACE}"/>
    <cellStyle name="Comma 6 6 2 2 2 2" xfId="25297" xr:uid="{E0352D62-6C7F-49FF-969C-10E5D550A2AB}"/>
    <cellStyle name="Comma 6 6 2 3" xfId="14093" xr:uid="{328CA3D7-41DC-40B7-98EE-D0950463A7B0}"/>
    <cellStyle name="Comma 6 6 2 3 2" xfId="23115" xr:uid="{893BAA54-BD0F-4125-9123-B05AF437DF76}"/>
    <cellStyle name="Comma 6 6 3" xfId="3454" xr:uid="{6AFCE264-1EF1-487D-95E3-3E37A2125A89}"/>
    <cellStyle name="Comma 6 6 3 2" xfId="15566" xr:uid="{F4E657DD-FF46-4BF6-A4A9-B62260DF9295}"/>
    <cellStyle name="Comma 6 6 3 2 2" xfId="24582" xr:uid="{9DF2FBCF-E2E4-4366-B89F-095C41480073}"/>
    <cellStyle name="Comma 6 6 4" xfId="6524" xr:uid="{09568A50-E950-49E9-809E-F8510DC43472}"/>
    <cellStyle name="Comma 6 6 4 2" xfId="14802" xr:uid="{A58877F5-A23F-40DB-8E5C-9D33B6118223}"/>
    <cellStyle name="Comma 6 6 4 2 2" xfId="23824" xr:uid="{B102D029-EC68-4ABB-8D1C-633D79298F4A}"/>
    <cellStyle name="Comma 6 6 5" xfId="13338" xr:uid="{019BB97A-3205-46BD-A123-AE6EF1EBDBFE}"/>
    <cellStyle name="Comma 6 6 5 2" xfId="22363" xr:uid="{70598283-20E5-4CC0-A44B-29A71EC6D739}"/>
    <cellStyle name="Comma 6 7" xfId="2333" xr:uid="{5FA138AE-80A4-4778-BDDF-89248AC19A98}"/>
    <cellStyle name="Comma 6 7 2" xfId="4244" xr:uid="{FDA9E5DD-EF92-411A-87EB-2D0B6F1EF565}"/>
    <cellStyle name="Comma 6 7 2 2" xfId="8375" xr:uid="{021A8ECC-39A2-4177-9E0A-B9AB74CC829C}"/>
    <cellStyle name="Comma 6 7 2 2 2" xfId="16320" xr:uid="{A2D74C01-D226-4983-85AD-5B2601FDC776}"/>
    <cellStyle name="Comma 6 7 2 2 2 2" xfId="25336" xr:uid="{E28AA4F4-A6BA-4072-8166-061A9E44485C}"/>
    <cellStyle name="Comma 6 7 2 2 3" xfId="12139" xr:uid="{9A1C43F6-6CB9-493E-9427-F37AAC9B8FBD}"/>
    <cellStyle name="Comma 6 7 2 2 4" xfId="21205" xr:uid="{A1198846-E6C5-43D1-87DB-7DE1C1972A0C}"/>
    <cellStyle name="Comma 6 7 2 3" xfId="5831" xr:uid="{00D159FC-E17C-4A68-83A0-FA1272781FAF}"/>
    <cellStyle name="Comma 6 7 2 3 2" xfId="14133" xr:uid="{AE04DEA0-5058-4489-8546-A2E0B9A253CB}"/>
    <cellStyle name="Comma 6 7 2 3 3" xfId="23155" xr:uid="{52397302-FB70-49AA-8604-F1FF23BDBA2F}"/>
    <cellStyle name="Comma 6 7 2 4" xfId="10154" xr:uid="{6107DEDA-1D51-4585-8222-7A3E2E0EEB5D}"/>
    <cellStyle name="Comma 6 7 2 5" xfId="19220" xr:uid="{7F343F75-F566-40F3-BC04-255969823CE6}"/>
    <cellStyle name="Comma 6 7 3" xfId="3505" xr:uid="{0A553399-11F7-4672-8282-8F92B258B6DE}"/>
    <cellStyle name="Comma 6 7 3 2" xfId="7672" xr:uid="{E3804AAA-85F8-43DB-A38B-ECDBE2069B04}"/>
    <cellStyle name="Comma 6 7 3 2 2" xfId="15604" xr:uid="{F1E6EF0C-B018-47F8-9A81-D15EB1C2EA28}"/>
    <cellStyle name="Comma 6 7 3 2 3" xfId="24619" xr:uid="{A2D605BC-4EA0-42AD-9096-55B406A75C3F}"/>
    <cellStyle name="Comma 6 7 3 3" xfId="11698" xr:uid="{A00C2E50-4A68-4C24-93C9-DB7FC8ED19A1}"/>
    <cellStyle name="Comma 6 7 3 4" xfId="20764" xr:uid="{009EA4E7-D3E6-4FF4-BA3D-B85F243F8FCE}"/>
    <cellStyle name="Comma 6 7 4" xfId="6563" xr:uid="{C8D4DA82-5766-4019-B675-F7EB4B3ACCCE}"/>
    <cellStyle name="Comma 6 7 4 2" xfId="14841" xr:uid="{4A006FE8-25E6-4650-BA8B-ED970E59EE81}"/>
    <cellStyle name="Comma 6 7 4 2 2" xfId="23863" xr:uid="{C7D5A78C-6145-4F45-A4D4-F75CED15C6A4}"/>
    <cellStyle name="Comma 6 7 4 3" xfId="10596" xr:uid="{B3B5BB2F-9FCB-4501-9F60-84182C885040}"/>
    <cellStyle name="Comma 6 7 4 4" xfId="19662" xr:uid="{DE6E6B81-0BF8-41FD-8836-0C78DB4147BF}"/>
    <cellStyle name="Comma 6 7 5" xfId="5390" xr:uid="{87062DD3-B332-4E57-80C5-86554488D153}"/>
    <cellStyle name="Comma 6 7 5 2" xfId="13402" xr:uid="{286269CA-0275-4971-A91A-73CEF3891178}"/>
    <cellStyle name="Comma 6 7 5 3" xfId="22425" xr:uid="{34212AA0-30EB-4A45-B3F2-D61E720E82B8}"/>
    <cellStyle name="Comma 6 7 6" xfId="9713" xr:uid="{C5682E20-DEE8-4102-942F-60FE0746898D}"/>
    <cellStyle name="Comma 6 7 7" xfId="18779" xr:uid="{0D524042-1752-4002-AD40-364730C71E5C}"/>
    <cellStyle name="Comma 6 8" xfId="483" xr:uid="{62D17B8C-622F-4C4E-ABE3-11CE5CA68639}"/>
    <cellStyle name="Comma 6 8 2" xfId="3635" xr:uid="{E66F5C7D-7520-41B5-88DE-6A43B7150DC5}"/>
    <cellStyle name="Comma 6 8 2 2" xfId="15719" xr:uid="{1C2F320B-8E34-47AA-B29D-AF16994CB8A0}"/>
    <cellStyle name="Comma 6 8 2 2 2" xfId="24735" xr:uid="{F7545F94-01D7-4067-8F84-E7A00C448388}"/>
    <cellStyle name="Comma 6 8 3" xfId="5957" xr:uid="{E358A693-6927-429C-8AE8-8E5F312865DB}"/>
    <cellStyle name="Comma 6 8 3 2" xfId="14240" xr:uid="{501D7622-8D3B-4852-806A-86C97BD35CC6}"/>
    <cellStyle name="Comma 6 8 3 2 2" xfId="23262" xr:uid="{87AB3ADF-F3ED-44C7-A660-59063E84752B}"/>
    <cellStyle name="Comma 6 8 4" xfId="13528" xr:uid="{01361B7B-6BD6-4D13-A93F-00CE1671EBBA}"/>
    <cellStyle name="Comma 6 8 4 2" xfId="22550" xr:uid="{7D4C3348-8BB1-4B44-8FED-EB9381BD0692}"/>
    <cellStyle name="Comma 6 9" xfId="3546" xr:uid="{9F23B2D3-B068-414A-B90F-7EE11B47A6DB}"/>
    <cellStyle name="Comma 6 9 2" xfId="7706" xr:uid="{5D2B5F2D-E978-4D5E-AC95-849859EDC37D}"/>
    <cellStyle name="Comma 6 9 2 2" xfId="15640" xr:uid="{4953AD07-9A3B-4FC1-B8C8-5DEE35A405A1}"/>
    <cellStyle name="Comma 6 9 2 2 2" xfId="24655" xr:uid="{D3AC665A-83FC-4DC6-9FF5-6271DA64887D}"/>
    <cellStyle name="Comma 6 9 3" xfId="13441" xr:uid="{584BDE7F-5841-4603-A33A-3E69DEF0C83B}"/>
    <cellStyle name="Comma 6 9 3 2" xfId="22464" xr:uid="{F1B90ACD-4276-4A88-BF27-22793CA04B9B}"/>
    <cellStyle name="Comma 60" xfId="1853" xr:uid="{C2C4D836-5103-4EB3-9B8D-4CAED88EEB31}"/>
    <cellStyle name="Comma 60 2" xfId="2043" xr:uid="{1481D85A-5424-4DD7-8E5F-6E757A51FADE}"/>
    <cellStyle name="Comma 60 2 2" xfId="4134" xr:uid="{D47057C2-3D4E-4E4D-AA99-60C3F1462322}"/>
    <cellStyle name="Comma 60 2 2 2" xfId="8271" xr:uid="{65774F4C-36F6-4353-8EEE-615DEC782D00}"/>
    <cellStyle name="Comma 60 2 2 2 2" xfId="16212" xr:uid="{C49AADE7-4EAD-48D0-BD65-679E7BC2C88F}"/>
    <cellStyle name="Comma 60 2 2 2 2 2" xfId="25228" xr:uid="{ED271FCF-BBA8-4234-B975-C8C10D6F0430}"/>
    <cellStyle name="Comma 60 2 2 3" xfId="14024" xr:uid="{3021FF3A-4754-4DD2-BF6D-C52347531A19}"/>
    <cellStyle name="Comma 60 2 2 3 2" xfId="23046" xr:uid="{BDAA9719-47AC-45B7-95C6-DA3BFA077FE1}"/>
    <cellStyle name="Comma 60 2 3" xfId="6455" xr:uid="{6C8F5443-7470-408D-A063-6C9F0B75A87C}"/>
    <cellStyle name="Comma 60 2 3 2" xfId="14733" xr:uid="{89E4F24F-5A1B-4507-97C7-4FA0475E2C0D}"/>
    <cellStyle name="Comma 60 2 3 2 2" xfId="23755" xr:uid="{35296147-979C-41E3-93B5-7E182F91CE2A}"/>
    <cellStyle name="Comma 60 2 4" xfId="13262" xr:uid="{B214E58F-FE8C-4D22-AA36-0DDF901588CC}"/>
    <cellStyle name="Comma 60 2 4 2" xfId="22285" xr:uid="{82EA0B02-B931-4B71-A515-18FB093F8D0A}"/>
    <cellStyle name="Comma 60 3" xfId="3949" xr:uid="{F0E4BADB-6947-456F-8B4B-A84CF3F9FEAB}"/>
    <cellStyle name="Comma 60 3 2" xfId="8086" xr:uid="{F510B802-62E0-4B07-974B-E111F70482A9}"/>
    <cellStyle name="Comma 60 3 2 2" xfId="16027" xr:uid="{3FFB47BB-262B-4739-9C77-DDF1316C3544}"/>
    <cellStyle name="Comma 60 3 2 2 2" xfId="25043" xr:uid="{8588BF42-F0EB-474D-8B8B-18D2A05EB5B0}"/>
    <cellStyle name="Comma 60 3 3" xfId="13839" xr:uid="{16AEFB84-BC7C-4058-9C81-50329221FC60}"/>
    <cellStyle name="Comma 60 3 3 2" xfId="22861" xr:uid="{AA9501EB-C9F0-4D26-99F6-01C65623F87F}"/>
    <cellStyle name="Comma 60 4" xfId="6270" xr:uid="{D1DB5D13-D91E-43EB-85F6-ED30AB04BE1C}"/>
    <cellStyle name="Comma 60 4 2" xfId="14548" xr:uid="{1B5E2F36-DD6E-4485-8EBB-0AE2237A3C36}"/>
    <cellStyle name="Comma 60 4 2 2" xfId="23570" xr:uid="{6D2BC582-22C2-4BDF-8BC3-24129D53F8FC}"/>
    <cellStyle name="Comma 60 5" xfId="13076" xr:uid="{E8DA1641-A466-4A44-B117-B57392FC59F4}"/>
    <cellStyle name="Comma 60 5 2" xfId="22100" xr:uid="{056FC052-26B5-4BBF-9B52-E33E55CCFA05}"/>
    <cellStyle name="Comma 61" xfId="1856" xr:uid="{C92D1B7A-89FC-4155-A88B-FA7B7736351F}"/>
    <cellStyle name="Comma 61 2" xfId="2045" xr:uid="{03CAFB6F-A2DE-4E93-9DD4-A249AE830B3A}"/>
    <cellStyle name="Comma 61 2 2" xfId="4136" xr:uid="{D1DEDF38-F473-46B4-B196-23C3082441F3}"/>
    <cellStyle name="Comma 61 2 2 2" xfId="8273" xr:uid="{6340B2D5-704A-4EF2-9BCB-E32B95E256EE}"/>
    <cellStyle name="Comma 61 2 2 2 2" xfId="16214" xr:uid="{06A4AB18-5AF1-4030-A215-64D63A42C688}"/>
    <cellStyle name="Comma 61 2 2 2 2 2" xfId="25230" xr:uid="{EF971D76-B876-4E67-9CA1-BF2021B3CFEF}"/>
    <cellStyle name="Comma 61 2 2 3" xfId="14026" xr:uid="{65DB3463-DAC4-4CCA-BD0C-233CCC343CCB}"/>
    <cellStyle name="Comma 61 2 2 3 2" xfId="23048" xr:uid="{4676B4DC-EE5D-466B-A236-0D75F5988164}"/>
    <cellStyle name="Comma 61 2 3" xfId="6457" xr:uid="{BA5A748C-F646-4EF2-845A-446D7729B6D6}"/>
    <cellStyle name="Comma 61 2 3 2" xfId="14735" xr:uid="{9F990183-DFA0-4AAC-B74E-9F7250588ADE}"/>
    <cellStyle name="Comma 61 2 3 2 2" xfId="23757" xr:uid="{A8AB8731-9C61-44B4-9E2D-6B294DFEEF8B}"/>
    <cellStyle name="Comma 61 2 4" xfId="13264" xr:uid="{B29F73A4-1F1B-4B93-BF0B-042F6F755962}"/>
    <cellStyle name="Comma 61 2 4 2" xfId="22287" xr:uid="{209F5A68-07BF-43EB-8273-7321EBC03E91}"/>
    <cellStyle name="Comma 61 3" xfId="3951" xr:uid="{CE16A75F-EA2D-469E-8ACD-D0F6E5236800}"/>
    <cellStyle name="Comma 61 3 2" xfId="8088" xr:uid="{75C4F89C-B6F9-42C1-ACA4-1AE635B733C7}"/>
    <cellStyle name="Comma 61 3 2 2" xfId="16029" xr:uid="{6AF55381-2A3A-49B5-977A-DBB59A264137}"/>
    <cellStyle name="Comma 61 3 2 2 2" xfId="25045" xr:uid="{FAE9E3E0-4652-48A8-B11B-7B7A0353F89A}"/>
    <cellStyle name="Comma 61 3 3" xfId="13841" xr:uid="{97897FB7-EE32-40E5-B0A4-C90AB8F56C91}"/>
    <cellStyle name="Comma 61 3 3 2" xfId="22863" xr:uid="{BBCFC693-BAD6-40C8-AED8-777C80D9529A}"/>
    <cellStyle name="Comma 61 4" xfId="6272" xr:uid="{0801F810-017F-4EAD-B49F-C6CBA36A628C}"/>
    <cellStyle name="Comma 61 4 2" xfId="14550" xr:uid="{2C78204A-A0CA-40BC-AB19-F7AAED12866F}"/>
    <cellStyle name="Comma 61 4 2 2" xfId="23572" xr:uid="{A6A8205F-5961-4DA4-BB3E-85D47A6D2580}"/>
    <cellStyle name="Comma 61 5" xfId="13078" xr:uid="{6F7DE69F-D7DE-4321-8BE7-E3C32EA8A1D6}"/>
    <cellStyle name="Comma 61 5 2" xfId="22102" xr:uid="{8CE92BC9-D1FF-4461-8EF3-845F5955715D}"/>
    <cellStyle name="Comma 62" xfId="1859" xr:uid="{BEC09E59-FB90-4273-A5EE-55839B402AD7}"/>
    <cellStyle name="Comma 62 2" xfId="2046" xr:uid="{E56E3BD7-6185-4C55-866A-783F7F99C2B3}"/>
    <cellStyle name="Comma 62 2 2" xfId="4137" xr:uid="{EAFF0A5E-795F-4F12-B285-790B04AC135F}"/>
    <cellStyle name="Comma 62 2 2 2" xfId="8274" xr:uid="{9E0D24E2-C286-4B07-8CF0-8C007E4FC749}"/>
    <cellStyle name="Comma 62 2 2 2 2" xfId="16215" xr:uid="{D48D055B-8F06-4209-965F-65446EF573A8}"/>
    <cellStyle name="Comma 62 2 2 2 2 2" xfId="25231" xr:uid="{BD22AD6C-DB88-47DB-A173-2B177F3117B9}"/>
    <cellStyle name="Comma 62 2 2 3" xfId="14027" xr:uid="{E8639550-6E24-47FE-A211-165595FD6940}"/>
    <cellStyle name="Comma 62 2 2 3 2" xfId="23049" xr:uid="{52AD92B0-7EA7-4861-AA14-6C614151ECA5}"/>
    <cellStyle name="Comma 62 2 3" xfId="6458" xr:uid="{DD9C285D-8D76-4DE7-9A94-D4D08461B309}"/>
    <cellStyle name="Comma 62 2 3 2" xfId="14736" xr:uid="{822F6880-2ABC-4B63-B902-FA0E92EBEFE7}"/>
    <cellStyle name="Comma 62 2 3 2 2" xfId="23758" xr:uid="{3EAF8AFC-106B-49FB-A59F-47CB409F4818}"/>
    <cellStyle name="Comma 62 2 4" xfId="13265" xr:uid="{2158C680-ECC2-4D0E-9CFB-C3227B9738CC}"/>
    <cellStyle name="Comma 62 2 4 2" xfId="22288" xr:uid="{766BD43A-33B1-4712-BA39-523ED2E10A8B}"/>
    <cellStyle name="Comma 62 3" xfId="3952" xr:uid="{0F0CE3F8-C0AE-4D9A-8BF7-A80166A366FD}"/>
    <cellStyle name="Comma 62 3 2" xfId="8089" xr:uid="{989AB6BB-092F-44C0-BBA5-501CB4A6D169}"/>
    <cellStyle name="Comma 62 3 2 2" xfId="16030" xr:uid="{D951C62F-9FC8-493F-9F2C-8683BF64C791}"/>
    <cellStyle name="Comma 62 3 2 2 2" xfId="25046" xr:uid="{D4A17EB1-EBED-4522-8B03-1C6F45997185}"/>
    <cellStyle name="Comma 62 3 3" xfId="13842" xr:uid="{A5008F69-A991-440D-A314-7DA9FFC128BA}"/>
    <cellStyle name="Comma 62 3 3 2" xfId="22864" xr:uid="{A20AB272-A21E-4360-BBFC-275EF783BAFE}"/>
    <cellStyle name="Comma 62 4" xfId="6273" xr:uid="{95ADB94F-5688-4D7F-B598-4D2EA7783CC0}"/>
    <cellStyle name="Comma 62 4 2" xfId="14551" xr:uid="{1FB6DB86-F6EE-4DC3-8977-1DC90E62690A}"/>
    <cellStyle name="Comma 62 4 2 2" xfId="23573" xr:uid="{03DACF21-C1A6-4F20-8F9C-FAFBE6945ADE}"/>
    <cellStyle name="Comma 62 5" xfId="13080" xr:uid="{C9BC3845-2754-4A1D-8C22-5F599ACD137F}"/>
    <cellStyle name="Comma 62 5 2" xfId="22103" xr:uid="{875D171A-E643-4DB5-A2B2-7237C7C90EBA}"/>
    <cellStyle name="Comma 63" xfId="1862" xr:uid="{8B8C6FFE-DAD7-4699-93EC-A8B50F8A394A}"/>
    <cellStyle name="Comma 63 2" xfId="3953" xr:uid="{5CBD8479-9CA6-4580-8BBB-26555D8ABAC1}"/>
    <cellStyle name="Comma 63 2 2" xfId="8090" xr:uid="{556CB29E-1D57-4DC7-B430-5D4CD0E20386}"/>
    <cellStyle name="Comma 63 2 2 2" xfId="16031" xr:uid="{269D8EA3-829C-41CF-B5B3-AB0086C12B72}"/>
    <cellStyle name="Comma 63 2 2 2 2" xfId="25047" xr:uid="{83EED9EA-B6B4-4638-AFF2-149B4438C7FD}"/>
    <cellStyle name="Comma 63 2 3" xfId="13843" xr:uid="{0D160942-B0E3-4110-9298-5571E17B2975}"/>
    <cellStyle name="Comma 63 2 3 2" xfId="22865" xr:uid="{0F23D804-F1DB-4250-AE93-EB3BC20A3048}"/>
    <cellStyle name="Comma 63 3" xfId="6274" xr:uid="{50962B54-EE05-406B-AC64-0D92FBB0AA12}"/>
    <cellStyle name="Comma 63 3 2" xfId="14552" xr:uid="{054811ED-984F-41C5-969F-033CEB34EDE0}"/>
    <cellStyle name="Comma 63 3 2 2" xfId="23574" xr:uid="{B7C58806-EE1A-4544-B365-40BC69C64FBE}"/>
    <cellStyle name="Comma 63 4" xfId="13081" xr:uid="{02CEC386-BE0E-4A48-88B5-3681198006C7}"/>
    <cellStyle name="Comma 63 4 2" xfId="22104" xr:uid="{04F37F06-A5FD-4DA5-8FAF-00B0D18FB89A}"/>
    <cellStyle name="Comma 64" xfId="1863" xr:uid="{1EE09924-662E-4673-B13A-8E6364563BAF}"/>
    <cellStyle name="Comma 64 2" xfId="3954" xr:uid="{CE42AD4B-68C7-4F2D-81DD-CA1869E3F50F}"/>
    <cellStyle name="Comma 64 2 2" xfId="8091" xr:uid="{5B9F8F6C-225D-449B-B75C-61568A63D503}"/>
    <cellStyle name="Comma 64 2 2 2" xfId="16032" xr:uid="{711600F6-1A19-46DA-A20F-29B4C8DC6ED6}"/>
    <cellStyle name="Comma 64 2 2 2 2" xfId="25048" xr:uid="{5AC78EB0-8C7C-4158-B374-AC94F6A4F2E0}"/>
    <cellStyle name="Comma 64 2 3" xfId="13844" xr:uid="{B8FB53C5-44E3-47CB-9B4F-5C54BD5CF847}"/>
    <cellStyle name="Comma 64 2 3 2" xfId="22866" xr:uid="{60107FE0-9E48-40BE-A93D-B7A0350B665B}"/>
    <cellStyle name="Comma 64 3" xfId="6275" xr:uid="{4EE76915-484B-4E33-BA64-08FBCFFC925F}"/>
    <cellStyle name="Comma 64 3 2" xfId="14553" xr:uid="{19ADAF2D-4EE0-4A1D-B2EA-F0025DB6B707}"/>
    <cellStyle name="Comma 64 3 2 2" xfId="23575" xr:uid="{7E62FCA9-2C8D-4C40-AF51-5686C9E74DE1}"/>
    <cellStyle name="Comma 64 4" xfId="13082" xr:uid="{38F084A9-F6AD-49F1-911D-471AE7B9C944}"/>
    <cellStyle name="Comma 64 4 2" xfId="22105" xr:uid="{30EA33FD-5D5E-456C-BC24-CF0E5E374503}"/>
    <cellStyle name="Comma 65" xfId="2000" xr:uid="{B5C51F2F-EE5F-4B5F-AA0D-498212934962}"/>
    <cellStyle name="Comma 65 2" xfId="4091" xr:uid="{0DDDA090-8B46-4AF8-A1C4-95422228BD11}"/>
    <cellStyle name="Comma 65 2 2" xfId="8228" xr:uid="{03455ECB-D572-42B1-B3EB-DCCD37448319}"/>
    <cellStyle name="Comma 65 2 2 2" xfId="16169" xr:uid="{5F2765C9-701E-4CC4-B7E9-9704CB75FC4E}"/>
    <cellStyle name="Comma 65 2 2 2 2" xfId="25185" xr:uid="{2C22C22B-798A-4D4E-AEE4-89ED23433A94}"/>
    <cellStyle name="Comma 65 2 3" xfId="13981" xr:uid="{72F42E11-FB78-41E9-9CE3-53CD4CF3F76B}"/>
    <cellStyle name="Comma 65 2 3 2" xfId="23003" xr:uid="{3C6C5F68-E23E-48C9-863B-CAA10E6530AA}"/>
    <cellStyle name="Comma 65 3" xfId="6412" xr:uid="{B2CB92E9-EBF4-402E-AB9A-BD19A53675AD}"/>
    <cellStyle name="Comma 65 3 2" xfId="14690" xr:uid="{A47556FB-84DE-4EE0-B724-4F9DCDD30E6D}"/>
    <cellStyle name="Comma 65 3 2 2" xfId="23712" xr:uid="{3FB9510B-66BF-4BA3-8865-74E5B781E108}"/>
    <cellStyle name="Comma 65 4" xfId="13219" xr:uid="{4045AB8A-2C39-4579-BDFB-FCCE0E651E5D}"/>
    <cellStyle name="Comma 65 4 2" xfId="22242" xr:uid="{000F3D17-04EE-4C68-BFF7-F54DDCA50F41}"/>
    <cellStyle name="Comma 66" xfId="1877" xr:uid="{E5D9BD8B-5017-451C-8AAB-5270D9499D00}"/>
    <cellStyle name="Comma 66 2" xfId="3968" xr:uid="{E5AED746-12DF-4A21-8338-AD530DC813CD}"/>
    <cellStyle name="Comma 66 2 2" xfId="8105" xr:uid="{8535A75F-AC81-46EA-A62B-F558E5BDFED3}"/>
    <cellStyle name="Comma 66 2 2 2" xfId="16046" xr:uid="{BC4FEB5D-93D2-4F1F-8723-7E6E3A1266C3}"/>
    <cellStyle name="Comma 66 2 2 2 2" xfId="25062" xr:uid="{2FE2CB15-D8BD-4D1D-9B5B-E073757913A7}"/>
    <cellStyle name="Comma 66 2 3" xfId="13858" xr:uid="{C5701D2A-97C2-4A31-9694-980D85B87C29}"/>
    <cellStyle name="Comma 66 2 3 2" xfId="22880" xr:uid="{438DF046-9139-409A-A8A0-508852D97C58}"/>
    <cellStyle name="Comma 66 3" xfId="6289" xr:uid="{858C77F5-08A8-48B3-B928-78ABEA1CFAD3}"/>
    <cellStyle name="Comma 66 3 2" xfId="14567" xr:uid="{648C9453-783E-47C3-97ED-FD9F342C18AD}"/>
    <cellStyle name="Comma 66 3 2 2" xfId="23589" xr:uid="{B60A5901-9153-44B7-A4B2-B1A384CA915C}"/>
    <cellStyle name="Comma 66 4" xfId="13096" xr:uid="{4D7DE934-8CE8-41BD-A913-140F4353C57C}"/>
    <cellStyle name="Comma 66 4 2" xfId="22119" xr:uid="{F2BF4E60-1DAE-4219-8E7A-812A02CAE859}"/>
    <cellStyle name="Comma 67" xfId="2047" xr:uid="{080A0E25-EEF2-47D2-A59B-968235D69C88}"/>
    <cellStyle name="Comma 67 2" xfId="4138" xr:uid="{A11A9907-021D-4E96-A6A0-F1E64A0E6EC0}"/>
    <cellStyle name="Comma 67 2 2" xfId="8275" xr:uid="{328D3CE5-9ED3-47AA-BE90-39976E83D650}"/>
    <cellStyle name="Comma 67 2 2 2" xfId="16216" xr:uid="{5DE318FD-0FD1-40E6-A2C3-CA0D5DA3342E}"/>
    <cellStyle name="Comma 67 2 2 2 2" xfId="25232" xr:uid="{D561854B-861B-4983-8514-00F6DE17BD8F}"/>
    <cellStyle name="Comma 67 2 3" xfId="14028" xr:uid="{44025C8B-72EF-483B-A53E-B02B9AB824EB}"/>
    <cellStyle name="Comma 67 2 3 2" xfId="23050" xr:uid="{C68DDB01-80B6-467B-8D7E-EA157D84C391}"/>
    <cellStyle name="Comma 67 3" xfId="6459" xr:uid="{39BB03D3-D706-41A0-A235-0AB5DC97CC54}"/>
    <cellStyle name="Comma 67 3 2" xfId="14737" xr:uid="{839B2BDD-635C-4739-8F2E-790433234675}"/>
    <cellStyle name="Comma 67 3 2 2" xfId="23759" xr:uid="{982DD0FF-E363-46FE-A0B8-CEBDBF72FCC9}"/>
    <cellStyle name="Comma 67 4" xfId="13266" xr:uid="{DE7FA33A-15DE-4E18-9652-745CD533CCCE}"/>
    <cellStyle name="Comma 67 4 2" xfId="22289" xr:uid="{D03988A3-D721-4478-94DA-7E5057A620C8}"/>
    <cellStyle name="Comma 68" xfId="810" xr:uid="{79EC7212-502A-43C4-8A11-235750D5550F}"/>
    <cellStyle name="Comma 68 2" xfId="3673" xr:uid="{E8F41008-761C-427F-86BE-E4FDD7FFCC07}"/>
    <cellStyle name="Comma 68 2 2" xfId="7814" xr:uid="{D5D8BAE6-F8A1-4A90-B8D7-8F74D0F0AD3A}"/>
    <cellStyle name="Comma 68 2 2 2" xfId="15754" xr:uid="{18F9A218-DB01-4E7E-8D91-9DBA23B5EBB0}"/>
    <cellStyle name="Comma 68 2 2 2 2" xfId="24770" xr:uid="{83073B2E-4269-4B44-AF65-93DDE1533F5B}"/>
    <cellStyle name="Comma 68 2 3" xfId="13565" xr:uid="{B46ED31D-4741-4404-BECE-F9E8C9BAF878}"/>
    <cellStyle name="Comma 68 2 3 2" xfId="22587" xr:uid="{B96DB365-3306-45CA-94B9-BC140633A38D}"/>
    <cellStyle name="Comma 68 3" xfId="5993" xr:uid="{20A8C575-6ED6-4286-B1FE-E4C8111C9D81}"/>
    <cellStyle name="Comma 68 3 2" xfId="14275" xr:uid="{6FDAECA1-A20D-4E37-8B64-A70AF8FCBEDE}"/>
    <cellStyle name="Comma 68 3 2 2" xfId="23297" xr:uid="{4687E5E6-A1E7-4E03-9E8B-AA2E70E030B3}"/>
    <cellStyle name="Comma 68 4" xfId="12449" xr:uid="{20A3DDA4-6957-4A8C-8A3E-B43477EC4861}"/>
    <cellStyle name="Comma 68 4 2" xfId="21492" xr:uid="{EB49B4C0-F3DF-462E-B962-9E7AD84DECC9}"/>
    <cellStyle name="Comma 69" xfId="2075" xr:uid="{FE3BE197-1C60-4D21-8F07-17A591F8DA26}"/>
    <cellStyle name="Comma 69 2" xfId="4152" xr:uid="{EF353E45-9E50-43DB-9AF4-CCF85D3B3080}"/>
    <cellStyle name="Comma 69 2 2" xfId="8289" xr:uid="{01DFB316-79C1-49FC-A7B1-CAAEE1BC7EBC}"/>
    <cellStyle name="Comma 69 2 2 2" xfId="16230" xr:uid="{12FC8572-8D23-44C6-8F6E-0DE9EB3AF990}"/>
    <cellStyle name="Comma 69 2 2 2 2" xfId="25246" xr:uid="{5C8AE6CE-287E-477C-82A8-1FAC0C0B53B9}"/>
    <cellStyle name="Comma 69 2 3" xfId="14042" xr:uid="{8524C829-9367-4E99-90FB-D184D4021EE9}"/>
    <cellStyle name="Comma 69 2 3 2" xfId="23064" xr:uid="{70FE2EF8-DCED-4D2B-B47A-44B59BC41148}"/>
    <cellStyle name="Comma 69 3" xfId="6473" xr:uid="{3763E2E3-B9B2-4F95-9FB6-581E13AE98F7}"/>
    <cellStyle name="Comma 69 3 2" xfId="14751" xr:uid="{2B091B4D-0BB2-431E-9385-E0FC81D464DF}"/>
    <cellStyle name="Comma 69 3 2 2" xfId="23773" xr:uid="{0C1F4483-0BAA-4EF1-B234-F87A4BA7A6F2}"/>
    <cellStyle name="Comma 69 4" xfId="13282" xr:uid="{D43928E2-BF33-4DC0-B7B5-C6CEF5C5ACF4}"/>
    <cellStyle name="Comma 69 4 2" xfId="22305" xr:uid="{63AF1A2D-6C91-4CE6-AE58-42F16BD4422A}"/>
    <cellStyle name="Comma 7" xfId="15" xr:uid="{812978E2-4244-4A88-AAEF-C73B7AC7B6A4}"/>
    <cellStyle name="Comma 7 10" xfId="8511" xr:uid="{06D1E7C4-F1D9-4009-8AA5-C112718CEA18}"/>
    <cellStyle name="Comma 7 10 2" xfId="16381" xr:uid="{2AF98C5F-3EE5-43CD-B7C6-9EBF9FDC5455}"/>
    <cellStyle name="Comma 7 10 2 2" xfId="25400" xr:uid="{8556930A-FF5D-46D3-A50E-ECE39D92C85B}"/>
    <cellStyle name="Comma 7 11" xfId="8513" xr:uid="{6C1CE665-A920-4284-B570-F01909B0F651}"/>
    <cellStyle name="Comma 7 11 2" xfId="16383" xr:uid="{4CA3182E-188E-4848-B0F9-A2239EC1641D}"/>
    <cellStyle name="Comma 7 11 2 2" xfId="25402" xr:uid="{02D4BF38-8D20-4AC1-8F72-76859B4B70F7}"/>
    <cellStyle name="Comma 7 11 3" xfId="12193" xr:uid="{44F3A73C-AB12-4B7B-AF5B-0E41B311310A}"/>
    <cellStyle name="Comma 7 11 3 2" xfId="289" xr:uid="{2246CB1F-BD94-4096-89C0-A1CC1C83AD32}"/>
    <cellStyle name="Comma 7 11 3 2 2" xfId="3562" xr:uid="{4869A01B-BEED-4108-AD2C-B7DA9C6256C3}"/>
    <cellStyle name="Comma 7 11 3 2 2 2" xfId="7721" xr:uid="{C6760CE0-D645-4436-9F51-CADA8F5AFBEB}"/>
    <cellStyle name="Comma 7 11 3 2 2 2 2" xfId="15655" xr:uid="{C69C77F6-AFE5-4122-85F5-71BCDEC1DA42}"/>
    <cellStyle name="Comma 7 11 3 2 2 2 2 2" xfId="24670" xr:uid="{05FB13F5-95F7-4E2B-B21D-520B2C2727AB}"/>
    <cellStyle name="Comma 7 11 3 2 2 2 3" xfId="11721" xr:uid="{68ACDA7F-9E73-41DC-BED0-D6A3F772222D}"/>
    <cellStyle name="Comma 7 11 3 2 2 2 4" xfId="20787" xr:uid="{2CC0F989-765C-489B-873A-7973DA4B802D}"/>
    <cellStyle name="Comma 7 11 3 2 2 3" xfId="5413" xr:uid="{FD0F2227-CD6B-49E8-BB3B-CE14AD17D01C}"/>
    <cellStyle name="Comma 7 11 3 2 2 3 2" xfId="13455" xr:uid="{EAD204E0-56C2-4BB3-9162-A43EA3E260A2}"/>
    <cellStyle name="Comma 7 11 3 2 2 3 3" xfId="22478" xr:uid="{B0278618-4043-4C8A-A68B-0CA09C563398}"/>
    <cellStyle name="Comma 7 11 3 2 2 4" xfId="9736" xr:uid="{61099F93-1919-4D9E-8DB1-AA5683B7E61B}"/>
    <cellStyle name="Comma 7 11 3 2 2 5" xfId="18802" xr:uid="{81F5BC42-13EB-4039-A779-134A6BD02714}"/>
    <cellStyle name="Comma 7 11 3 2 3" xfId="2378" xr:uid="{B60BCF1D-8426-4043-9D26-AB4CB9D44E16}"/>
    <cellStyle name="Comma 7 11 3 2 3 2" xfId="6579" xr:uid="{7363503A-8DDA-4396-A361-CDCD2A203998}"/>
    <cellStyle name="Comma 7 11 3 2 3 2 2" xfId="14854" xr:uid="{247BAFF0-14C0-4554-9AC5-CD4D20C67751}"/>
    <cellStyle name="Comma 7 11 3 2 3 2 3" xfId="23876" xr:uid="{6249CCA7-0CAA-4ED9-8A72-269268A29C8D}"/>
    <cellStyle name="Comma 7 11 3 2 3 3" xfId="10605" xr:uid="{AFA5E05F-0C72-47A0-9020-F4AE7C4221B4}"/>
    <cellStyle name="Comma 7 11 3 2 3 4" xfId="19671" xr:uid="{6BC3CB06-EB30-49C7-971B-5BD60F6D2035}"/>
    <cellStyle name="Comma 7 11 3 2 4" xfId="5901" xr:uid="{FF100BE9-C4A6-418F-B8EA-234E4792EE2D}"/>
    <cellStyle name="Comma 7 11 3 2 4 2" xfId="14186" xr:uid="{EE3825B5-5599-4A54-824C-65BB9BC63DE9}"/>
    <cellStyle name="Comma 7 11 3 2 4 2 2" xfId="23208" xr:uid="{DC0F78B4-0F38-485B-9AC0-43C2A2EA494F}"/>
    <cellStyle name="Comma 7 11 3 2 4 3" xfId="10196" xr:uid="{BB7EC032-8462-4361-8E5A-FB83FAC813F2}"/>
    <cellStyle name="Comma 7 11 3 2 4 4" xfId="19262" xr:uid="{204F6E2B-B681-41E4-AE48-A322E87713B1}"/>
    <cellStyle name="Comma 7 11 3 2 5" xfId="4294" xr:uid="{A5E98269-1F42-42C7-89DD-62C15C7A612F}"/>
    <cellStyle name="Comma 7 11 3 2 5 2" xfId="12287" xr:uid="{3098BE88-0A32-48D3-87E9-2C8969E31517}"/>
    <cellStyle name="Comma 7 11 3 2 5 3" xfId="21344" xr:uid="{4F028234-A0D1-4899-A95A-F7D90AFE14D0}"/>
    <cellStyle name="Comma 7 11 3 2 6" xfId="8620" xr:uid="{87239121-2A1E-4B7B-BCA6-74503FF203D4}"/>
    <cellStyle name="Comma 7 11 3 2 7" xfId="17686" xr:uid="{5E327390-CC7D-4780-88AD-B246038933A6}"/>
    <cellStyle name="Comma 7 11 4" xfId="21259" xr:uid="{FE353E07-E5D3-46BA-ADD9-6DEEE9DDCC36}"/>
    <cellStyle name="Comma 7 12" xfId="12421" xr:uid="{2A8DF158-8CA2-4415-BD41-64F0DD317214}"/>
    <cellStyle name="Comma 7 12 2" xfId="21466" xr:uid="{C7D2950C-F370-4924-A6D0-1A42FC1209FC}"/>
    <cellStyle name="Comma 7 13" xfId="12926" xr:uid="{6B801A3C-4436-409A-AC01-7FCAD4B26FC2}"/>
    <cellStyle name="Comma 7 13 2" xfId="26370" xr:uid="{BE53513C-F4A5-43A9-8EEF-DEDDC2E27368}"/>
    <cellStyle name="Comma 7 14" xfId="22551" xr:uid="{8BE2138C-0573-4535-8FC6-B81EF2A4B78B}"/>
    <cellStyle name="Comma 7 15" xfId="27040" xr:uid="{0EC4D23D-C07F-49A0-BF8C-C5D1C7834703}"/>
    <cellStyle name="Comma 7 16" xfId="27119" xr:uid="{B7872E61-6D18-46C5-8900-4B0A9462CC0B}"/>
    <cellStyle name="Comma 7 17" xfId="27181" xr:uid="{DE25D2E8-3789-4AE2-B9F5-96C96EC467C6}"/>
    <cellStyle name="Comma 7 18" xfId="235" xr:uid="{E0FDC745-3F94-4911-AAD4-F18C1EE4175B}"/>
    <cellStyle name="Comma 7 19" xfId="27269" xr:uid="{146CC748-A57B-4CB6-8884-7E0B738D1AA0}"/>
    <cellStyle name="Comma 7 2" xfId="38" xr:uid="{115C3E22-D212-4A66-8E75-94C9B718E5D6}"/>
    <cellStyle name="Comma 7 2 10" xfId="8573" xr:uid="{C7EC66C7-E61F-4D6B-B762-00AD16C0131A}"/>
    <cellStyle name="Comma 7 2 10 2" xfId="16429" xr:uid="{DE2CB2B8-1595-421A-8CA2-91CD01365EDE}"/>
    <cellStyle name="Comma 7 2 10 2 2" xfId="25449" xr:uid="{B186B9E0-039A-4CFB-B67A-822E652F3FB8}"/>
    <cellStyle name="Comma 7 2 10 3" xfId="12234" xr:uid="{435041EE-B31C-41AA-8336-68B225418221}"/>
    <cellStyle name="Comma 7 2 10 4" xfId="21300" xr:uid="{F4ADAC80-2A65-4700-B522-662EA6407A4D}"/>
    <cellStyle name="Comma 7 2 11" xfId="4422" xr:uid="{AA23992B-FAA9-4063-9B13-938A0C8151EC}"/>
    <cellStyle name="Comma 7 2 11 2" xfId="12479" xr:uid="{A810B3DF-E94D-4798-9230-A249B6A9ECA4}"/>
    <cellStyle name="Comma 7 2 11 3" xfId="21520" xr:uid="{970A51D8-3CE8-4DCC-8C42-D986237D3A71}"/>
    <cellStyle name="Comma 7 2 12" xfId="15033" xr:uid="{DBFE5FD2-2CB5-4848-AE52-E91A094B9732}"/>
    <cellStyle name="Comma 7 2 12 2" xfId="24052" xr:uid="{90F52D57-7B13-490F-99B9-5A3A40CE066C}"/>
    <cellStyle name="Comma 7 2 13" xfId="13031" xr:uid="{8E6598C6-6FAF-4B23-B1DF-A2924D6A6002}"/>
    <cellStyle name="Comma 7 2 13 2" xfId="26231" xr:uid="{AE86E8D2-CD09-44A5-8CC6-E494F04871EE}"/>
    <cellStyle name="Comma 7 2 13 3" xfId="22057" xr:uid="{67216911-9C49-44B1-BA01-459738C99E01}"/>
    <cellStyle name="Comma 7 2 14" xfId="8747" xr:uid="{6A0270D1-4111-41C9-B925-1BD027AEA9F7}"/>
    <cellStyle name="Comma 7 2 15" xfId="17813" xr:uid="{CE36B5C9-E106-497C-AABF-F5D609FC8B3B}"/>
    <cellStyle name="Comma 7 2 16" xfId="26961" xr:uid="{3CC1AE1B-CDFD-4D32-A5DD-BCE4B9DD5DAD}"/>
    <cellStyle name="Comma 7 2 17" xfId="27134" xr:uid="{3BF2E137-B2AC-40E1-BC8D-D9D99C7C6594}"/>
    <cellStyle name="Comma 7 2 18" xfId="27197" xr:uid="{06957DDD-F91F-469D-987B-222E99ED9D51}"/>
    <cellStyle name="Comma 7 2 19" xfId="236" xr:uid="{F9F84C05-6F59-4F46-9D45-7C0596A6B2E9}"/>
    <cellStyle name="Comma 7 2 2" xfId="1091" xr:uid="{7F5C8DAC-0F1A-4212-88F7-73556802D175}"/>
    <cellStyle name="Comma 7 2 2 10" xfId="17973" xr:uid="{934A29D5-9007-4000-BC0F-12B3CC96B00C}"/>
    <cellStyle name="Comma 7 2 2 11" xfId="26951" xr:uid="{EF2727BB-2DE0-4123-88B9-F4B8048F3016}"/>
    <cellStyle name="Comma 7 2 2 2" xfId="1627" xr:uid="{D49EC344-4D72-46A5-9372-277106A9CB5B}"/>
    <cellStyle name="Comma 7 2 2 2 2" xfId="1993" xr:uid="{7F20088B-7577-4F9F-B8F1-8A8EC7D47DEF}"/>
    <cellStyle name="Comma 7 2 2 2 2 2" xfId="4084" xr:uid="{2AC19A10-9FA7-47A4-B8C0-F04BC5BA91B4}"/>
    <cellStyle name="Comma 7 2 2 2 2 2 2" xfId="8221" xr:uid="{AF684E81-9D7C-4435-BBF6-15A9D288E7E6}"/>
    <cellStyle name="Comma 7 2 2 2 2 2 2 2" xfId="16162" xr:uid="{FA1540CD-B4D0-4274-9D91-735171E8B4F9}"/>
    <cellStyle name="Comma 7 2 2 2 2 2 2 2 2" xfId="25178" xr:uid="{74BBA64B-8B12-462F-B67D-343E1E47AB6D}"/>
    <cellStyle name="Comma 7 2 2 2 2 2 2 3" xfId="12065" xr:uid="{A37DEAF3-DA20-4F5F-8BC4-EE44265A5936}"/>
    <cellStyle name="Comma 7 2 2 2 2 2 2 4" xfId="21131" xr:uid="{7100995A-A133-4849-A6F7-49DACAB4C017}"/>
    <cellStyle name="Comma 7 2 2 2 2 2 3" xfId="5757" xr:uid="{0AAF5DAB-52BB-4A89-AB2D-427A8E02177E}"/>
    <cellStyle name="Comma 7 2 2 2 2 2 3 2" xfId="13974" xr:uid="{555F21AD-11DA-4ABA-9171-3A5EACA1C21D}"/>
    <cellStyle name="Comma 7 2 2 2 2 2 3 3" xfId="22996" xr:uid="{98B1ADD6-FAA4-4AA0-A0CC-FCA2333D0B15}"/>
    <cellStyle name="Comma 7 2 2 2 2 2 4" xfId="10080" xr:uid="{7AB9A3D0-C972-459F-B1DD-305DA743C02C}"/>
    <cellStyle name="Comma 7 2 2 2 2 2 5" xfId="19146" xr:uid="{BE48155C-1643-4A3A-8ED5-3148326D246C}"/>
    <cellStyle name="Comma 7 2 2 2 2 3" xfId="3376" xr:uid="{B39004EF-A110-4B33-9C08-2140674E263A}"/>
    <cellStyle name="Comma 7 2 2 2 2 3 2" xfId="7578" xr:uid="{EB64F05C-FDB1-4CF4-8154-8A6C5F89C67E}"/>
    <cellStyle name="Comma 7 2 2 2 2 3 2 2" xfId="15490" xr:uid="{92C4C4B7-6B4F-44C2-A24B-ABBFEF17F468}"/>
    <cellStyle name="Comma 7 2 2 2 2 3 2 3" xfId="24506" xr:uid="{C87476F5-F149-42BE-BA7C-3BC6D26810C4}"/>
    <cellStyle name="Comma 7 2 2 2 2 3 3" xfId="11604" xr:uid="{61C4AF57-B814-45BC-B5B3-EE4574C323F6}"/>
    <cellStyle name="Comma 7 2 2 2 2 3 4" xfId="20670" xr:uid="{4E37CCED-ECBA-4B5F-B198-AA7A58C5DBE2}"/>
    <cellStyle name="Comma 7 2 2 2 2 4" xfId="6405" xr:uid="{71C9C50E-2825-48CD-848F-F191C7E77A4E}"/>
    <cellStyle name="Comma 7 2 2 2 2 4 2" xfId="14683" xr:uid="{96DC252E-5CC1-4670-B540-65C80EF79DCD}"/>
    <cellStyle name="Comma 7 2 2 2 2 4 2 2" xfId="23705" xr:uid="{F3360B40-37F1-4304-956B-B9C2D912FD68}"/>
    <cellStyle name="Comma 7 2 2 2 2 4 3" xfId="10522" xr:uid="{6175B0C7-4EBC-4663-B67B-05CFF0657FE9}"/>
    <cellStyle name="Comma 7 2 2 2 2 4 4" xfId="19588" xr:uid="{0E9A9758-ACDE-4CA6-8248-CAB5865B67B5}"/>
    <cellStyle name="Comma 7 2 2 2 2 5" xfId="5295" xr:uid="{CA07B36D-AB34-42DE-A437-61770E6F5004}"/>
    <cellStyle name="Comma 7 2 2 2 2 5 2" xfId="13212" xr:uid="{EC228DA9-08A6-4EBA-9C9F-40F0C7B03118}"/>
    <cellStyle name="Comma 7 2 2 2 2 5 3" xfId="22235" xr:uid="{20335BA4-D43C-486E-81E6-B668BE3C884A}"/>
    <cellStyle name="Comma 7 2 2 2 2 6" xfId="16884" xr:uid="{3966B5DF-7B28-4854-9F19-279DCB0BA0F9}"/>
    <cellStyle name="Comma 7 2 2 2 2 6 2" xfId="25903" xr:uid="{34501A0E-871E-4669-9601-29DC4158D390}"/>
    <cellStyle name="Comma 7 2 2 2 2 7" xfId="9619" xr:uid="{8FF13EA5-9AEA-4009-9B18-C6364F43F778}"/>
    <cellStyle name="Comma 7 2 2 2 2 8" xfId="18685" xr:uid="{E8D6676B-7B2D-4B23-9668-00777C5B4DC4}"/>
    <cellStyle name="Comma 7 2 2 2 3" xfId="3899" xr:uid="{D7692A4A-01F3-4C97-8017-51F0FCE62539}"/>
    <cellStyle name="Comma 7 2 2 2 3 2" xfId="8037" xr:uid="{D6DD453F-C5C4-45A2-84FC-6B286774B877}"/>
    <cellStyle name="Comma 7 2 2 2 3 2 2" xfId="15978" xr:uid="{B3E7BC72-997E-44FF-BC90-352C080F7B63}"/>
    <cellStyle name="Comma 7 2 2 2 3 2 2 2" xfId="24994" xr:uid="{F95EB54D-352C-468A-83C6-0B97C557E3B3}"/>
    <cellStyle name="Comma 7 2 2 2 3 2 3" xfId="11944" xr:uid="{12064288-CDDF-426E-B5CA-C6B5D54178E9}"/>
    <cellStyle name="Comma 7 2 2 2 3 2 4" xfId="21010" xr:uid="{2B243255-725C-457E-BB67-0D9896BB563E}"/>
    <cellStyle name="Comma 7 2 2 2 3 3" xfId="5636" xr:uid="{913DD50F-3DA1-4D1F-A80D-92C273FFE2D0}"/>
    <cellStyle name="Comma 7 2 2 2 3 3 2" xfId="13790" xr:uid="{8502CB41-880E-4B88-87B1-D2244769AF09}"/>
    <cellStyle name="Comma 7 2 2 2 3 3 3" xfId="22812" xr:uid="{57FFBFAC-077E-4C71-9F45-8B9913B30DD4}"/>
    <cellStyle name="Comma 7 2 2 2 3 4" xfId="9959" xr:uid="{AD7A6E5A-F005-4AF2-A3FE-0A88008B7087}"/>
    <cellStyle name="Comma 7 2 2 2 3 5" xfId="19025" xr:uid="{958C1B84-2765-4C10-BA8D-ECBFDF43A041}"/>
    <cellStyle name="Comma 7 2 2 2 4" xfId="3097" xr:uid="{665D0225-118D-445A-AB86-A6228FD5EF2E}"/>
    <cellStyle name="Comma 7 2 2 2 4 2" xfId="7299" xr:uid="{21C0A111-3614-4D06-95C9-D1E9DCB92883}"/>
    <cellStyle name="Comma 7 2 2 2 4 2 2" xfId="15285" xr:uid="{66BFDBE4-EB03-4049-9FA0-0CB1F5CFA1E4}"/>
    <cellStyle name="Comma 7 2 2 2 4 2 3" xfId="24303" xr:uid="{0E5E6743-4B22-4327-A778-CF6A26C4B7DC}"/>
    <cellStyle name="Comma 7 2 2 2 4 3" xfId="11325" xr:uid="{15D88324-1E28-4160-98B6-869499FA6229}"/>
    <cellStyle name="Comma 7 2 2 2 4 4" xfId="20391" xr:uid="{3A3A2398-71E3-420B-B607-E28F06AEF3D7}"/>
    <cellStyle name="Comma 7 2 2 2 5" xfId="6219" xr:uid="{F990CF39-1C03-47EB-A5DA-10D7CADA0719}"/>
    <cellStyle name="Comma 7 2 2 2 5 2" xfId="14499" xr:uid="{BEF24B8D-55B0-42C8-8C80-DE85CEBFE84B}"/>
    <cellStyle name="Comma 7 2 2 2 5 2 2" xfId="23521" xr:uid="{7864830A-397F-47EB-BDD1-C88214AD3870}"/>
    <cellStyle name="Comma 7 2 2 2 5 3" xfId="10401" xr:uid="{55EAC387-C6CE-40A5-B687-BA0F0CF344BA}"/>
    <cellStyle name="Comma 7 2 2 2 5 4" xfId="19467" xr:uid="{69462270-1C60-4619-8364-19DCE2E29D5B}"/>
    <cellStyle name="Comma 7 2 2 2 6" xfId="5016" xr:uid="{0BF7416B-7597-49AA-9AF9-9B72E0A350DC}"/>
    <cellStyle name="Comma 7 2 2 2 6 2" xfId="12933" xr:uid="{92CDC878-97FE-4533-9B96-B3FCCED412D7}"/>
    <cellStyle name="Comma 7 2 2 2 6 3" xfId="21961" xr:uid="{0E7ACC76-B111-49B7-983D-D6D89E0A5B85}"/>
    <cellStyle name="Comma 7 2 2 2 7" xfId="16603" xr:uid="{AA3EF926-B298-4F84-B51A-A9B14DBDB427}"/>
    <cellStyle name="Comma 7 2 2 2 7 2" xfId="25624" xr:uid="{C72E0A83-E11C-434C-8F38-5CC2CCE6BB92}"/>
    <cellStyle name="Comma 7 2 2 2 8" xfId="9340" xr:uid="{DEACD9D7-FC13-45EE-81F9-A66C80DB2326}"/>
    <cellStyle name="Comma 7 2 2 2 9" xfId="18406" xr:uid="{5C464196-CABB-4FC2-ADFB-E760123C06DC}"/>
    <cellStyle name="Comma 7 2 2 3" xfId="3742" xr:uid="{6A345FE7-DB8D-42E1-9D56-0828824A5A37}"/>
    <cellStyle name="Comma 7 2 2 3 2" xfId="7882" xr:uid="{D05DA8DA-A2B0-4A84-9FC4-E12CAA5551E1}"/>
    <cellStyle name="Comma 7 2 2 3 2 2" xfId="15822" xr:uid="{B3EEBBA3-CB5F-4054-B2C5-92D22A2ACFF1}"/>
    <cellStyle name="Comma 7 2 2 3 2 2 2" xfId="24838" xr:uid="{3D7707EF-4808-4108-A70C-45D9E86A0DE6}"/>
    <cellStyle name="Comma 7 2 2 3 2 3" xfId="11832" xr:uid="{02603DA5-0054-4F9D-AEB4-A9EEA3F7B216}"/>
    <cellStyle name="Comma 7 2 2 3 2 4" xfId="20898" xr:uid="{56E00D84-774C-444A-B4CF-4CC736179F8A}"/>
    <cellStyle name="Comma 7 2 2 3 3" xfId="5524" xr:uid="{E396DEB5-CF78-41B7-BC11-2CFB0D838235}"/>
    <cellStyle name="Comma 7 2 2 3 3 2" xfId="13634" xr:uid="{0E8064DA-2AEF-41A5-BDA3-958A97F5E37B}"/>
    <cellStyle name="Comma 7 2 2 3 3 3" xfId="22656" xr:uid="{3EFF7F60-2C49-4B77-8E6F-B9F0754D68B1}"/>
    <cellStyle name="Comma 7 2 2 3 4" xfId="9847" xr:uid="{3FADA7F0-8E29-4F1A-B306-7768A64B971F}"/>
    <cellStyle name="Comma 7 2 2 3 5" xfId="18913" xr:uid="{86C30D28-74C2-412E-9F3B-5436DC432C8A}"/>
    <cellStyle name="Comma 7 2 2 4" xfId="2664" xr:uid="{2A57B35D-B7BA-4FED-9DF6-42B8B608459D}"/>
    <cellStyle name="Comma 7 2 2 4 2" xfId="6866" xr:uid="{74C217BF-DCB8-40BC-B836-1D11A671FDC4}"/>
    <cellStyle name="Comma 7 2 2 4 2 2" xfId="15021" xr:uid="{D5393D60-AB53-4FF8-81F0-94F9819A60C2}"/>
    <cellStyle name="Comma 7 2 2 4 2 3" xfId="24040" xr:uid="{0DDC6913-DDAE-44D0-A8F4-E3472EA8B341}"/>
    <cellStyle name="Comma 7 2 2 4 3" xfId="10892" xr:uid="{45F1DC9C-E43E-4DC3-8219-1D39F055913F}"/>
    <cellStyle name="Comma 7 2 2 4 4" xfId="19958" xr:uid="{01081483-D3A3-4CEF-A153-278FFABF5D77}"/>
    <cellStyle name="Comma 7 2 2 5" xfId="6061" xr:uid="{16E8A3E4-068D-4528-A335-A4C56086945F}"/>
    <cellStyle name="Comma 7 2 2 5 2" xfId="14343" xr:uid="{F16B6822-DF67-4603-A070-332A80243AF3}"/>
    <cellStyle name="Comma 7 2 2 5 2 2" xfId="23365" xr:uid="{2E801883-E7D1-43A5-B423-02E80D4F38C0}"/>
    <cellStyle name="Comma 7 2 2 5 3" xfId="10289" xr:uid="{A1EB1ED1-455D-43B0-B971-6440B731166E}"/>
    <cellStyle name="Comma 7 2 2 5 4" xfId="19355" xr:uid="{074D6312-7646-4820-B5DA-7A787B3F9238}"/>
    <cellStyle name="Comma 7 2 2 6" xfId="4583" xr:uid="{EA84BD0C-FF7C-43CF-AE50-4368CF9E2C75}"/>
    <cellStyle name="Comma 7 2 2 6 2" xfId="12601" xr:uid="{54FC8B28-2111-4D36-B103-1A92596BEE9C}"/>
    <cellStyle name="Comma 7 2 2 6 3" xfId="21638" xr:uid="{D4CD3246-C128-4B2B-A98E-916A038571C1}"/>
    <cellStyle name="Comma 7 2 2 7" xfId="12618" xr:uid="{0FD29A09-F761-4FD2-B434-E2D3E5D1B9AA}"/>
    <cellStyle name="Comma 7 2 2 7 2" xfId="21655" xr:uid="{65A84F6E-7A17-4D3B-A0F1-042A6B2DF545}"/>
    <cellStyle name="Comma 7 2 2 8" xfId="15652" xr:uid="{91C0FCB5-FA6B-43CD-BCAB-62E02CF0E01F}"/>
    <cellStyle name="Comma 7 2 2 8 2" xfId="26840" xr:uid="{3AA14BBE-F6E6-4DD7-AB7F-B41BCEC3320D}"/>
    <cellStyle name="Comma 7 2 2 8 3" xfId="24667" xr:uid="{6B1CE5E0-1C96-4674-946A-944C86277940}"/>
    <cellStyle name="Comma 7 2 2 9" xfId="8907" xr:uid="{31277358-0A64-43A4-BB6D-B1F324987ACB}"/>
    <cellStyle name="Comma 7 2 20" xfId="27284" xr:uid="{472102B3-C485-4D27-88CF-BAA80C62E368}"/>
    <cellStyle name="Comma 7 2 3" xfId="1459" xr:uid="{90EC93C8-7F1C-42FF-87B4-55D03DD469D0}"/>
    <cellStyle name="Comma 7 2 3 2" xfId="1943" xr:uid="{070A6275-3441-4355-A21B-4D8AA23C7839}"/>
    <cellStyle name="Comma 7 2 3 2 2" xfId="4034" xr:uid="{8EDE6AB1-47B5-45EB-BBC6-E5A269C293B8}"/>
    <cellStyle name="Comma 7 2 3 2 2 2" xfId="8171" xr:uid="{8BDAF449-15F7-4AEF-BEF3-E1AE5468FB3B}"/>
    <cellStyle name="Comma 7 2 3 2 2 2 2" xfId="16112" xr:uid="{7FFF0FAA-C5F8-4B0A-BE51-AF094BA048FD}"/>
    <cellStyle name="Comma 7 2 3 2 2 2 2 2" xfId="25128" xr:uid="{CE64658E-6341-4D55-834A-D742AFB499B1}"/>
    <cellStyle name="Comma 7 2 3 2 2 2 3" xfId="12020" xr:uid="{B4BB189D-15FD-46B7-87AA-69755F146C55}"/>
    <cellStyle name="Comma 7 2 3 2 2 2 4" xfId="21086" xr:uid="{46DA1F3D-A64D-4A8D-BAA4-B44CF24DF6EE}"/>
    <cellStyle name="Comma 7 2 3 2 2 3" xfId="5712" xr:uid="{505B939F-B7B1-448C-A062-45BC3085ACF5}"/>
    <cellStyle name="Comma 7 2 3 2 2 3 2" xfId="13924" xr:uid="{6805E694-28F6-4886-B02C-1ED0570BC74D}"/>
    <cellStyle name="Comma 7 2 3 2 2 3 3" xfId="22946" xr:uid="{1F72A6B3-B277-4679-BD9E-C48084A56110}"/>
    <cellStyle name="Comma 7 2 3 2 2 4" xfId="10035" xr:uid="{B327686D-2EF8-46BA-95D9-C4778CE98262}"/>
    <cellStyle name="Comma 7 2 3 2 2 5" xfId="19101" xr:uid="{AC648F8E-D1E7-403C-B9C7-C52D348C3FC1}"/>
    <cellStyle name="Comma 7 2 3 2 3" xfId="3331" xr:uid="{5A2ADA7A-78A3-41DE-9D0A-6F8138C0742C}"/>
    <cellStyle name="Comma 7 2 3 2 3 2" xfId="7533" xr:uid="{F958EF7E-8C20-4128-B15D-B0B63AEB53E7}"/>
    <cellStyle name="Comma 7 2 3 2 3 2 2" xfId="15445" xr:uid="{B811BC76-E2DD-400A-84CD-C0103A6F3B32}"/>
    <cellStyle name="Comma 7 2 3 2 3 2 3" xfId="24461" xr:uid="{1FC2F720-9D69-40CE-9D95-0F21BA49CF61}"/>
    <cellStyle name="Comma 7 2 3 2 3 3" xfId="11559" xr:uid="{56300BA0-C1E2-4AC2-BAF0-B322793803F0}"/>
    <cellStyle name="Comma 7 2 3 2 3 4" xfId="20625" xr:uid="{96A456D6-1EA7-4F27-B285-D6EBB710130F}"/>
    <cellStyle name="Comma 7 2 3 2 4" xfId="6355" xr:uid="{96705FB3-2AC0-4DCF-A3D1-7A19C3D94B2A}"/>
    <cellStyle name="Comma 7 2 3 2 4 2" xfId="14633" xr:uid="{91C86BBD-7C0D-4FF8-8543-5C4DF0EA88B6}"/>
    <cellStyle name="Comma 7 2 3 2 4 2 2" xfId="23655" xr:uid="{7CFEB2FC-2731-40A4-8960-3817ABE33C41}"/>
    <cellStyle name="Comma 7 2 3 2 4 3" xfId="10477" xr:uid="{F0B53408-3C14-4AD6-85DE-B88EC2787AEE}"/>
    <cellStyle name="Comma 7 2 3 2 4 4" xfId="19543" xr:uid="{7DC7CE54-C350-4F6A-A1FB-5A643DB44A8F}"/>
    <cellStyle name="Comma 7 2 3 2 5" xfId="5250" xr:uid="{4E785F8E-BB30-421C-8A3B-43847F2E5CA0}"/>
    <cellStyle name="Comma 7 2 3 2 5 2" xfId="13162" xr:uid="{5963B605-30A4-43BD-B9B5-85C3CDB39FDC}"/>
    <cellStyle name="Comma 7 2 3 2 5 3" xfId="22185" xr:uid="{8BDC94F8-B675-4581-933E-D57CE5A6114C}"/>
    <cellStyle name="Comma 7 2 3 2 6" xfId="16839" xr:uid="{4608DE0B-A62A-4409-9BDD-F9D52B253971}"/>
    <cellStyle name="Comma 7 2 3 2 6 2" xfId="25858" xr:uid="{F2ED351D-BF7C-4333-BE19-D04A1A136D68}"/>
    <cellStyle name="Comma 7 2 3 2 7" xfId="9574" xr:uid="{3E22AD04-C325-478F-9DD5-EFEC5407F7C0}"/>
    <cellStyle name="Comma 7 2 3 2 8" xfId="18640" xr:uid="{CBB2E237-461B-4F41-B23A-75C0DD66FE2D}"/>
    <cellStyle name="Comma 7 2 3 3" xfId="3849" xr:uid="{51E475E7-F63B-4A09-A836-75DF9F584695}"/>
    <cellStyle name="Comma 7 2 3 3 2" xfId="7987" xr:uid="{DEECFA9B-E808-4AF3-8A29-EAFD2DE8A988}"/>
    <cellStyle name="Comma 7 2 3 3 2 2" xfId="15928" xr:uid="{47D292E4-131B-4537-8A52-C2E5393A6FDD}"/>
    <cellStyle name="Comma 7 2 3 3 2 2 2" xfId="24944" xr:uid="{67FBBFB7-BEBE-4457-9E28-FA535EA0319C}"/>
    <cellStyle name="Comma 7 2 3 3 2 3" xfId="11899" xr:uid="{D1554FB6-1086-47CB-AB39-12016065366D}"/>
    <cellStyle name="Comma 7 2 3 3 2 4" xfId="20965" xr:uid="{10E1FC42-4F33-44E4-8418-028D9C2CABEA}"/>
    <cellStyle name="Comma 7 2 3 3 3" xfId="5591" xr:uid="{000AF9C5-483B-4345-9A17-A3CF8945C5AA}"/>
    <cellStyle name="Comma 7 2 3 3 3 2" xfId="13740" xr:uid="{7757663E-E364-47B5-B38E-3113F1E068C7}"/>
    <cellStyle name="Comma 7 2 3 3 3 3" xfId="22762" xr:uid="{96E15F06-3D31-4C4A-A2F7-5FF97BAD7E0F}"/>
    <cellStyle name="Comma 7 2 3 3 4" xfId="9914" xr:uid="{CE089A18-1E71-49C9-A968-B55E5BA7E807}"/>
    <cellStyle name="Comma 7 2 3 3 5" xfId="18980" xr:uid="{240A6D8C-4F8C-4258-903B-3DC40214A25C}"/>
    <cellStyle name="Comma 7 2 3 4" xfId="2934" xr:uid="{EBBAD3BD-A192-4CF2-9DCA-4B135311C0AC}"/>
    <cellStyle name="Comma 7 2 3 4 2" xfId="7136" xr:uid="{3E082523-B8D7-475D-BA2F-AE38E86DD9E0}"/>
    <cellStyle name="Comma 7 2 3 4 2 2" xfId="15184" xr:uid="{B0F8F453-4837-4E0C-832E-38B39C62CF56}"/>
    <cellStyle name="Comma 7 2 3 4 2 3" xfId="24201" xr:uid="{C2C3AD7F-872C-47F3-B914-FAEEBA2B4D3F}"/>
    <cellStyle name="Comma 7 2 3 4 3" xfId="11162" xr:uid="{A10A7E71-5179-4264-AE35-067B79726A19}"/>
    <cellStyle name="Comma 7 2 3 4 4" xfId="20228" xr:uid="{24906DFE-5881-43B6-88B4-8505C10237C9}"/>
    <cellStyle name="Comma 7 2 3 5" xfId="6168" xr:uid="{81283FAA-402C-42CD-B2E1-67BF398FDE70}"/>
    <cellStyle name="Comma 7 2 3 5 2" xfId="14449" xr:uid="{35680799-E53C-4A4B-B70E-D2F232DA4753}"/>
    <cellStyle name="Comma 7 2 3 5 2 2" xfId="23471" xr:uid="{45BD8890-B122-41B7-8AF2-5F222B08E310}"/>
    <cellStyle name="Comma 7 2 3 5 3" xfId="10356" xr:uid="{60CF8684-AE75-4F79-9079-C17077C74442}"/>
    <cellStyle name="Comma 7 2 3 5 4" xfId="19422" xr:uid="{96F8A9B2-6F28-4EEF-9455-45A91F4B0F4D}"/>
    <cellStyle name="Comma 7 2 3 6" xfId="4853" xr:uid="{E7925BDA-F156-4C3D-9B01-31D919ADC43C}"/>
    <cellStyle name="Comma 7 2 3 6 2" xfId="12827" xr:uid="{5C79FA16-9092-483E-9FDA-848CFC93752C}"/>
    <cellStyle name="Comma 7 2 3 6 3" xfId="21859" xr:uid="{C6626583-2871-43F6-8436-61745AD98B22}"/>
    <cellStyle name="Comma 7 2 3 7" xfId="12360" xr:uid="{AD44FCFE-B27E-44FA-AB05-1CEC6A143314}"/>
    <cellStyle name="Comma 7 2 3 7 2" xfId="21416" xr:uid="{1AAAD912-7EAC-4E8E-BAC1-EE0BF692DB7C}"/>
    <cellStyle name="Comma 7 2 3 8" xfId="9177" xr:uid="{28BACE63-290B-48C0-8E49-5B8C1E5B6083}"/>
    <cellStyle name="Comma 7 2 3 9" xfId="18243" xr:uid="{7468B02B-3524-43D4-B447-4CA87366DA7E}"/>
    <cellStyle name="Comma 7 2 4" xfId="2190" xr:uid="{6E77308B-DA49-402C-B100-D8BE0D9F9449}"/>
    <cellStyle name="Comma 7 2 4 2" xfId="4205" xr:uid="{69261810-2025-4E37-A608-2F412B8BB3CB}"/>
    <cellStyle name="Comma 7 2 4 2 2" xfId="8340" xr:uid="{A2669779-356F-4087-AE92-54CFA5D6CAD5}"/>
    <cellStyle name="Comma 7 2 4 2 2 2" xfId="16283" xr:uid="{B71CDBCC-349E-4658-B9AE-FE0502EA2EDF}"/>
    <cellStyle name="Comma 7 2 4 2 2 2 2" xfId="25299" xr:uid="{35E3A3D2-88EC-4CCB-A02C-F09056592A93}"/>
    <cellStyle name="Comma 7 2 4 2 2 3" xfId="12120" xr:uid="{9432A9DD-2751-437E-9BB7-E39B8A3AF979}"/>
    <cellStyle name="Comma 7 2 4 2 2 4" xfId="21186" xr:uid="{B0551F36-04CB-4DD8-B4E2-9BF30F11719E}"/>
    <cellStyle name="Comma 7 2 4 2 3" xfId="5812" xr:uid="{1B8E87FA-BCD2-4989-8880-A0EEDC13BC9F}"/>
    <cellStyle name="Comma 7 2 4 2 3 2" xfId="14095" xr:uid="{5A26D0D3-3A8A-4DFE-B712-AFAE0DD45DAA}"/>
    <cellStyle name="Comma 7 2 4 2 3 3" xfId="23117" xr:uid="{02769385-23B5-499A-A405-3C40E48BF54C}"/>
    <cellStyle name="Comma 7 2 4 2 4" xfId="10135" xr:uid="{A27C0487-A029-420D-BEC0-D1FB77592965}"/>
    <cellStyle name="Comma 7 2 4 2 5" xfId="19201" xr:uid="{4480DD5F-E7FA-4F13-9AB9-5112198733BD}"/>
    <cellStyle name="Comma 7 2 4 3" xfId="3456" xr:uid="{4380BE00-E088-4159-8157-76296A01A480}"/>
    <cellStyle name="Comma 7 2 4 3 2" xfId="7636" xr:uid="{4FD1D908-5F49-419C-8ABC-5B50F2C8B331}"/>
    <cellStyle name="Comma 7 2 4 3 2 2" xfId="15568" xr:uid="{A9BA7748-208C-4C0C-B129-60C554C8366E}"/>
    <cellStyle name="Comma 7 2 4 3 2 3" xfId="24584" xr:uid="{58643106-D04E-45E4-99DD-E950CC6BE3B5}"/>
    <cellStyle name="Comma 7 2 4 3 3" xfId="11662" xr:uid="{181B4B18-5995-4466-82B9-D8919AADC612}"/>
    <cellStyle name="Comma 7 2 4 3 4" xfId="20728" xr:uid="{5A719D2F-BF70-40C5-AF96-D16A6AB81551}"/>
    <cellStyle name="Comma 7 2 4 4" xfId="6526" xr:uid="{9C2A1956-6253-4AB8-98EA-50D8B78095A3}"/>
    <cellStyle name="Comma 7 2 4 4 2" xfId="14804" xr:uid="{D4EB2C9F-7968-4FEC-9630-FB34191E22C3}"/>
    <cellStyle name="Comma 7 2 4 4 2 2" xfId="23826" xr:uid="{255F03E4-F775-4004-B8B5-514F166DEFEC}"/>
    <cellStyle name="Comma 7 2 4 4 3" xfId="10577" xr:uid="{06E13B89-BB4E-4D1E-980B-53CB9A965840}"/>
    <cellStyle name="Comma 7 2 4 4 4" xfId="19643" xr:uid="{1FC35E51-D779-4EAE-BBAE-AF970743A880}"/>
    <cellStyle name="Comma 7 2 4 5" xfId="5353" xr:uid="{3CB44A58-6585-44D8-A6F9-11539C0BCFFA}"/>
    <cellStyle name="Comma 7 2 4 5 2" xfId="13340" xr:uid="{64712D38-4C46-4770-B899-8C4C3AC3F85A}"/>
    <cellStyle name="Comma 7 2 4 5 3" xfId="22365" xr:uid="{1FD8E812-C7DB-41CA-BB8D-DCA0818F48E4}"/>
    <cellStyle name="Comma 7 2 4 6" xfId="9677" xr:uid="{46DB5F18-BE1B-49FA-B53C-C5A2B48E98EB}"/>
    <cellStyle name="Comma 7 2 4 7" xfId="18743" xr:uid="{798AF2DC-7B10-4338-9CC4-8945CD8F9509}"/>
    <cellStyle name="Comma 7 2 5" xfId="881" xr:uid="{E634B4D2-0139-4D55-A0A9-05CBEA371AF2}"/>
    <cellStyle name="Comma 7 2 5 2" xfId="3691" xr:uid="{4B1892E3-8F25-4C9F-B665-B02FFAEE6759}"/>
    <cellStyle name="Comma 7 2 5 2 2" xfId="7831" xr:uid="{BC02895C-A0FF-4996-BF0B-6CF29BC6F569}"/>
    <cellStyle name="Comma 7 2 5 2 2 2" xfId="15772" xr:uid="{8E6C4044-D836-4412-B463-56AF2AC79F90}"/>
    <cellStyle name="Comma 7 2 5 2 2 3" xfId="24788" xr:uid="{8B17DC7E-EFB7-42B0-AEA3-869B232C5333}"/>
    <cellStyle name="Comma 7 2 5 2 3" xfId="11786" xr:uid="{62276AF9-3D02-436B-8B1C-6C0E7407B0A2}"/>
    <cellStyle name="Comma 7 2 5 2 4" xfId="20852" xr:uid="{7F7A80DB-3FD2-4C6F-8703-C58BD62ADD29}"/>
    <cellStyle name="Comma 7 2 5 3" xfId="6011" xr:uid="{9589925E-CB46-4458-8245-D5F2CCA451A8}"/>
    <cellStyle name="Comma 7 2 5 3 2" xfId="14293" xr:uid="{85097FFF-77DC-4ABE-BA08-10D380947E13}"/>
    <cellStyle name="Comma 7 2 5 3 2 2" xfId="23315" xr:uid="{69666C52-DF86-49A1-ABDD-5CC5F46A63C9}"/>
    <cellStyle name="Comma 7 2 5 3 3" xfId="10244" xr:uid="{7BCEDB06-87A8-4103-842C-506592EBBB42}"/>
    <cellStyle name="Comma 7 2 5 3 4" xfId="19310" xr:uid="{CAA61158-FDDA-4410-98FF-3D62A1E0505D}"/>
    <cellStyle name="Comma 7 2 5 4" xfId="5478" xr:uid="{B9FDD5BB-57E4-4EBE-BC17-111460EC25D9}"/>
    <cellStyle name="Comma 7 2 5 4 2" xfId="13584" xr:uid="{9FF965AF-48E1-43CE-879A-3CBF016D7BC9}"/>
    <cellStyle name="Comma 7 2 5 4 3" xfId="22606" xr:uid="{32D40179-1F75-41AC-9F60-B1ACEBC5994A}"/>
    <cellStyle name="Comma 7 2 5 5" xfId="9801" xr:uid="{CD8859FB-17CD-42BE-A69E-C0FDE94C4946}"/>
    <cellStyle name="Comma 7 2 5 6" xfId="18867" xr:uid="{A78C1B09-E9A9-471C-8544-29D6C9E68803}"/>
    <cellStyle name="Comma 7 2 6" xfId="3548" xr:uid="{1A8C0B09-F212-4827-93A2-F1B51E3B61BE}"/>
    <cellStyle name="Comma 7 2 6 2" xfId="7708" xr:uid="{626797BB-C39B-43A4-B946-49A5883B4F71}"/>
    <cellStyle name="Comma 7 2 6 2 2" xfId="15642" xr:uid="{23DADCFD-2846-43D8-BEEF-73B19BB1D3D3}"/>
    <cellStyle name="Comma 7 2 6 2 2 2" xfId="24657" xr:uid="{1F7841B9-8059-43C3-B428-7B3BDAA19FF7}"/>
    <cellStyle name="Comma 7 2 6 2 3" xfId="11712" xr:uid="{9DD0CC26-D1C4-4D8D-9F1D-35002E7747A4}"/>
    <cellStyle name="Comma 7 2 6 2 4" xfId="20778" xr:uid="{7A17B0B5-6E31-42F8-8429-498C3EC3D32F}"/>
    <cellStyle name="Comma 7 2 6 3" xfId="5404" xr:uid="{47869C41-27B2-4D3D-B930-AF47848945FB}"/>
    <cellStyle name="Comma 7 2 6 3 2" xfId="13443" xr:uid="{B53855A4-8774-43AA-B7CA-160E4727F9AD}"/>
    <cellStyle name="Comma 7 2 6 3 3" xfId="22466" xr:uid="{AE3333DE-9712-4990-B4AE-1EA60BF20489}"/>
    <cellStyle name="Comma 7 2 6 4" xfId="9727" xr:uid="{CF451169-8B2C-4115-B858-87290D4FBDBB}"/>
    <cellStyle name="Comma 7 2 6 5" xfId="18793" xr:uid="{1ECAF6DC-E6F4-4FFC-B525-9E7C93A3B07C}"/>
    <cellStyle name="Comma 7 2 7" xfId="2504" xr:uid="{6B348DF0-41DC-480C-B021-156354BCD4E3}"/>
    <cellStyle name="Comma 7 2 7 2" xfId="6706" xr:uid="{DE143AEA-CACE-44CD-AC4A-3C1BB1C25416}"/>
    <cellStyle name="Comma 7 2 7 2 2" xfId="14927" xr:uid="{2845BADC-D518-4DB7-A132-DD76D95962F9}"/>
    <cellStyle name="Comma 7 2 7 2 3" xfId="23947" xr:uid="{750E4D49-ECFE-40A0-BD32-FDF8525A4571}"/>
    <cellStyle name="Comma 7 2 7 3" xfId="10732" xr:uid="{8E032FCC-F44B-4BDB-BA43-65F0ACE6A889}"/>
    <cellStyle name="Comma 7 2 7 4" xfId="19798" xr:uid="{54DF49FF-51A0-4994-B418-B7BE7F0DB3EB}"/>
    <cellStyle name="Comma 7 2 8" xfId="5889" xr:uid="{D7A23CEC-6CB8-4A0B-AE9C-E2812E71849C}"/>
    <cellStyle name="Comma 7 2 8 2" xfId="14174" xr:uid="{605BF981-2FD7-4982-9599-6D9ADBF2B253}"/>
    <cellStyle name="Comma 7 2 8 2 2" xfId="23196" xr:uid="{C47C0E71-5D4A-48F3-9997-8C3D17A971EF}"/>
    <cellStyle name="Comma 7 2 8 3" xfId="10189" xr:uid="{34B7EC37-657B-424D-8353-C3957A4EB691}"/>
    <cellStyle name="Comma 7 2 8 4" xfId="19255" xr:uid="{FEE52AD1-F08F-4EB3-9805-FDDB6D192EB3}"/>
    <cellStyle name="Comma 7 2 9" xfId="8553" xr:uid="{73D36EFC-7EEF-40F4-A2C4-922F0FA46321}"/>
    <cellStyle name="Comma 7 2 9 2" xfId="16413" xr:uid="{6C8B46C5-83FE-493D-9343-386D6B1E04F5}"/>
    <cellStyle name="Comma 7 2 9 2 2" xfId="25432" xr:uid="{59B40C2F-C135-4D2B-9211-BB957217CB2F}"/>
    <cellStyle name="Comma 7 3" xfId="78" xr:uid="{4729DDF2-7C70-498C-91CD-2877C3A56AD6}"/>
    <cellStyle name="Comma 7 3 10" xfId="26893" xr:uid="{708C04B7-8948-4F14-94C9-C42EAADDB648}"/>
    <cellStyle name="Comma 7 3 11" xfId="26918" xr:uid="{A1021DAA-1F5A-4777-9864-7E968D8F0453}"/>
    <cellStyle name="Comma 7 3 12" xfId="27165" xr:uid="{EC2C9EC6-3090-4DFA-8C17-3833D192702F}"/>
    <cellStyle name="Comma 7 3 13" xfId="27228" xr:uid="{DC638674-1128-42DF-A329-F77D8709D5C8}"/>
    <cellStyle name="Comma 7 3 14" xfId="1028" xr:uid="{39D2C79B-BEB4-4B40-AF5A-2E2F8F5AD8DB}"/>
    <cellStyle name="Comma 7 3 15" xfId="27315" xr:uid="{C262F7F3-B210-412C-B0DD-E359A55DC301}"/>
    <cellStyle name="Comma 7 3 2" xfId="1561" xr:uid="{51FADEAF-5C65-4827-AE7F-DAB8803C8038}"/>
    <cellStyle name="Comma 7 3 2 2" xfId="1970" xr:uid="{3D4B2D87-40F1-4288-B655-129442F93175}"/>
    <cellStyle name="Comma 7 3 2 2 2" xfId="4061" xr:uid="{28FDA546-C05D-4637-A0E4-809F49977775}"/>
    <cellStyle name="Comma 7 3 2 2 2 2" xfId="8198" xr:uid="{AEE551E7-D15A-4580-B590-741D4B880EFF}"/>
    <cellStyle name="Comma 7 3 2 2 2 2 2" xfId="16139" xr:uid="{C081DADC-705F-4A4F-870B-6CDA5F064D2E}"/>
    <cellStyle name="Comma 7 3 2 2 2 2 2 2" xfId="25155" xr:uid="{7A7E8569-22C6-4734-9BA2-1C693FCA3FBA}"/>
    <cellStyle name="Comma 7 3 2 2 2 3" xfId="13951" xr:uid="{1F706566-EDC2-4F01-9E66-13AEF540D730}"/>
    <cellStyle name="Comma 7 3 2 2 2 3 2" xfId="22973" xr:uid="{EC87932A-F2CB-4FE9-9147-06F5018C3C01}"/>
    <cellStyle name="Comma 7 3 2 2 3" xfId="6382" xr:uid="{FAD82115-AC88-4AD9-9311-1DB8F315C4F3}"/>
    <cellStyle name="Comma 7 3 2 2 3 2" xfId="14660" xr:uid="{D7DCDCC4-E47E-43ED-9A29-3AE0CAC03A34}"/>
    <cellStyle name="Comma 7 3 2 2 3 2 2" xfId="23682" xr:uid="{F398A058-3EF0-4439-AE3B-9E9996B6D2F0}"/>
    <cellStyle name="Comma 7 3 2 2 4" xfId="13189" xr:uid="{2F47850D-7F37-45BC-BAC8-0510C9A57B30}"/>
    <cellStyle name="Comma 7 3 2 2 4 2" xfId="22212" xr:uid="{2974B0CC-E905-490D-896C-C72369094088}"/>
    <cellStyle name="Comma 7 3 2 3" xfId="3876" xr:uid="{BBBF644A-E14B-4D71-A189-A1DB758073E7}"/>
    <cellStyle name="Comma 7 3 2 3 2" xfId="8014" xr:uid="{ABBE7CBA-EEA2-4BE7-B7EE-B97D537A0F59}"/>
    <cellStyle name="Comma 7 3 2 3 2 2" xfId="15955" xr:uid="{C45F5CC6-E237-4256-8F76-613734552AF0}"/>
    <cellStyle name="Comma 7 3 2 3 2 2 2" xfId="24971" xr:uid="{03C64B7F-E368-4E28-A681-A06CE4037BEA}"/>
    <cellStyle name="Comma 7 3 2 3 3" xfId="13767" xr:uid="{1897013C-3E9F-4FC3-84BD-C59011FFD4B1}"/>
    <cellStyle name="Comma 7 3 2 3 3 2" xfId="22789" xr:uid="{A17FDD05-D99B-4E85-BF48-4D514FD0AABE}"/>
    <cellStyle name="Comma 7 3 2 4" xfId="6195" xr:uid="{17901A24-3D9F-42C0-A4D1-4DC3A7F90C93}"/>
    <cellStyle name="Comma 7 3 2 4 2" xfId="14476" xr:uid="{DF46031A-5AB4-40A8-8765-9697829E5291}"/>
    <cellStyle name="Comma 7 3 2 4 2 2" xfId="23498" xr:uid="{DBC63B5A-4BA1-4773-9084-2B5D0863ADDE}"/>
    <cellStyle name="Comma 7 3 2 5" xfId="12895" xr:uid="{4837A8E0-26AE-446B-BBF4-F92FF51CE05D}"/>
    <cellStyle name="Comma 7 3 2 5 2" xfId="21924" xr:uid="{1607A179-DE7C-4367-972C-94FE6E2B2A78}"/>
    <cellStyle name="Comma 7 3 3" xfId="2336" xr:uid="{FF004284-C6D8-45F1-A8A4-BC89178FF7E3}"/>
    <cellStyle name="Comma 7 3 3 2" xfId="4248" xr:uid="{7D5A7A6B-C1BC-433F-8502-4C3F67AD635D}"/>
    <cellStyle name="Comma 7 3 3 2 2" xfId="8379" xr:uid="{DD931AA3-BD82-4CF7-8510-930BC6856E65}"/>
    <cellStyle name="Comma 7 3 3 2 2 2" xfId="16324" xr:uid="{D26CB32B-0433-4133-9403-F8914BC911A5}"/>
    <cellStyle name="Comma 7 3 3 2 2 2 2" xfId="25340" xr:uid="{E6AD262A-CB8A-4CFA-8FBA-CC58DB7E4A77}"/>
    <cellStyle name="Comma 7 3 3 2 2 3" xfId="12140" xr:uid="{0C597295-8802-49D5-B4C6-4B8C27C58A4B}"/>
    <cellStyle name="Comma 7 3 3 2 2 4" xfId="21206" xr:uid="{99356CC4-8F50-4F1C-A4B4-65D937F3B15F}"/>
    <cellStyle name="Comma 7 3 3 2 3" xfId="5832" xr:uid="{7A37E800-D0DC-4960-BD33-D3FFAA1CB2C5}"/>
    <cellStyle name="Comma 7 3 3 2 3 2" xfId="14137" xr:uid="{FB223424-E7F0-4265-9A94-528DF6AB34A5}"/>
    <cellStyle name="Comma 7 3 3 2 3 3" xfId="23159" xr:uid="{3041FECF-2AE3-4A79-B7E1-811BCA114558}"/>
    <cellStyle name="Comma 7 3 3 2 4" xfId="10155" xr:uid="{A153E7AD-22EC-472D-980A-900B22221429}"/>
    <cellStyle name="Comma 7 3 3 2 5" xfId="19221" xr:uid="{18032110-9B4D-4C7F-9ED6-E97987E114C0}"/>
    <cellStyle name="Comma 7 3 3 3" xfId="3509" xr:uid="{7B2D6A85-AE41-4B04-861A-0DDE8CF6635F}"/>
    <cellStyle name="Comma 7 3 3 3 2" xfId="7673" xr:uid="{935D2C66-5C64-4E6A-9C92-F5CA1B3FB2FB}"/>
    <cellStyle name="Comma 7 3 3 3 2 2" xfId="15608" xr:uid="{E12C33E7-33EE-4E04-922F-8A7CBBC8390D}"/>
    <cellStyle name="Comma 7 3 3 3 2 3" xfId="24623" xr:uid="{C65CE7FD-2F20-4468-8694-C5CC4DDB2E7A}"/>
    <cellStyle name="Comma 7 3 3 3 3" xfId="11699" xr:uid="{832B43B2-7994-4642-BB81-3A50F0CD4BA7}"/>
    <cellStyle name="Comma 7 3 3 3 4" xfId="20765" xr:uid="{8A558A4B-1367-443A-A1CC-0E4B49A86C20}"/>
    <cellStyle name="Comma 7 3 3 4" xfId="6567" xr:uid="{06C9F4D0-5618-45E7-AB2C-FD7EAA7DAC7E}"/>
    <cellStyle name="Comma 7 3 3 4 2" xfId="14845" xr:uid="{DA2E4CC0-A787-4C9B-BABD-AB902A118EEB}"/>
    <cellStyle name="Comma 7 3 3 4 2 2" xfId="23867" xr:uid="{648AACA1-312F-44FD-AB4C-9D565E15AE31}"/>
    <cellStyle name="Comma 7 3 3 4 3" xfId="10597" xr:uid="{BBE79336-FC93-4A1D-95C0-E34A841E0E07}"/>
    <cellStyle name="Comma 7 3 3 4 4" xfId="19663" xr:uid="{BB3D89B9-EBB4-4528-864A-73E768B78C22}"/>
    <cellStyle name="Comma 7 3 3 5" xfId="5391" xr:uid="{CD86D553-1059-4DA1-8585-BB2BF9552139}"/>
    <cellStyle name="Comma 7 3 3 5 2" xfId="13406" xr:uid="{44FFFF2B-42E7-4CB8-A681-14D3609EAEC0}"/>
    <cellStyle name="Comma 7 3 3 5 3" xfId="22429" xr:uid="{C4F9D750-ABEF-47EB-9B2E-ACCEA9082433}"/>
    <cellStyle name="Comma 7 3 3 6" xfId="9714" xr:uid="{0D1A0FAC-CB18-4B7C-99BA-0D2EED39A4DA}"/>
    <cellStyle name="Comma 7 3 3 7" xfId="18780" xr:uid="{007CD0E4-8B63-497F-88F4-A5C9B29DE298}"/>
    <cellStyle name="Comma 7 3 4" xfId="3719" xr:uid="{24710547-C3C5-4F22-B089-85621551C82C}"/>
    <cellStyle name="Comma 7 3 4 2" xfId="7859" xr:uid="{DC22FD12-BBE6-46F7-8939-6DF1A803282D}"/>
    <cellStyle name="Comma 7 3 4 2 2" xfId="15799" xr:uid="{E996E524-EBE7-4D54-A561-3FEF48461D90}"/>
    <cellStyle name="Comma 7 3 4 2 2 2" xfId="24815" xr:uid="{BD0F26FE-7EA1-43C3-96B8-E30DA2C91001}"/>
    <cellStyle name="Comma 7 3 4 3" xfId="13611" xr:uid="{D70F8EF8-6C95-4A2B-A577-62AEFCCB6FEE}"/>
    <cellStyle name="Comma 7 3 4 3 2" xfId="22633" xr:uid="{17B14E5E-532E-4F2F-9AD6-6706B076E65A}"/>
    <cellStyle name="Comma 7 3 5" xfId="6038" xr:uid="{C93B4C7F-5141-4871-8C9A-F3F74F1D0B6C}"/>
    <cellStyle name="Comma 7 3 5 2" xfId="14320" xr:uid="{E5359EA7-6BD8-46D4-BC96-9FDD4A1ED37C}"/>
    <cellStyle name="Comma 7 3 5 2 2" xfId="23342" xr:uid="{F7E7DE7F-8A07-46BB-A3CC-C651B61857C4}"/>
    <cellStyle name="Comma 7 3 6" xfId="8561" xr:uid="{11316F15-D758-4707-B954-B4496E0BDDB3}"/>
    <cellStyle name="Comma 7 3 6 2" xfId="16420" xr:uid="{587EFFD9-8A4F-4296-93CE-90D8D70DB4D7}"/>
    <cellStyle name="Comma 7 3 6 2 2" xfId="25439" xr:uid="{EC88473C-DAA9-4008-BBF1-2D081A9AE743}"/>
    <cellStyle name="Comma 7 3 6 3" xfId="12223" xr:uid="{7E99DDEA-ADE3-48E7-8319-AAA0943964A2}"/>
    <cellStyle name="Comma 7 3 6 4" xfId="21289" xr:uid="{190BA9B9-C56B-4A73-ADA8-071FBB4D6302}"/>
    <cellStyle name="Comma 7 3 7" xfId="12564" xr:uid="{55F0612E-9AB4-4625-80B3-BC3A205EE7D5}"/>
    <cellStyle name="Comma 7 3 7 2" xfId="21601" xr:uid="{BA168658-F82A-4797-9EC8-EE5EABDF377B}"/>
    <cellStyle name="Comma 7 3 8" xfId="12384" xr:uid="{BCF1A0EA-3DA8-4341-A899-EBC24B7FA988}"/>
    <cellStyle name="Comma 7 3 8 2" xfId="25996" xr:uid="{7DED2046-BF48-45DE-9AF8-290D63B814C3}"/>
    <cellStyle name="Comma 7 3 9" xfId="26039" xr:uid="{CBF9B22D-DB7C-4152-8FF8-FEED9902150F}"/>
    <cellStyle name="Comma 7 4" xfId="1218" xr:uid="{33915E3A-2DD3-4560-98DB-71AC4638EE92}"/>
    <cellStyle name="Comma 7 4 10" xfId="18100" xr:uid="{3321264A-8C75-4375-A65B-EF65B0CE9D93}"/>
    <cellStyle name="Comma 7 4 2" xfId="1753" xr:uid="{792A8103-0FED-4617-8339-06A4238EA197}"/>
    <cellStyle name="Comma 7 4 2 2" xfId="2026" xr:uid="{F00EDDDE-AC46-441B-B4A1-667759407A26}"/>
    <cellStyle name="Comma 7 4 2 2 2" xfId="4117" xr:uid="{BD26EE25-7361-4971-95BA-E786EE9AD855}"/>
    <cellStyle name="Comma 7 4 2 2 2 2" xfId="8254" xr:uid="{CB83021D-D064-4516-94CB-5F12800F3D89}"/>
    <cellStyle name="Comma 7 4 2 2 2 2 2" xfId="16195" xr:uid="{E3B468E9-FD6F-4422-BFD5-56E7D49EA1A5}"/>
    <cellStyle name="Comma 7 4 2 2 2 2 2 2" xfId="25211" xr:uid="{2A49F25C-2007-45AD-850A-0028F1BD0165}"/>
    <cellStyle name="Comma 7 4 2 2 2 2 3" xfId="12097" xr:uid="{2616941B-956F-4C12-8C5E-84400256010B}"/>
    <cellStyle name="Comma 7 4 2 2 2 2 4" xfId="21163" xr:uid="{4B508DB6-39E2-46AF-AF9F-7AF6A078A56F}"/>
    <cellStyle name="Comma 7 4 2 2 2 3" xfId="5789" xr:uid="{80003665-BF69-459B-B778-DEB223B989CA}"/>
    <cellStyle name="Comma 7 4 2 2 2 3 2" xfId="14007" xr:uid="{7C389E65-7488-4CE2-BC70-116A4C7F0B01}"/>
    <cellStyle name="Comma 7 4 2 2 2 3 3" xfId="23029" xr:uid="{C98EBE35-B467-4C4B-BF6C-4DADB58E67A9}"/>
    <cellStyle name="Comma 7 4 2 2 2 4" xfId="10112" xr:uid="{1CAEAF06-AB9B-400F-B8B7-ED3603756B3B}"/>
    <cellStyle name="Comma 7 4 2 2 2 5" xfId="19178" xr:uid="{91C789DD-7F1C-4F5B-933B-8A22800D274B}"/>
    <cellStyle name="Comma 7 4 2 2 3" xfId="3408" xr:uid="{7DCB4961-B8B8-487B-B88C-7D43AFF75949}"/>
    <cellStyle name="Comma 7 4 2 2 3 2" xfId="7610" xr:uid="{7E264D80-5FDE-469C-9F2C-AB32FD908FD7}"/>
    <cellStyle name="Comma 7 4 2 2 3 2 2" xfId="15522" xr:uid="{7754C119-8868-4EAE-BC32-0AA949B7FFE8}"/>
    <cellStyle name="Comma 7 4 2 2 3 2 3" xfId="24538" xr:uid="{7087594A-0AB6-439E-B454-FCED3ED069FB}"/>
    <cellStyle name="Comma 7 4 2 2 3 3" xfId="11636" xr:uid="{DD32829C-F77E-489E-8E9C-99F2330E44CB}"/>
    <cellStyle name="Comma 7 4 2 2 3 4" xfId="20702" xr:uid="{B7BB83DA-EDF6-4474-A360-1F6A0E22DFBA}"/>
    <cellStyle name="Comma 7 4 2 2 4" xfId="6438" xr:uid="{35D54A2A-5298-4514-B576-16B9BAD1D6D4}"/>
    <cellStyle name="Comma 7 4 2 2 4 2" xfId="14716" xr:uid="{8169C2E4-1DD0-4306-9E10-9FE327EF0B80}"/>
    <cellStyle name="Comma 7 4 2 2 4 2 2" xfId="23738" xr:uid="{2210A832-4DE1-422D-A529-2B6581147CD3}"/>
    <cellStyle name="Comma 7 4 2 2 4 3" xfId="10554" xr:uid="{A292F08F-A4AF-4A5D-ADCC-035A0057BF79}"/>
    <cellStyle name="Comma 7 4 2 2 4 4" xfId="19620" xr:uid="{C85A3512-17BD-4EE8-8AFF-79D2F6B5EDFA}"/>
    <cellStyle name="Comma 7 4 2 2 5" xfId="5327" xr:uid="{46581E68-6341-4BAA-A9D5-E659798CE459}"/>
    <cellStyle name="Comma 7 4 2 2 5 2" xfId="13245" xr:uid="{7DFBB024-686C-4228-8948-4A80FE94A500}"/>
    <cellStyle name="Comma 7 4 2 2 5 3" xfId="22268" xr:uid="{B21941B7-1263-4F7A-B899-10E9F52023A4}"/>
    <cellStyle name="Comma 7 4 2 2 6" xfId="16916" xr:uid="{F01EE799-1FA2-4120-8EC7-A1E494E4F3CA}"/>
    <cellStyle name="Comma 7 4 2 2 6 2" xfId="25935" xr:uid="{B2BA00FE-B89C-4110-B455-BFB269FE97AF}"/>
    <cellStyle name="Comma 7 4 2 2 7" xfId="9651" xr:uid="{AB143119-89D4-44EC-B510-8C95B90F8B59}"/>
    <cellStyle name="Comma 7 4 2 2 8" xfId="18717" xr:uid="{7C386744-B800-4C20-8E13-7AAC163FC6E1}"/>
    <cellStyle name="Comma 7 4 2 3" xfId="3931" xr:uid="{15B05C92-52FC-4F5D-ADDE-0F30437455BE}"/>
    <cellStyle name="Comma 7 4 2 3 2" xfId="8069" xr:uid="{710BBE0E-028B-49E6-9F27-B9A88F530483}"/>
    <cellStyle name="Comma 7 4 2 3 2 2" xfId="16010" xr:uid="{D5DBD632-AF8C-492C-B805-E226A0A1BF3C}"/>
    <cellStyle name="Comma 7 4 2 3 2 2 2" xfId="25026" xr:uid="{C06446D4-1CA7-4425-81EB-6F4A9705389D}"/>
    <cellStyle name="Comma 7 4 2 3 2 3" xfId="11976" xr:uid="{B68EA51D-C203-4FC9-B2C1-0B132C81C86B}"/>
    <cellStyle name="Comma 7 4 2 3 2 4" xfId="21042" xr:uid="{4889E834-1E5E-4FD3-A246-CAE11E26B396}"/>
    <cellStyle name="Comma 7 4 2 3 3" xfId="5668" xr:uid="{B458FB72-55EB-4AAB-8F0B-AB2EE8D98785}"/>
    <cellStyle name="Comma 7 4 2 3 3 2" xfId="13822" xr:uid="{0884E08D-D3DF-4E51-AFA0-7A1B071F363F}"/>
    <cellStyle name="Comma 7 4 2 3 3 3" xfId="22844" xr:uid="{EDD95983-B70C-42C4-8A6C-182D808BF1CA}"/>
    <cellStyle name="Comma 7 4 2 3 4" xfId="9991" xr:uid="{4DC64403-5796-476F-A2C1-921F964CE249}"/>
    <cellStyle name="Comma 7 4 2 3 5" xfId="19057" xr:uid="{EF63A9FA-5BAA-4CC0-B43D-28D49385E1FE}"/>
    <cellStyle name="Comma 7 4 2 4" xfId="3223" xr:uid="{4EA9CC8F-DF1A-49B8-8AE3-A6B922AFABE1}"/>
    <cellStyle name="Comma 7 4 2 4 2" xfId="7425" xr:uid="{A50A887B-515E-4FFA-92D6-567C09DE2161}"/>
    <cellStyle name="Comma 7 4 2 4 2 2" xfId="15368" xr:uid="{CF5B9B9A-8436-4A73-B5D8-A478C4F0170D}"/>
    <cellStyle name="Comma 7 4 2 4 2 3" xfId="24385" xr:uid="{0F730F16-8CD4-4784-BC40-A25E6199E772}"/>
    <cellStyle name="Comma 7 4 2 4 3" xfId="11451" xr:uid="{8CE8DB36-1755-4663-B45A-D26CEA76DF33}"/>
    <cellStyle name="Comma 7 4 2 4 4" xfId="20517" xr:uid="{22EB35E3-84BC-4275-8BE8-CDC6FB2AA5D6}"/>
    <cellStyle name="Comma 7 4 2 5" xfId="6252" xr:uid="{04F7B988-75E2-498D-9F37-E38F4864D1D3}"/>
    <cellStyle name="Comma 7 4 2 5 2" xfId="14531" xr:uid="{BCC9F765-3764-4DA5-9117-4DA6605632D1}"/>
    <cellStyle name="Comma 7 4 2 5 2 2" xfId="23553" xr:uid="{082F821A-EC5A-44C0-8CDF-00295B80851F}"/>
    <cellStyle name="Comma 7 4 2 5 3" xfId="10433" xr:uid="{8A167015-3507-46BC-958D-F823A3838AF9}"/>
    <cellStyle name="Comma 7 4 2 5 4" xfId="19499" xr:uid="{20864208-4C03-40A8-B378-ED64505CDC11}"/>
    <cellStyle name="Comma 7 4 2 6" xfId="5142" xr:uid="{9F25F27D-E135-4CC4-BE6B-98B794E40484}"/>
    <cellStyle name="Comma 7 4 2 6 2" xfId="13013" xr:uid="{C497B450-170F-4C24-8D76-A8B14E900458}"/>
    <cellStyle name="Comma 7 4 2 6 3" xfId="22040" xr:uid="{AA96965A-57E0-49F4-99D4-1ED4F49AD725}"/>
    <cellStyle name="Comma 7 4 2 7" xfId="16729" xr:uid="{8547C80F-298A-49AC-8156-6FB3D4840FB9}"/>
    <cellStyle name="Comma 7 4 2 7 2" xfId="25750" xr:uid="{F5F911E1-1AB0-4C42-BDC2-D10ACCC8FADC}"/>
    <cellStyle name="Comma 7 4 2 8" xfId="9466" xr:uid="{B55F4A71-FCA9-49E4-8D19-41D01D313C06}"/>
    <cellStyle name="Comma 7 4 2 9" xfId="18532" xr:uid="{90BC7E3E-3DB9-43C3-9B0B-9086F1ADBD3D}"/>
    <cellStyle name="Comma 7 4 3" xfId="3774" xr:uid="{968D4C13-42A5-4852-BDBE-573490911F80}"/>
    <cellStyle name="Comma 7 4 3 2" xfId="7914" xr:uid="{C40BE636-4860-460B-8CE5-B2F6B36D4EEF}"/>
    <cellStyle name="Comma 7 4 3 2 2" xfId="15854" xr:uid="{424205C0-61B9-4EAB-BDD1-10A5D43451F0}"/>
    <cellStyle name="Comma 7 4 3 2 2 2" xfId="24870" xr:uid="{C3F8AABF-17E6-4D80-9BD6-0495ED59FEF4}"/>
    <cellStyle name="Comma 7 4 3 2 3" xfId="11864" xr:uid="{F82B1F25-678E-4379-9639-AC8CE3DAA3F4}"/>
    <cellStyle name="Comma 7 4 3 2 4" xfId="20930" xr:uid="{507980BB-7058-499C-8407-4344C218EA4B}"/>
    <cellStyle name="Comma 7 4 3 3" xfId="5556" xr:uid="{04D58ECB-42B0-4A23-9C77-7DFEF9F403C9}"/>
    <cellStyle name="Comma 7 4 3 3 2" xfId="13666" xr:uid="{C9511818-E271-48FA-B468-C4DB48B2AC92}"/>
    <cellStyle name="Comma 7 4 3 3 3" xfId="22688" xr:uid="{1171D5BD-0AAF-42AD-ADD2-6CA053668A57}"/>
    <cellStyle name="Comma 7 4 3 4" xfId="9879" xr:uid="{4E797180-016A-46C2-979A-EA18D5E47CB8}"/>
    <cellStyle name="Comma 7 4 3 5" xfId="18945" xr:uid="{5DFBD285-724F-4DC9-ADFA-F1B59302D257}"/>
    <cellStyle name="Comma 7 4 4" xfId="2791" xr:uid="{B42FBFE4-59A0-4BAC-AA28-72F4FD633F2E}"/>
    <cellStyle name="Comma 7 4 4 2" xfId="6993" xr:uid="{64A3057D-958E-47B0-B06B-13F78221641E}"/>
    <cellStyle name="Comma 7 4 4 2 2" xfId="15101" xr:uid="{6DF2D87B-7902-4E8D-AE31-69E3C0457D86}"/>
    <cellStyle name="Comma 7 4 4 2 3" xfId="24119" xr:uid="{CB3BBACE-47E9-445C-B1D1-85078F45EDF9}"/>
    <cellStyle name="Comma 7 4 4 3" xfId="11019" xr:uid="{2E56ECB4-FC64-47E8-B567-CFC7B2D328DF}"/>
    <cellStyle name="Comma 7 4 4 4" xfId="20085" xr:uid="{85002EF9-FC22-43AC-B0B7-4F507D53CB08}"/>
    <cellStyle name="Comma 7 4 5" xfId="6093" xr:uid="{FAFA0579-C5EE-40CC-A950-4EFCC26247A2}"/>
    <cellStyle name="Comma 7 4 5 2" xfId="14375" xr:uid="{E59A61B6-4374-4AA7-B234-AFF5DBB8DCC8}"/>
    <cellStyle name="Comma 7 4 5 2 2" xfId="23397" xr:uid="{F0B5DC69-AEB4-4C5C-A447-2EA3C9E07119}"/>
    <cellStyle name="Comma 7 4 5 3" xfId="10321" xr:uid="{66C3075E-9A7B-499D-83A4-B796A015EA7F}"/>
    <cellStyle name="Comma 7 4 5 4" xfId="19387" xr:uid="{589E51E8-0739-4181-BF7F-E1D6BF9711A7}"/>
    <cellStyle name="Comma 7 4 6" xfId="4710" xr:uid="{942C9FC7-5BA5-493A-B6DC-D6F76F436581}"/>
    <cellStyle name="Comma 7 4 6 2" xfId="12685" xr:uid="{7F34C395-6D9C-4E87-9C10-646E14F716A1}"/>
    <cellStyle name="Comma 7 4 6 3" xfId="21719" xr:uid="{19AB22E2-B95E-4C79-8228-4348C280FF79}"/>
    <cellStyle name="Comma 7 4 7" xfId="12863" xr:uid="{F5F0467A-6C63-4F1A-A9A8-E14886B9D4D4}"/>
    <cellStyle name="Comma 7 4 7 2" xfId="21894" xr:uid="{FF08C3B5-D51D-41A3-8A30-24F26D39F4BA}"/>
    <cellStyle name="Comma 7 4 8" xfId="15338" xr:uid="{AC4CC72D-6E99-435B-9EF1-C11846DDF2F1}"/>
    <cellStyle name="Comma 7 4 8 2" xfId="26830" xr:uid="{4F865A27-ADDC-43AD-B050-6003109F5EED}"/>
    <cellStyle name="Comma 7 4 8 3" xfId="24356" xr:uid="{CA35DBB2-CF4A-4749-AF07-00B029D103E7}"/>
    <cellStyle name="Comma 7 4 9" xfId="9034" xr:uid="{9F5C42C3-0EDF-4E1D-9BEA-DDD60B59E69F}"/>
    <cellStyle name="Comma 7 5" xfId="1375" xr:uid="{AEDF0939-F1EA-4B86-82FD-094180073161}"/>
    <cellStyle name="Comma 7 5 2" xfId="1902" xr:uid="{8C2624FF-BA02-4F30-9E4A-FD87B2F3DF25}"/>
    <cellStyle name="Comma 7 5 2 2" xfId="3993" xr:uid="{65165798-F3B1-4A1D-A769-B84976CCC052}"/>
    <cellStyle name="Comma 7 5 2 2 2" xfId="8130" xr:uid="{A6333BC5-985C-4493-A6C4-A2796A409179}"/>
    <cellStyle name="Comma 7 5 2 2 2 2" xfId="16071" xr:uid="{49A7EBB2-850D-473E-AA30-0C30752E1530}"/>
    <cellStyle name="Comma 7 5 2 2 2 2 2" xfId="25087" xr:uid="{FEC56387-C5D4-4D0D-8889-5C1D5DCF2521}"/>
    <cellStyle name="Comma 7 5 2 2 3" xfId="13883" xr:uid="{9E083BE6-A687-4DAF-8D6D-D5299B112970}"/>
    <cellStyle name="Comma 7 5 2 2 3 2" xfId="22905" xr:uid="{937D472F-32EA-4D8F-813A-81C9503CF895}"/>
    <cellStyle name="Comma 7 5 2 3" xfId="6314" xr:uid="{BB2083D4-5EA5-44BB-B2FC-A1C2FA3E138B}"/>
    <cellStyle name="Comma 7 5 2 3 2" xfId="14592" xr:uid="{49411F27-2D73-443E-87A3-427119918CD1}"/>
    <cellStyle name="Comma 7 5 2 3 2 2" xfId="23614" xr:uid="{E1748370-6903-4C51-A028-6CEFE276453B}"/>
    <cellStyle name="Comma 7 5 2 4" xfId="13121" xr:uid="{D9BEE1B8-4CC5-4D53-AE53-7D8AD339699B}"/>
    <cellStyle name="Comma 7 5 2 4 2" xfId="22144" xr:uid="{F9BA3A61-EBED-46A1-A5E6-BED879199DB7}"/>
    <cellStyle name="Comma 7 5 3" xfId="3807" xr:uid="{C5285290-2A31-41AE-9C1D-0FECFA0C4FE4}"/>
    <cellStyle name="Comma 7 5 3 2" xfId="7946" xr:uid="{114BD9CC-942B-4305-BA23-27921ACE8D89}"/>
    <cellStyle name="Comma 7 5 3 2 2" xfId="15887" xr:uid="{CBB72758-6EB4-45BE-A89C-4B55CA07ED7A}"/>
    <cellStyle name="Comma 7 5 3 2 2 2" xfId="24903" xr:uid="{2BE97217-9F94-49BF-9A75-17C8D1A7FBCB}"/>
    <cellStyle name="Comma 7 5 3 3" xfId="13699" xr:uid="{A77CA4E2-A2D0-406D-863E-F5ACA45898E9}"/>
    <cellStyle name="Comma 7 5 3 3 2" xfId="22721" xr:uid="{B564EFD9-1947-4A94-90DF-31C85DEE68E1}"/>
    <cellStyle name="Comma 7 5 4" xfId="6126" xr:uid="{199D851A-5776-4DED-BCE3-5EDDBDB4D361}"/>
    <cellStyle name="Comma 7 5 4 2" xfId="14408" xr:uid="{68E2823C-DA3E-4531-96D2-8486775BB66A}"/>
    <cellStyle name="Comma 7 5 4 2 2" xfId="23430" xr:uid="{DE06BA5D-30F8-4855-BA7F-D70667A9241A}"/>
    <cellStyle name="Comma 7 5 5" xfId="12771" xr:uid="{A0FB7103-A070-4DB6-BDDE-3A3A290CBE1C}"/>
    <cellStyle name="Comma 7 5 5 2" xfId="21803" xr:uid="{65AA46E8-02BA-4E12-BD18-E54F9F22B2EC}"/>
    <cellStyle name="Comma 7 6" xfId="2189" xr:uid="{21518BB6-8FEB-4F10-ACFA-835A96CDA416}"/>
    <cellStyle name="Comma 7 6 2" xfId="4204" xr:uid="{A5CA30BE-777F-41E6-9136-6DA5E474EE1E}"/>
    <cellStyle name="Comma 7 6 2 2" xfId="8339" xr:uid="{98154CC7-4A5A-435C-ABEE-E223EC528D63}"/>
    <cellStyle name="Comma 7 6 2 2 2" xfId="16282" xr:uid="{320D7106-F50E-4EC4-B586-2CA535B2597F}"/>
    <cellStyle name="Comma 7 6 2 2 2 2" xfId="25298" xr:uid="{CE4921B1-4DDA-4764-AC50-13CC73121E9C}"/>
    <cellStyle name="Comma 7 6 2 3" xfId="14094" xr:uid="{0A676A5D-CCDC-4F06-BEB2-FF7C483508E6}"/>
    <cellStyle name="Comma 7 6 2 3 2" xfId="23116" xr:uid="{F54139FB-AA6B-4BCC-B42F-F7606A969764}"/>
    <cellStyle name="Comma 7 6 3" xfId="3455" xr:uid="{415148B7-9025-4FC2-B887-07D34ECDEFBC}"/>
    <cellStyle name="Comma 7 6 3 2" xfId="15567" xr:uid="{6C8ABDFF-DE8D-439E-8C93-E41860E9D8D7}"/>
    <cellStyle name="Comma 7 6 3 2 2" xfId="24583" xr:uid="{FF46C5A2-A1F4-47BD-A652-32FDC2E549ED}"/>
    <cellStyle name="Comma 7 6 4" xfId="6525" xr:uid="{07D0F4DD-667F-4430-B69D-A1B30C593A6A}"/>
    <cellStyle name="Comma 7 6 4 2" xfId="14803" xr:uid="{21EB0641-2B1C-4FAA-BC87-64BA392E1EA8}"/>
    <cellStyle name="Comma 7 6 4 2 2" xfId="23825" xr:uid="{CB6ACAF0-DCC3-4CB2-AFD1-712F0B2757C8}"/>
    <cellStyle name="Comma 7 6 5" xfId="13339" xr:uid="{FE41840C-62AB-4C8D-996B-284EE0B9BF09}"/>
    <cellStyle name="Comma 7 6 5 2" xfId="22364" xr:uid="{5B28B578-D3ED-40E1-8FF7-923DB61C7C82}"/>
    <cellStyle name="Comma 7 7" xfId="746" xr:uid="{15D9D998-4B54-4F50-A5BA-C8586313A253}"/>
    <cellStyle name="Comma 7 7 2" xfId="3649" xr:uid="{8988592C-DC44-4D01-B6DD-5F2D4AB19676}"/>
    <cellStyle name="Comma 7 7 2 2" xfId="15731" xr:uid="{2543D612-9C0E-4044-9205-AD4A1F372EB7}"/>
    <cellStyle name="Comma 7 7 2 2 2" xfId="24747" xr:uid="{5B3F0C7F-76E5-4ED6-94CD-C3806D093026}"/>
    <cellStyle name="Comma 7 7 3" xfId="5969" xr:uid="{CFBFBD8D-069F-4CA5-90C0-E4C7640152EF}"/>
    <cellStyle name="Comma 7 7 3 2" xfId="14252" xr:uid="{BDC84D95-8081-479F-9B3F-B42B208798DD}"/>
    <cellStyle name="Comma 7 7 3 2 2" xfId="23274" xr:uid="{407E1FAA-C37E-4A69-BD21-D7D4F87B69BE}"/>
    <cellStyle name="Comma 7 7 4" xfId="13541" xr:uid="{DA68B9BB-AE10-42A0-89E2-8DC75CA06B18}"/>
    <cellStyle name="Comma 7 7 4 2" xfId="22563" xr:uid="{A090DB2F-AFDF-4E3F-8BEC-503F73E813C5}"/>
    <cellStyle name="Comma 7 8" xfId="3547" xr:uid="{8D147A45-0D49-4DDF-8A19-8874FCA367D7}"/>
    <cellStyle name="Comma 7 8 2" xfId="7707" xr:uid="{BFAAF5B9-B3EB-471E-97B4-5A1497EA4D7E}"/>
    <cellStyle name="Comma 7 8 2 2" xfId="15641" xr:uid="{D339CBDC-D769-47D0-A03D-63178DCCFE2B}"/>
    <cellStyle name="Comma 7 8 2 2 2" xfId="24656" xr:uid="{BBB7B16F-D859-45FA-8814-9D813E5348A6}"/>
    <cellStyle name="Comma 7 8 3" xfId="13442" xr:uid="{9A126F09-9DF4-4E18-B6A6-F4D8BD8AE56F}"/>
    <cellStyle name="Comma 7 8 3 2" xfId="22465" xr:uid="{3051F3D4-754A-41F4-A9E6-3559891D7675}"/>
    <cellStyle name="Comma 7 9" xfId="5888" xr:uid="{C2C83B29-43FF-46BE-B3E3-A32F87EC5EC4}"/>
    <cellStyle name="Comma 7 9 2" xfId="14173" xr:uid="{9601B174-B1C8-4199-8D38-64ADF0EB16FD}"/>
    <cellStyle name="Comma 7 9 2 2" xfId="23195" xr:uid="{40671DB6-8506-4D58-A8B9-126307B2B99C}"/>
    <cellStyle name="Comma 70" xfId="2084" xr:uid="{727F5EE3-F411-4459-A3C6-3D680229A437}"/>
    <cellStyle name="Comma 70 2" xfId="4155" xr:uid="{2F2930C9-92A2-4BBE-895F-F8644523F98F}"/>
    <cellStyle name="Comma 70 2 2" xfId="8292" xr:uid="{A5DBEBD1-BD4B-42E9-9858-3A749EEF79CF}"/>
    <cellStyle name="Comma 70 2 2 2" xfId="16233" xr:uid="{D593DD92-41B9-4BDF-8DC2-941A3B60F73B}"/>
    <cellStyle name="Comma 70 2 2 2 2" xfId="25249" xr:uid="{BB4AB7ED-12AE-4C93-89BE-3DA471CC0C07}"/>
    <cellStyle name="Comma 70 2 3" xfId="14045" xr:uid="{08B957BF-6022-47BE-8E7A-D255DAFB78B0}"/>
    <cellStyle name="Comma 70 2 3 2" xfId="23067" xr:uid="{DBCE5DCB-D844-436E-BA92-42A54D1463FA}"/>
    <cellStyle name="Comma 70 3" xfId="6476" xr:uid="{A7970120-0509-4FB9-9BD5-A1D2EDCEC52B}"/>
    <cellStyle name="Comma 70 3 2" xfId="14754" xr:uid="{A385D926-CA70-430D-B71C-F5ECA60191DA}"/>
    <cellStyle name="Comma 70 3 2 2" xfId="23776" xr:uid="{6090E8ED-3F76-4D96-9FFD-7728582510F0}"/>
    <cellStyle name="Comma 70 4" xfId="13285" xr:uid="{E77BD410-5A66-4999-906E-145C5DCD61BC}"/>
    <cellStyle name="Comma 70 4 2" xfId="22309" xr:uid="{EA2EBE4D-4FC7-410A-8D8F-221F33C3A4D3}"/>
    <cellStyle name="Comma 71" xfId="2120" xr:uid="{E823251A-1B79-4E7F-AF8D-11D409B3D0D7}"/>
    <cellStyle name="Comma 71 2" xfId="4171" xr:uid="{0732ADF7-9E5E-44AC-87A9-C8C9C5F823BF}"/>
    <cellStyle name="Comma 71 2 2" xfId="8308" xr:uid="{E49EF554-D95A-474C-BDD9-45AB8328880A}"/>
    <cellStyle name="Comma 71 2 2 2" xfId="16249" xr:uid="{E5B10ECB-6368-432C-A99B-CD8E554D4B7D}"/>
    <cellStyle name="Comma 71 2 2 2 2" xfId="25265" xr:uid="{89B96CE4-2E1B-41C7-940A-4987FD8A019C}"/>
    <cellStyle name="Comma 71 2 3" xfId="14061" xr:uid="{7084D308-A49F-4894-9C83-14C352C9F7D8}"/>
    <cellStyle name="Comma 71 2 3 2" xfId="23083" xr:uid="{ACE0D0CD-6A75-4711-9C14-DEAD5FB1C1B3}"/>
    <cellStyle name="Comma 71 3" xfId="6492" xr:uid="{DD084122-E0BE-4670-8DC9-E0E9589F5F0F}"/>
    <cellStyle name="Comma 71 3 2" xfId="14770" xr:uid="{DA295F24-9280-4B38-95AF-68946A518B69}"/>
    <cellStyle name="Comma 71 3 2 2" xfId="23792" xr:uid="{D694AFE8-BD11-4232-A881-5A541BCC3F44}"/>
    <cellStyle name="Comma 71 4" xfId="13301" xr:uid="{ADF46D2B-953C-46DE-A634-1DF2BF056097}"/>
    <cellStyle name="Comma 71 4 2" xfId="22326" xr:uid="{B75FD8C1-7567-4A7F-BE71-C48EB089C2D4}"/>
    <cellStyle name="Comma 72" xfId="2144" xr:uid="{C6C1DD18-AE6E-4F45-BAD0-03FBBD040B1B}"/>
    <cellStyle name="Comma 72 2" xfId="4175" xr:uid="{5EB6DEF1-DF3C-4947-A28A-AA3890803B79}"/>
    <cellStyle name="Comma 72 2 2" xfId="8312" xr:uid="{2ED50B20-228A-4A7E-A8CA-900B709DCED4}"/>
    <cellStyle name="Comma 72 2 2 2" xfId="16253" xr:uid="{847C228A-B78D-4CD2-87CE-DC960F9A6BF7}"/>
    <cellStyle name="Comma 72 2 2 2 2" xfId="25269" xr:uid="{91B48CB1-059F-4075-9D96-45370AA5E575}"/>
    <cellStyle name="Comma 72 2 3" xfId="14065" xr:uid="{C3BBF2F1-58C4-4F71-BCF4-1287013292FC}"/>
    <cellStyle name="Comma 72 2 3 2" xfId="23087" xr:uid="{B5AC6C8E-87A2-464A-8F33-8F5CA92DC054}"/>
    <cellStyle name="Comma 72 3" xfId="6496" xr:uid="{DEB6A020-2D72-4688-B424-0CA325F9BA24}"/>
    <cellStyle name="Comma 72 3 2" xfId="14774" xr:uid="{5BBB6BA7-AA8E-4442-A9F6-8ABAAA2D8937}"/>
    <cellStyle name="Comma 72 3 2 2" xfId="23796" xr:uid="{9D3588AB-6A47-451C-8C63-7081C44692E6}"/>
    <cellStyle name="Comma 72 4" xfId="13308" xr:uid="{C65CE8F8-D12F-4337-861F-2ED593BC61E9}"/>
    <cellStyle name="Comma 72 4 2" xfId="22333" xr:uid="{91E7CE2D-A977-4922-9CE2-0C5FBDF3DB75}"/>
    <cellStyle name="Comma 73" xfId="2074" xr:uid="{DA4157D2-A3D4-4845-812C-168635CF7008}"/>
    <cellStyle name="Comma 73 2" xfId="4151" xr:uid="{9BFBECAE-B17B-4D9F-BCBD-303EE22CA764}"/>
    <cellStyle name="Comma 73 2 2" xfId="8288" xr:uid="{BD6914AD-3FB0-4A0E-A9BF-369960D9AAE3}"/>
    <cellStyle name="Comma 73 2 2 2" xfId="16229" xr:uid="{A12549D4-B39A-4223-ACA3-63D0E3F329A0}"/>
    <cellStyle name="Comma 73 2 2 2 2" xfId="25245" xr:uid="{4F685154-E2DD-40F4-B302-37D319C6CBF0}"/>
    <cellStyle name="Comma 73 2 3" xfId="14041" xr:uid="{2CE6AEF2-0C53-440C-95A4-3705FA070D82}"/>
    <cellStyle name="Comma 73 2 3 2" xfId="23063" xr:uid="{F65E7622-FBB3-4C67-A34D-D158CAF73812}"/>
    <cellStyle name="Comma 73 3" xfId="6472" xr:uid="{AC6FA910-D9B5-42A7-9D75-7FAE570F8A70}"/>
    <cellStyle name="Comma 73 3 2" xfId="14750" xr:uid="{AD3844CD-1BE9-4167-8810-C4EF6AF7B2A1}"/>
    <cellStyle name="Comma 73 3 2 2" xfId="23772" xr:uid="{424DB4A2-6680-4926-B9B0-E6EDD00EC294}"/>
    <cellStyle name="Comma 73 4" xfId="13281" xr:uid="{48795623-8737-454C-AF67-79718E1158C4}"/>
    <cellStyle name="Comma 73 4 2" xfId="22304" xr:uid="{0487A0FA-ACCA-4893-89E6-1B51F0A7A4C1}"/>
    <cellStyle name="Comma 74" xfId="2099" xr:uid="{E12DA389-C0BB-49B5-8D6C-76F1FD1B6434}"/>
    <cellStyle name="Comma 74 2" xfId="4158" xr:uid="{311F229D-062F-44EB-B244-60ADCD19EA4E}"/>
    <cellStyle name="Comma 74 2 2" xfId="8295" xr:uid="{3BD71A2C-3C27-4D5E-966D-D3D6F1A06F2C}"/>
    <cellStyle name="Comma 74 2 2 2" xfId="16236" xr:uid="{544A59DC-BF06-433C-942F-FCB073F838BF}"/>
    <cellStyle name="Comma 74 2 2 2 2" xfId="25252" xr:uid="{1DEF2DC1-0D89-4943-9291-FE1589B2A081}"/>
    <cellStyle name="Comma 74 2 3" xfId="14048" xr:uid="{8FBA63C2-488E-441D-9432-37159CEC0B88}"/>
    <cellStyle name="Comma 74 2 3 2" xfId="23070" xr:uid="{0B673BAE-927D-41BE-85DB-F6C7864DF2EF}"/>
    <cellStyle name="Comma 74 3" xfId="6479" xr:uid="{BC8203AF-4F12-4B7F-9FD1-415FD71D887B}"/>
    <cellStyle name="Comma 74 3 2" xfId="14757" xr:uid="{02D371C7-8753-4F57-A498-07BD39902F79}"/>
    <cellStyle name="Comma 74 3 2 2" xfId="23779" xr:uid="{9817A8CE-A096-4612-A636-3C1A3A0AA64B}"/>
    <cellStyle name="Comma 74 4" xfId="13288" xr:uid="{D3D0314D-5A8F-4A70-A03F-E4CBBA363935}"/>
    <cellStyle name="Comma 74 4 2" xfId="22313" xr:uid="{AEED48F6-BC7A-495E-8852-3BEBCB108CC1}"/>
    <cellStyle name="Comma 75" xfId="811" xr:uid="{3F490512-1138-46DC-A5AD-721CDB6FE32A}"/>
    <cellStyle name="Comma 75 2" xfId="3674" xr:uid="{BFE595A3-3908-48A8-962A-0560AD23E521}"/>
    <cellStyle name="Comma 75 2 2" xfId="7815" xr:uid="{0A163C45-A865-4B36-B414-FDB12286EEE7}"/>
    <cellStyle name="Comma 75 2 2 2" xfId="15755" xr:uid="{F7A5FD52-BF89-49D5-9360-6345DD6104B7}"/>
    <cellStyle name="Comma 75 2 2 2 2" xfId="24771" xr:uid="{8E353F5B-BF03-4792-ADBA-2B7C35C0AE12}"/>
    <cellStyle name="Comma 75 2 3" xfId="13566" xr:uid="{C4067D7E-B6A4-439B-B87A-7B4E3DD19F31}"/>
    <cellStyle name="Comma 75 2 3 2" xfId="22588" xr:uid="{AE0A9FBA-2EB3-41FD-AC3D-5884545EC9D1}"/>
    <cellStyle name="Comma 75 3" xfId="5994" xr:uid="{436592CB-9D09-4F97-B2F5-762CA85D2C59}"/>
    <cellStyle name="Comma 75 3 2" xfId="14276" xr:uid="{DE33CEC5-1799-41AD-96C0-E7398B3B5088}"/>
    <cellStyle name="Comma 75 3 2 2" xfId="23298" xr:uid="{52C1025B-8851-4517-B91C-9217B5A93931}"/>
    <cellStyle name="Comma 75 4" xfId="12450" xr:uid="{84D5FA53-AA88-4FCB-A548-959B7BECA398}"/>
    <cellStyle name="Comma 75 4 2" xfId="21493" xr:uid="{59812A8A-C1E9-4DC0-9E68-B3DEF827B686}"/>
    <cellStyle name="Comma 76" xfId="2133" xr:uid="{C2B85B96-F268-4FE9-BD28-31754C76670E}"/>
    <cellStyle name="Comma 76 2" xfId="4173" xr:uid="{2EE20A87-EC3E-4EDA-8A34-53D56F46A2DA}"/>
    <cellStyle name="Comma 76 2 2" xfId="8310" xr:uid="{CCB9F0BB-FB96-46BE-AC94-4ED6AEFF0875}"/>
    <cellStyle name="Comma 76 2 2 2" xfId="16251" xr:uid="{1713397E-6513-403F-8F23-ACAEA6766468}"/>
    <cellStyle name="Comma 76 2 2 2 2" xfId="25267" xr:uid="{9DC4B96B-CF20-4EE7-B1F1-7609C219C78F}"/>
    <cellStyle name="Comma 76 2 3" xfId="14063" xr:uid="{134F111A-6DEF-4E65-8B04-57EDB6D012D7}"/>
    <cellStyle name="Comma 76 2 3 2" xfId="23085" xr:uid="{A7FE97A7-7C2F-4890-BE34-3A34DFBBD049}"/>
    <cellStyle name="Comma 76 3" xfId="6494" xr:uid="{20E52B2F-779B-4283-BEFC-3175DB66EC76}"/>
    <cellStyle name="Comma 76 3 2" xfId="14772" xr:uid="{7C57B33D-2F2D-4AB9-BA86-893093C385B7}"/>
    <cellStyle name="Comma 76 3 2 2" xfId="23794" xr:uid="{B5CA8A3B-B946-4244-9FB6-DD73A01C84EB}"/>
    <cellStyle name="Comma 76 4" xfId="13304" xr:uid="{B0F9C8C9-3684-46B2-B69C-A60589BA32B3}"/>
    <cellStyle name="Comma 76 4 2" xfId="22329" xr:uid="{A382354E-C955-455A-8EBA-57B97478A62A}"/>
    <cellStyle name="Comma 77" xfId="2088" xr:uid="{6BAD9018-940A-4F02-9135-046941C75B17}"/>
    <cellStyle name="Comma 77 2" xfId="4156" xr:uid="{552E57EA-5FEE-4D77-B2A3-0528D7B0F32F}"/>
    <cellStyle name="Comma 77 2 2" xfId="8293" xr:uid="{EAC1645C-E394-4BDE-BC87-DDAD9F668875}"/>
    <cellStyle name="Comma 77 2 2 2" xfId="16234" xr:uid="{1416AEC0-BDF1-4BF1-8DE3-A10947CDBF25}"/>
    <cellStyle name="Comma 77 2 2 2 2" xfId="25250" xr:uid="{762207F5-221E-4454-9976-4967FE33C724}"/>
    <cellStyle name="Comma 77 2 3" xfId="14046" xr:uid="{D5489B4D-0C54-45D1-B026-A8E000B331DD}"/>
    <cellStyle name="Comma 77 2 3 2" xfId="23068" xr:uid="{D61CC0CD-538C-4BF2-B3ED-19EEF709BA8E}"/>
    <cellStyle name="Comma 77 3" xfId="6477" xr:uid="{1E0EA689-35E0-47A1-9E26-7AD773BAE8F3}"/>
    <cellStyle name="Comma 77 3 2" xfId="14755" xr:uid="{A97B2B55-5956-45EA-AB16-E4F4E348E441}"/>
    <cellStyle name="Comma 77 3 2 2" xfId="23777" xr:uid="{0A49CFA1-C8E0-4C62-82B8-B028B693851C}"/>
    <cellStyle name="Comma 77 4" xfId="13286" xr:uid="{FAC1B1C4-50F4-409B-B61C-B86771829915}"/>
    <cellStyle name="Comma 77 4 2" xfId="22310" xr:uid="{F30ABE13-5DAF-4738-9AB8-49B70426933B}"/>
    <cellStyle name="Comma 78" xfId="2107" xr:uid="{FFC91FCE-7304-4057-BC6A-770B7A5AB7F7}"/>
    <cellStyle name="Comma 78 2" xfId="4164" xr:uid="{45192411-492C-44B3-AF16-8809D55EC606}"/>
    <cellStyle name="Comma 78 2 2" xfId="8301" xr:uid="{C6B53301-7E69-407A-9F40-6BA9B261694A}"/>
    <cellStyle name="Comma 78 2 2 2" xfId="16242" xr:uid="{FD92874D-1D8F-4230-926A-735FB9DF82EF}"/>
    <cellStyle name="Comma 78 2 2 2 2" xfId="25258" xr:uid="{7E146C0A-90D1-485F-B77F-D32A0ACEF13F}"/>
    <cellStyle name="Comma 78 2 3" xfId="14054" xr:uid="{3DE27207-6646-45B7-B268-981294B76A7A}"/>
    <cellStyle name="Comma 78 2 3 2" xfId="23076" xr:uid="{0EA71A25-C03A-42D2-B64D-B004A7521DD0}"/>
    <cellStyle name="Comma 78 3" xfId="6485" xr:uid="{2D0DA2C7-2E89-43D7-A852-AEC843E0879B}"/>
    <cellStyle name="Comma 78 3 2" xfId="14763" xr:uid="{C8D40C16-29B8-4B45-9A18-1F4C757059D1}"/>
    <cellStyle name="Comma 78 3 2 2" xfId="23785" xr:uid="{7B42B247-BE1E-4403-A255-2456874A4B8E}"/>
    <cellStyle name="Comma 78 4" xfId="13294" xr:uid="{6A29F880-EA49-48E5-986C-AFD454323265}"/>
    <cellStyle name="Comma 78 4 2" xfId="22319" xr:uid="{E4443024-E434-4391-ACF3-C6DA6B530D3A}"/>
    <cellStyle name="Comma 79" xfId="2140" xr:uid="{EF135C1F-478D-4C44-829A-D38CE2921484}"/>
    <cellStyle name="Comma 79 2" xfId="4174" xr:uid="{7C510EDC-8544-469C-A581-7E564F09EA8E}"/>
    <cellStyle name="Comma 79 2 2" xfId="8311" xr:uid="{1378799D-3609-4788-A8C7-96C7667ED8AE}"/>
    <cellStyle name="Comma 79 2 2 2" xfId="16252" xr:uid="{98A22C9E-91C6-4CB0-B3C6-D7EB293C91E2}"/>
    <cellStyle name="Comma 79 2 2 2 2" xfId="25268" xr:uid="{25EBB3A1-73EF-40F0-B9F1-AF1C91D931A5}"/>
    <cellStyle name="Comma 79 2 3" xfId="14064" xr:uid="{3539ACB7-BAE2-466F-98F7-82B693F1464A}"/>
    <cellStyle name="Comma 79 2 3 2" xfId="23086" xr:uid="{28DD1F7E-790D-41B6-8365-5BB71FF2C838}"/>
    <cellStyle name="Comma 79 3" xfId="6495" xr:uid="{F3B20A13-AEB1-4FFD-9DEC-1C0781506492}"/>
    <cellStyle name="Comma 79 3 2" xfId="14773" xr:uid="{CB700D51-1DA4-41AE-BEE2-D516DDA9413E}"/>
    <cellStyle name="Comma 79 3 2 2" xfId="23795" xr:uid="{9FC9FF9C-2C17-4C39-A14F-F6B4FCB0A46C}"/>
    <cellStyle name="Comma 79 4" xfId="13307" xr:uid="{8EA92131-9750-4F55-86BB-270F6961E31E}"/>
    <cellStyle name="Comma 79 4 2" xfId="22332" xr:uid="{2223764C-F063-4D02-8FE1-3A2A2AB68D95}"/>
    <cellStyle name="Comma 8" xfId="48" xr:uid="{E132AC76-BB94-47F5-AFB7-27F0506F018F}"/>
    <cellStyle name="Comma 8 10" xfId="5890" xr:uid="{DAA05DDC-1FE2-4E80-BAD8-6581DBCE6A64}"/>
    <cellStyle name="Comma 8 10 2" xfId="14175" xr:uid="{5E3FB358-B50E-4F47-82D1-D363C75194D7}"/>
    <cellStyle name="Comma 8 10 2 2" xfId="23197" xr:uid="{AF585FC0-C9BE-46D8-9AEF-43D2198285E6}"/>
    <cellStyle name="Comma 8 11" xfId="8517" xr:uid="{B0F17AEC-DDC2-4C22-9E18-D2D43B95DE2C}"/>
    <cellStyle name="Comma 8 11 2" xfId="16385" xr:uid="{D0A67D34-8C80-4DE2-95D2-8BFDB13D7C41}"/>
    <cellStyle name="Comma 8 11 2 2" xfId="25404" xr:uid="{C73DD5BF-3011-4312-AB41-04B8C90196F4}"/>
    <cellStyle name="Comma 8 11 3" xfId="12195" xr:uid="{1CE36800-762E-46FC-A08A-37D75DE01CF8}"/>
    <cellStyle name="Comma 8 11 4" xfId="21261" xr:uid="{BF4292A5-CDEF-4C34-BFE5-6A0E33A81CBC}"/>
    <cellStyle name="Comma 8 12" xfId="8588" xr:uid="{8F49FEEF-2121-4F14-B141-AC5282B54463}"/>
    <cellStyle name="Comma 8 12 2" xfId="16442" xr:uid="{705C03F5-BAD5-4D3C-BEA3-D2BD6C0476C8}"/>
    <cellStyle name="Comma 8 12 2 2" xfId="25463" xr:uid="{67147221-2F99-459E-8DA2-3954AC66C519}"/>
    <cellStyle name="Comma 8 12 3" xfId="12242" xr:uid="{5B311612-331A-46D4-8CB5-4DDEB752955D}"/>
    <cellStyle name="Comma 8 12 4" xfId="21308" xr:uid="{55BFA7F0-8077-4462-A8C2-F8A5A031BE7E}"/>
    <cellStyle name="Comma 8 13" xfId="12423" xr:uid="{0F3A3811-8496-4736-BE79-93F89E5DFA05}"/>
    <cellStyle name="Comma 8 13 2" xfId="21467" xr:uid="{B4E87189-C5B8-4BB3-A047-7BB6F03A9E7B}"/>
    <cellStyle name="Comma 8 14" xfId="14977" xr:uid="{1405EBDD-50F6-4B23-BCAA-47264D5497C7}"/>
    <cellStyle name="Comma 8 14 2" xfId="26803" xr:uid="{89E413CD-C120-40EC-9DEF-FD139F596CCC}"/>
    <cellStyle name="Comma 8 15" xfId="26579" xr:uid="{A3083194-39B5-4B61-AE3D-6182AFC4C87E}"/>
    <cellStyle name="Comma 8 16" xfId="27023" xr:uid="{1DEA9663-E3D7-4B24-B308-29AEE89AA190}"/>
    <cellStyle name="Comma 8 17" xfId="27139" xr:uid="{0EF63A7E-04AD-4783-940D-B1E44980E2EF}"/>
    <cellStyle name="Comma 8 18" xfId="27202" xr:uid="{EBBCDD30-197C-4B9C-A9FC-A6701908F91E}"/>
    <cellStyle name="Comma 8 19" xfId="237" xr:uid="{BE06EC11-FE7B-4A85-83C9-DE846B100976}"/>
    <cellStyle name="Comma 8 2" xfId="750" xr:uid="{9845122B-C62A-4854-B88B-684DDBB87BE4}"/>
    <cellStyle name="Comma 8 2 2" xfId="1377" xr:uid="{AD15ABC6-095A-4D9E-96D8-F60B42E75512}"/>
    <cellStyle name="Comma 8 2 2 2" xfId="1904" xr:uid="{0AC43516-35F2-4610-B90F-75BBDA009CBB}"/>
    <cellStyle name="Comma 8 2 2 2 2" xfId="3995" xr:uid="{1BDAEA98-D36C-4C39-B3CC-EB89BF2B757C}"/>
    <cellStyle name="Comma 8 2 2 2 2 2" xfId="8132" xr:uid="{2C40980D-577E-4018-B0D9-F102AA5E8C86}"/>
    <cellStyle name="Comma 8 2 2 2 2 2 2" xfId="16073" xr:uid="{4A8A6AE2-8A77-44E6-A3DF-648EFF1A6A55}"/>
    <cellStyle name="Comma 8 2 2 2 2 2 2 2" xfId="25089" xr:uid="{14366C7F-8881-4551-A4D3-ABD94A3BE4A6}"/>
    <cellStyle name="Comma 8 2 2 2 2 3" xfId="13885" xr:uid="{A1B473C7-2316-4561-AB94-82587A057992}"/>
    <cellStyle name="Comma 8 2 2 2 2 3 2" xfId="22907" xr:uid="{8E80EFBB-D101-4E7D-AB8F-2E8573E5DAA5}"/>
    <cellStyle name="Comma 8 2 2 2 3" xfId="6316" xr:uid="{D61208CC-2ADD-4C2D-99AB-0C2FE2DD3AD8}"/>
    <cellStyle name="Comma 8 2 2 2 3 2" xfId="14594" xr:uid="{C3551163-BE1C-4F83-9885-F74BCF5338D1}"/>
    <cellStyle name="Comma 8 2 2 2 3 2 2" xfId="23616" xr:uid="{9EDC4AAE-B199-4FA4-916E-0EEE5DBF97F4}"/>
    <cellStyle name="Comma 8 2 2 2 4" xfId="13123" xr:uid="{F0228C26-24F3-4885-B081-985C6B192C57}"/>
    <cellStyle name="Comma 8 2 2 2 4 2" xfId="22146" xr:uid="{A425BC31-C6EB-4EB0-91E4-84A77C3D76C2}"/>
    <cellStyle name="Comma 8 2 2 3" xfId="3809" xr:uid="{2B55A231-F6A2-40F1-88D5-F48A6532D7E2}"/>
    <cellStyle name="Comma 8 2 2 3 2" xfId="7948" xr:uid="{D785C910-8E69-43B8-BCA0-879BEDBB33E8}"/>
    <cellStyle name="Comma 8 2 2 3 2 2" xfId="15889" xr:uid="{CE2D9ADC-A456-476D-88C5-EB77553ED157}"/>
    <cellStyle name="Comma 8 2 2 3 2 2 2" xfId="24905" xr:uid="{EF173CA9-D685-4E96-B7EE-517050810FF8}"/>
    <cellStyle name="Comma 8 2 2 3 3" xfId="13701" xr:uid="{7857555E-51A8-4068-9F13-910F5F65DA06}"/>
    <cellStyle name="Comma 8 2 2 3 3 2" xfId="22723" xr:uid="{24757A16-0B06-48F5-8120-BAAF1D07A920}"/>
    <cellStyle name="Comma 8 2 2 4" xfId="6128" xr:uid="{00F21EF2-A57E-463F-B8D3-830A757E8E4D}"/>
    <cellStyle name="Comma 8 2 2 4 2" xfId="14410" xr:uid="{201B6939-D96F-44D9-A972-FF8289A0732E}"/>
    <cellStyle name="Comma 8 2 2 4 2 2" xfId="23432" xr:uid="{6B88480F-CDC3-4731-B701-0B0AAD1E1AE1}"/>
    <cellStyle name="Comma 8 2 2 5" xfId="12773" xr:uid="{F1DF6A7F-C3C6-4545-99D0-BB4B3626361F}"/>
    <cellStyle name="Comma 8 2 2 5 2" xfId="21805" xr:uid="{B5021B0D-933C-4AB6-A292-7CA12D07AC85}"/>
    <cellStyle name="Comma 8 2 3" xfId="3651" xr:uid="{77FDF6D8-AB66-4498-B7D9-DA18C243781C}"/>
    <cellStyle name="Comma 8 2 3 2" xfId="7796" xr:uid="{475A7943-06E8-4C8A-8CC2-393364301FE8}"/>
    <cellStyle name="Comma 8 2 3 2 2" xfId="15733" xr:uid="{1CC5A3B3-34AF-4519-90DB-27F82F578545}"/>
    <cellStyle name="Comma 8 2 3 2 2 2" xfId="24749" xr:uid="{0EBA1FDF-2E49-44B6-8207-3494A3874CCD}"/>
    <cellStyle name="Comma 8 2 3 3" xfId="13543" xr:uid="{7647B87D-42CE-44D4-94E1-7579DB70A44A}"/>
    <cellStyle name="Comma 8 2 3 3 2" xfId="22565" xr:uid="{0C54E2D4-1A6B-450C-8A21-01378316A650}"/>
    <cellStyle name="Comma 8 2 4" xfId="5971" xr:uid="{A02918BB-6AFA-4C0D-AEBE-C2C03FCA4852}"/>
    <cellStyle name="Comma 8 2 4 2" xfId="14254" xr:uid="{6B77008F-67B8-4BCD-8683-EA021E62BE5C}"/>
    <cellStyle name="Comma 8 2 4 2 2" xfId="23276" xr:uid="{0657F6AA-1933-41B3-B974-8CB7883DCD91}"/>
    <cellStyle name="Comma 8 2 5" xfId="8557" xr:uid="{8DA804C5-0B5C-4E0A-A697-CD560BB36F54}"/>
    <cellStyle name="Comma 8 2 5 2" xfId="16416" xr:uid="{67970AF0-579F-45DA-B7FE-3590C5B072DF}"/>
    <cellStyle name="Comma 8 2 5 2 2" xfId="25435" xr:uid="{60A6C5E7-0C7C-41A8-A6CB-0BAD6EEFC877}"/>
    <cellStyle name="Comma 8 2 5 3" xfId="12220" xr:uid="{CD20D54A-865E-4478-977D-6942841F15AE}"/>
    <cellStyle name="Comma 8 2 5 4" xfId="21286" xr:uid="{268906C9-931B-448B-A9EF-57C95B2D103C}"/>
    <cellStyle name="Comma 8 2 6" xfId="12424" xr:uid="{5B1BD346-FB57-4A4C-A970-5015C52A079B}"/>
    <cellStyle name="Comma 8 2 6 2" xfId="21468" xr:uid="{DCF77F2E-F68D-4193-BF88-8DA27E1EA9D8}"/>
    <cellStyle name="Comma 8 2 7" xfId="15237" xr:uid="{DED6BCD9-3162-4AA2-AF76-B7E3FE84FF1E}"/>
    <cellStyle name="Comma 8 2 7 2" xfId="26822" xr:uid="{883F539E-9EEE-4161-B0FD-36A303FBB5D5}"/>
    <cellStyle name="Comma 8 2 8" xfId="27001" xr:uid="{0699475D-77BF-4281-9B32-4E6B77F43171}"/>
    <cellStyle name="Comma 8 2 9" xfId="27007" xr:uid="{2C4EE3E5-D792-424D-89A7-AC1E98720C38}"/>
    <cellStyle name="Comma 8 20" xfId="27289" xr:uid="{9CAEA6ED-FA13-4C08-86C6-1EF11F0CA78F}"/>
    <cellStyle name="Comma 8 3" xfId="883" xr:uid="{8DC58D48-B75A-4628-9D7C-55BEC1A303A7}"/>
    <cellStyle name="Comma 8 3 10" xfId="8749" xr:uid="{AECED94C-CDD7-49C6-A7D1-EEFB324FB9DD}"/>
    <cellStyle name="Comma 8 3 11" xfId="17815" xr:uid="{8637F9B0-C2A0-4C48-813F-6C197CD3B547}"/>
    <cellStyle name="Comma 8 3 2" xfId="1093" xr:uid="{43F6EF53-D706-426F-9E6F-F6243989B1BB}"/>
    <cellStyle name="Comma 8 3 2 10" xfId="17975" xr:uid="{B37FE2DE-1095-4BF5-832B-A482D1A3EE53}"/>
    <cellStyle name="Comma 8 3 2 2" xfId="1629" xr:uid="{60F1F341-4A6D-4C12-8F93-89E5656F1148}"/>
    <cellStyle name="Comma 8 3 2 2 2" xfId="1994" xr:uid="{F011FEEC-092F-4701-BE93-B3914326ADA8}"/>
    <cellStyle name="Comma 8 3 2 2 2 2" xfId="4085" xr:uid="{247718E1-3801-4E8F-84F6-23049E9C8881}"/>
    <cellStyle name="Comma 8 3 2 2 2 2 2" xfId="8222" xr:uid="{542480DE-922C-46C3-839B-FFEB071FDF99}"/>
    <cellStyle name="Comma 8 3 2 2 2 2 2 2" xfId="16163" xr:uid="{D785F01F-0912-4D09-B154-A927C11A2F30}"/>
    <cellStyle name="Comma 8 3 2 2 2 2 2 2 2" xfId="25179" xr:uid="{B7D9BCB1-84FB-44D5-9CF2-89DFE22D463D}"/>
    <cellStyle name="Comma 8 3 2 2 2 2 2 3" xfId="12066" xr:uid="{18FB6236-FD23-4B8E-9709-9890357BD656}"/>
    <cellStyle name="Comma 8 3 2 2 2 2 2 4" xfId="21132" xr:uid="{438EA389-817C-41B1-B41B-99B52734F586}"/>
    <cellStyle name="Comma 8 3 2 2 2 2 3" xfId="5758" xr:uid="{5F58EE8D-1612-4321-B2D7-52AFFD628CB4}"/>
    <cellStyle name="Comma 8 3 2 2 2 2 3 2" xfId="13975" xr:uid="{369571E5-9897-4CE6-A6B7-82A186EBE15D}"/>
    <cellStyle name="Comma 8 3 2 2 2 2 3 3" xfId="22997" xr:uid="{A98338A7-037B-4C8B-A96C-82E3E14E96C2}"/>
    <cellStyle name="Comma 8 3 2 2 2 2 4" xfId="10081" xr:uid="{024ED383-64BE-4251-8C15-214AE1A91D4A}"/>
    <cellStyle name="Comma 8 3 2 2 2 2 5" xfId="19147" xr:uid="{2DD0EB45-D99D-44A3-BE5E-B719D298D84D}"/>
    <cellStyle name="Comma 8 3 2 2 2 3" xfId="3377" xr:uid="{0ABC0FA3-3350-4B95-9803-9C6F18C6E14A}"/>
    <cellStyle name="Comma 8 3 2 2 2 3 2" xfId="7579" xr:uid="{B64883A7-7D7B-479A-84CA-282F2D53A4CD}"/>
    <cellStyle name="Comma 8 3 2 2 2 3 2 2" xfId="15491" xr:uid="{542155BB-5433-4CE3-8185-33A1E9FCC3F1}"/>
    <cellStyle name="Comma 8 3 2 2 2 3 2 3" xfId="24507" xr:uid="{99E4B627-17A6-442D-AC23-EECD48653CB3}"/>
    <cellStyle name="Comma 8 3 2 2 2 3 3" xfId="11605" xr:uid="{A98AC4C9-D42C-4F58-AA98-04D26D04C711}"/>
    <cellStyle name="Comma 8 3 2 2 2 3 4" xfId="20671" xr:uid="{82881000-0D9D-4778-A532-8060D1F40CE0}"/>
    <cellStyle name="Comma 8 3 2 2 2 4" xfId="6406" xr:uid="{9CDAA4D6-F4B2-46C1-B119-C521F6E72B15}"/>
    <cellStyle name="Comma 8 3 2 2 2 4 2" xfId="14684" xr:uid="{CD20F16E-0079-441B-BD99-6C0F89608C90}"/>
    <cellStyle name="Comma 8 3 2 2 2 4 2 2" xfId="23706" xr:uid="{6347BECA-D2CE-46AE-80EA-EDCE095DBA08}"/>
    <cellStyle name="Comma 8 3 2 2 2 4 3" xfId="10523" xr:uid="{739E0597-57E3-4113-9A70-5B9D52D48111}"/>
    <cellStyle name="Comma 8 3 2 2 2 4 4" xfId="19589" xr:uid="{903AB914-6186-4F91-B6C1-6436658D3475}"/>
    <cellStyle name="Comma 8 3 2 2 2 5" xfId="5296" xr:uid="{9E50C121-D4B9-4A6F-905F-3BA8F7597685}"/>
    <cellStyle name="Comma 8 3 2 2 2 5 2" xfId="13213" xr:uid="{5BC3130D-53F1-411C-BA95-360C425F37CA}"/>
    <cellStyle name="Comma 8 3 2 2 2 5 3" xfId="22236" xr:uid="{14D09C36-1755-48BD-99A9-AABFB51841EE}"/>
    <cellStyle name="Comma 8 3 2 2 2 6" xfId="16885" xr:uid="{7C7AE2CA-9DB8-454D-9B78-4DDB4C607628}"/>
    <cellStyle name="Comma 8 3 2 2 2 6 2" xfId="25904" xr:uid="{7F7AC42E-7543-498E-B799-940051E5814C}"/>
    <cellStyle name="Comma 8 3 2 2 2 7" xfId="9620" xr:uid="{7CD5FE28-9BBF-4D7B-98F0-0E6CED51FA42}"/>
    <cellStyle name="Comma 8 3 2 2 2 8" xfId="18686" xr:uid="{CDB44AB8-6F7B-4FEA-B718-0386253DC854}"/>
    <cellStyle name="Comma 8 3 2 2 3" xfId="3900" xr:uid="{E7468B41-B658-49B6-816F-FBBB7A6368EA}"/>
    <cellStyle name="Comma 8 3 2 2 3 2" xfId="8038" xr:uid="{58998B3D-5D9F-4BAA-AF26-2F38CF457AB0}"/>
    <cellStyle name="Comma 8 3 2 2 3 2 2" xfId="15979" xr:uid="{0CE23520-B749-4EA2-BC4B-601BACDE97F9}"/>
    <cellStyle name="Comma 8 3 2 2 3 2 2 2" xfId="24995" xr:uid="{B18AE7BA-825F-4803-8B50-68E628EB2EF3}"/>
    <cellStyle name="Comma 8 3 2 2 3 2 3" xfId="11945" xr:uid="{DDC2AF93-63E9-4E21-809A-1FADD52172E4}"/>
    <cellStyle name="Comma 8 3 2 2 3 2 4" xfId="21011" xr:uid="{901A8241-9A90-4845-B1F2-D2D8C6BDA016}"/>
    <cellStyle name="Comma 8 3 2 2 3 3" xfId="5637" xr:uid="{B10F6E03-58EA-45F6-BB76-8623C2F9CEB6}"/>
    <cellStyle name="Comma 8 3 2 2 3 3 2" xfId="13791" xr:uid="{A5E5A081-71B3-4021-B23E-9024AB9EA3E2}"/>
    <cellStyle name="Comma 8 3 2 2 3 3 3" xfId="22813" xr:uid="{98FEC15D-4DAF-47ED-885F-2E78B1AE0470}"/>
    <cellStyle name="Comma 8 3 2 2 3 4" xfId="9960" xr:uid="{6D8CF044-BC39-4BC1-9DAF-131EA8A83953}"/>
    <cellStyle name="Comma 8 3 2 2 3 5" xfId="19026" xr:uid="{8457C25E-B4C8-4113-9A27-4363C6C06934}"/>
    <cellStyle name="Comma 8 3 2 2 4" xfId="3099" xr:uid="{439EBACA-D380-42C6-9E21-653382B2A006}"/>
    <cellStyle name="Comma 8 3 2 2 4 2" xfId="7301" xr:uid="{94AF5F71-7A05-4A4E-B3EE-51EB69F54F15}"/>
    <cellStyle name="Comma 8 3 2 2 4 2 2" xfId="15287" xr:uid="{641BDAF0-AC23-42A8-97FE-644909D21B92}"/>
    <cellStyle name="Comma 8 3 2 2 4 2 3" xfId="24305" xr:uid="{24630FB9-09FD-4599-B109-D8A352F7298B}"/>
    <cellStyle name="Comma 8 3 2 2 4 3" xfId="11327" xr:uid="{1EA7EDFA-7D4A-4FF3-982D-3C8FFAF58C07}"/>
    <cellStyle name="Comma 8 3 2 2 4 4" xfId="20393" xr:uid="{B23B2538-1D26-4964-AD9B-013C10CE3228}"/>
    <cellStyle name="Comma 8 3 2 2 5" xfId="6220" xr:uid="{79A538FA-6657-4EA4-9F02-91367FCD8EC5}"/>
    <cellStyle name="Comma 8 3 2 2 5 2" xfId="14500" xr:uid="{56547D5C-F282-4A5D-A3AF-5A498A5D6D95}"/>
    <cellStyle name="Comma 8 3 2 2 5 2 2" xfId="23522" xr:uid="{E2F23DB3-52D0-4120-8A5E-0D27B0E7E34B}"/>
    <cellStyle name="Comma 8 3 2 2 5 3" xfId="10402" xr:uid="{26F3D861-45B4-4161-8304-300B9777038E}"/>
    <cellStyle name="Comma 8 3 2 2 5 4" xfId="19468" xr:uid="{418258A0-B8AD-42B8-BC51-EFF1DC8ECC16}"/>
    <cellStyle name="Comma 8 3 2 2 6" xfId="5018" xr:uid="{F744A389-CC18-4EFD-B6E3-CE0DF2D3BE38}"/>
    <cellStyle name="Comma 8 3 2 2 6 2" xfId="12935" xr:uid="{D85F6362-2444-4E86-8BD7-D21161618404}"/>
    <cellStyle name="Comma 8 3 2 2 6 3" xfId="21963" xr:uid="{D7F73085-8ABB-4155-B2F5-3EF48125F313}"/>
    <cellStyle name="Comma 8 3 2 2 7" xfId="16605" xr:uid="{0D149387-32BD-47E4-884B-1C7B47564333}"/>
    <cellStyle name="Comma 8 3 2 2 7 2" xfId="25626" xr:uid="{74DEF6BE-79DA-4609-95A6-605632D36590}"/>
    <cellStyle name="Comma 8 3 2 2 8" xfId="9342" xr:uid="{7BCBC588-7D27-479F-A0A3-67FC3C55708F}"/>
    <cellStyle name="Comma 8 3 2 2 9" xfId="18408" xr:uid="{8817D682-48AE-48C4-BB9B-C7ED8A44E04B}"/>
    <cellStyle name="Comma 8 3 2 3" xfId="3743" xr:uid="{0662D886-8167-4189-8F71-F47D7783ADBE}"/>
    <cellStyle name="Comma 8 3 2 3 2" xfId="7883" xr:uid="{A271F630-A136-4E1F-8130-6997AA2CC8DB}"/>
    <cellStyle name="Comma 8 3 2 3 2 2" xfId="15823" xr:uid="{1E4C4F0F-EED9-4D30-8C10-4EC3E2A2FDB0}"/>
    <cellStyle name="Comma 8 3 2 3 2 2 2" xfId="24839" xr:uid="{2FD45438-278B-42C8-B210-8F1118893459}"/>
    <cellStyle name="Comma 8 3 2 3 2 3" xfId="11833" xr:uid="{E0862DCC-339C-4CAF-98D2-AE15A713FF12}"/>
    <cellStyle name="Comma 8 3 2 3 2 4" xfId="20899" xr:uid="{F6798AED-A9BB-4B30-AF42-A733B08B61E4}"/>
    <cellStyle name="Comma 8 3 2 3 3" xfId="5525" xr:uid="{4403D8CC-B9C8-4C4E-9222-35ECBEC04C94}"/>
    <cellStyle name="Comma 8 3 2 3 3 2" xfId="13635" xr:uid="{392FBEF2-E2C7-4E41-BB40-8A84FBC8928F}"/>
    <cellStyle name="Comma 8 3 2 3 3 3" xfId="22657" xr:uid="{DD860FDB-5BBF-4481-879E-7A6ECECF2114}"/>
    <cellStyle name="Comma 8 3 2 3 4" xfId="9848" xr:uid="{2EB52418-8BAE-4E01-BEFB-751E1055965B}"/>
    <cellStyle name="Comma 8 3 2 3 5" xfId="18914" xr:uid="{AEFECC4C-C5FB-4F52-939F-C54DF2D41D70}"/>
    <cellStyle name="Comma 8 3 2 4" xfId="2666" xr:uid="{1B89E9C5-BD61-4E44-955B-9574C03C5D3B}"/>
    <cellStyle name="Comma 8 3 2 4 2" xfId="6868" xr:uid="{52E4E0F0-F559-4013-B5B8-8E2DB96C37C6}"/>
    <cellStyle name="Comma 8 3 2 4 2 2" xfId="15022" xr:uid="{6AD832A9-9077-4C9B-8E6C-D8AF71C77B75}"/>
    <cellStyle name="Comma 8 3 2 4 2 3" xfId="24041" xr:uid="{8C7A689F-726F-42B6-8DEF-CCC822036B26}"/>
    <cellStyle name="Comma 8 3 2 4 3" xfId="10894" xr:uid="{11255469-355A-49C1-85DB-34E00BCB3257}"/>
    <cellStyle name="Comma 8 3 2 4 4" xfId="19960" xr:uid="{B742BC6D-2960-4642-8B21-7B37D65C9410}"/>
    <cellStyle name="Comma 8 3 2 5" xfId="6062" xr:uid="{6E216EDC-EDB1-4690-A870-9A7C1A5F72F6}"/>
    <cellStyle name="Comma 8 3 2 5 2" xfId="14344" xr:uid="{84BDC524-6C70-4F09-B1E0-7956ECD649F8}"/>
    <cellStyle name="Comma 8 3 2 5 2 2" xfId="23366" xr:uid="{263EFB8F-40A6-46CF-9EE2-57D38183EC93}"/>
    <cellStyle name="Comma 8 3 2 5 3" xfId="10290" xr:uid="{CFD6FDC1-48C7-497A-8A63-C9F3A48D04C7}"/>
    <cellStyle name="Comma 8 3 2 5 4" xfId="19356" xr:uid="{C52B4AD3-471D-40A5-8C12-97E56EED9CF2}"/>
    <cellStyle name="Comma 8 3 2 6" xfId="4585" xr:uid="{50C38E7D-BBDE-49B0-A593-0FA43A3F7BCD}"/>
    <cellStyle name="Comma 8 3 2 6 2" xfId="12602" xr:uid="{55634B53-3EE5-4BC7-8CF5-33A81C03F1A9}"/>
    <cellStyle name="Comma 8 3 2 6 3" xfId="21639" xr:uid="{31C20D26-F43D-4291-8239-E46A58F7246A}"/>
    <cellStyle name="Comma 8 3 2 7" xfId="12489" xr:uid="{A0309C98-232B-4E38-AD98-97B138A44E16}"/>
    <cellStyle name="Comma 8 3 2 7 2" xfId="21530" xr:uid="{4B9EB8DD-9E29-4FC8-A924-39FF27FF4237}"/>
    <cellStyle name="Comma 8 3 2 8" xfId="13352" xr:uid="{98C7E9C2-E826-491D-94D9-BE24222DB363}"/>
    <cellStyle name="Comma 8 3 2 8 2" xfId="26214" xr:uid="{24FB61E5-163E-44F0-A9BC-27650E47C06B}"/>
    <cellStyle name="Comma 8 3 2 8 3" xfId="22376" xr:uid="{90B2DA46-A8F8-42EF-AC11-83D7BDC41D0B}"/>
    <cellStyle name="Comma 8 3 2 9" xfId="8909" xr:uid="{B082D0DF-674A-4769-826A-ECA7503FD416}"/>
    <cellStyle name="Comma 8 3 3" xfId="1461" xr:uid="{FAD121EB-6EDD-4C2C-8171-A7979C8CE865}"/>
    <cellStyle name="Comma 8 3 3 2" xfId="1944" xr:uid="{F215E844-8847-4BC0-B712-669C338A9842}"/>
    <cellStyle name="Comma 8 3 3 2 2" xfId="4035" xr:uid="{CC3E7D5E-1CAE-4BA5-A59C-140E2ED31B34}"/>
    <cellStyle name="Comma 8 3 3 2 2 2" xfId="8172" xr:uid="{B6B23B0F-9AE7-418B-A9EA-4434042CA484}"/>
    <cellStyle name="Comma 8 3 3 2 2 2 2" xfId="16113" xr:uid="{6A286BEB-5F00-4929-AD7C-89B2C6777550}"/>
    <cellStyle name="Comma 8 3 3 2 2 2 2 2" xfId="25129" xr:uid="{00F969E6-E2D7-47AF-8537-1A50B5768F3B}"/>
    <cellStyle name="Comma 8 3 3 2 2 2 3" xfId="12021" xr:uid="{EC874B11-CCBD-450A-83CC-DBCE76A2B1F4}"/>
    <cellStyle name="Comma 8 3 3 2 2 2 4" xfId="21087" xr:uid="{D0617538-BD12-4C3B-8A95-AE773E892C20}"/>
    <cellStyle name="Comma 8 3 3 2 2 3" xfId="5713" xr:uid="{6CBE330B-5F90-4DA9-980F-B15A6290ED33}"/>
    <cellStyle name="Comma 8 3 3 2 2 3 2" xfId="13925" xr:uid="{B2068C02-49B4-4364-B435-5064616BD85E}"/>
    <cellStyle name="Comma 8 3 3 2 2 3 3" xfId="22947" xr:uid="{62F91854-A3AE-443D-BB8A-ACC38BB83A4F}"/>
    <cellStyle name="Comma 8 3 3 2 2 4" xfId="10036" xr:uid="{DBDA7635-1DDB-4DC4-B00D-DFB77A28C8A9}"/>
    <cellStyle name="Comma 8 3 3 2 2 5" xfId="19102" xr:uid="{804B7ED8-CE17-46B6-A131-15A0812EF5BE}"/>
    <cellStyle name="Comma 8 3 3 2 3" xfId="3332" xr:uid="{3391DAD1-095F-478C-A4E7-AECFC0ADBB54}"/>
    <cellStyle name="Comma 8 3 3 2 3 2" xfId="7534" xr:uid="{3BFB8E51-D6E4-459F-8A28-175E04B77370}"/>
    <cellStyle name="Comma 8 3 3 2 3 2 2" xfId="15446" xr:uid="{E1948784-0D12-4896-8F8D-CB2A8104B91E}"/>
    <cellStyle name="Comma 8 3 3 2 3 2 3" xfId="24462" xr:uid="{3CC94DD6-3799-4BDD-8BF2-643E18B6176F}"/>
    <cellStyle name="Comma 8 3 3 2 3 3" xfId="11560" xr:uid="{9091DE58-2F04-4F63-B1CA-3CA1DC4AA24D}"/>
    <cellStyle name="Comma 8 3 3 2 3 4" xfId="20626" xr:uid="{B97E6EC2-6592-4423-B3D1-3D87578FB0CF}"/>
    <cellStyle name="Comma 8 3 3 2 4" xfId="6356" xr:uid="{280741F3-C4AE-4072-81C9-37F42FA9C052}"/>
    <cellStyle name="Comma 8 3 3 2 4 2" xfId="14634" xr:uid="{3CF09C1C-2E40-4131-ABE3-7F6315A680E4}"/>
    <cellStyle name="Comma 8 3 3 2 4 2 2" xfId="23656" xr:uid="{1B1A05EE-BFEA-43A3-9022-FBB2609710FB}"/>
    <cellStyle name="Comma 8 3 3 2 4 3" xfId="10478" xr:uid="{DF024AFA-B7B9-42C1-A01A-F2175771B4FC}"/>
    <cellStyle name="Comma 8 3 3 2 4 4" xfId="19544" xr:uid="{40394785-3C63-463C-842E-2CFD37DF7175}"/>
    <cellStyle name="Comma 8 3 3 2 5" xfId="5251" xr:uid="{6078CFD2-DD22-495B-BFD0-0578FA5A3FA3}"/>
    <cellStyle name="Comma 8 3 3 2 5 2" xfId="13163" xr:uid="{D3B175DC-BECF-4E0C-B077-0615238DA3BF}"/>
    <cellStyle name="Comma 8 3 3 2 5 3" xfId="22186" xr:uid="{88AF3715-9DAA-4D38-BD83-C8DABAB04387}"/>
    <cellStyle name="Comma 8 3 3 2 6" xfId="16840" xr:uid="{58984211-6B27-4639-907E-F978795ECF5E}"/>
    <cellStyle name="Comma 8 3 3 2 6 2" xfId="25859" xr:uid="{749B8731-89A2-46D9-89E6-8412334B7951}"/>
    <cellStyle name="Comma 8 3 3 2 7" xfId="9575" xr:uid="{4778DDB0-D4AF-4263-BCAF-828A3F882E14}"/>
    <cellStyle name="Comma 8 3 3 2 8" xfId="18641" xr:uid="{BF5E25AA-3290-4C20-AF90-F66E9E85C557}"/>
    <cellStyle name="Comma 8 3 3 3" xfId="3850" xr:uid="{EADABF99-5ED1-4F08-ACAF-8A2BFD56E7E1}"/>
    <cellStyle name="Comma 8 3 3 3 2" xfId="7988" xr:uid="{D4B52927-FE67-4795-B2DC-83A85D274A27}"/>
    <cellStyle name="Comma 8 3 3 3 2 2" xfId="15929" xr:uid="{600EEE20-D113-47E8-8B54-C0037F64D277}"/>
    <cellStyle name="Comma 8 3 3 3 2 2 2" xfId="24945" xr:uid="{C0FB2164-8B11-4AC7-BF15-1FD003F3C5E3}"/>
    <cellStyle name="Comma 8 3 3 3 2 3" xfId="11900" xr:uid="{7933F442-6B45-4A40-8740-A9A3D6EDD878}"/>
    <cellStyle name="Comma 8 3 3 3 2 4" xfId="20966" xr:uid="{2ED23C04-E4AD-410D-A927-2DE5BA30089F}"/>
    <cellStyle name="Comma 8 3 3 3 3" xfId="5592" xr:uid="{2D9F7AAE-C31A-4550-A088-84F12D18F556}"/>
    <cellStyle name="Comma 8 3 3 3 3 2" xfId="13741" xr:uid="{47D12D0C-90B4-4FEB-A51B-F6F0561AF86C}"/>
    <cellStyle name="Comma 8 3 3 3 3 3" xfId="22763" xr:uid="{D1C968BB-EE59-4F50-B08C-6243CB2DEEEF}"/>
    <cellStyle name="Comma 8 3 3 3 4" xfId="9915" xr:uid="{1704AC81-D086-4A32-B72A-2A8F45B8AEC4}"/>
    <cellStyle name="Comma 8 3 3 3 5" xfId="18981" xr:uid="{24D9F3CC-EDB5-44AE-8D77-2140828DD82C}"/>
    <cellStyle name="Comma 8 3 3 4" xfId="2936" xr:uid="{11043248-6891-4B1F-8833-A361A2EF6181}"/>
    <cellStyle name="Comma 8 3 3 4 2" xfId="7138" xr:uid="{30C26F02-6887-4304-B1C2-B0E9023F9D6B}"/>
    <cellStyle name="Comma 8 3 3 4 2 2" xfId="15185" xr:uid="{9BB2BD42-C3AF-4F9E-9A31-93805FDEF80B}"/>
    <cellStyle name="Comma 8 3 3 4 2 3" xfId="24202" xr:uid="{FC714BCC-C95B-4CC5-B0A2-7D311036D9F6}"/>
    <cellStyle name="Comma 8 3 3 4 3" xfId="11164" xr:uid="{D94AB6AA-EB9C-4F02-BB7B-D25C1AECC005}"/>
    <cellStyle name="Comma 8 3 3 4 4" xfId="20230" xr:uid="{A461F6C3-E681-447A-826B-78D6DD5EB1CC}"/>
    <cellStyle name="Comma 8 3 3 5" xfId="6169" xr:uid="{51094347-07D9-44C1-8BBE-E61F97987D9B}"/>
    <cellStyle name="Comma 8 3 3 5 2" xfId="14450" xr:uid="{0D527A05-AF1F-4366-871F-2F3F5A48E1CD}"/>
    <cellStyle name="Comma 8 3 3 5 2 2" xfId="23472" xr:uid="{739F36FE-6D6A-4E53-B69A-D49E73BFF694}"/>
    <cellStyle name="Comma 8 3 3 5 3" xfId="10357" xr:uid="{64333351-D963-4211-BAF3-5C28AEC7B40F}"/>
    <cellStyle name="Comma 8 3 3 5 4" xfId="19423" xr:uid="{FFD38B14-52F1-4B53-9693-588F1CA0A79C}"/>
    <cellStyle name="Comma 8 3 3 6" xfId="4855" xr:uid="{F446638D-B8D7-4550-AA31-E93E8F9BD468}"/>
    <cellStyle name="Comma 8 3 3 6 2" xfId="12828" xr:uid="{DC4185D7-D8CC-43A4-8B83-C3512393EE9A}"/>
    <cellStyle name="Comma 8 3 3 6 3" xfId="21860" xr:uid="{2C6D127D-DF80-493B-8315-5C4D0769BFAF}"/>
    <cellStyle name="Comma 8 3 3 7" xfId="12358" xr:uid="{BCA37373-00F0-48BE-80B6-19AA57EE814A}"/>
    <cellStyle name="Comma 8 3 3 7 2" xfId="21414" xr:uid="{C93C5AD4-F9FC-40FC-8D48-0D6E21AAA7A5}"/>
    <cellStyle name="Comma 8 3 3 8" xfId="9179" xr:uid="{C40EA863-72D5-4224-8272-A5D7892C9DFB}"/>
    <cellStyle name="Comma 8 3 3 9" xfId="18245" xr:uid="{3070F941-986D-4C96-8DF6-D7AFC8E25DBF}"/>
    <cellStyle name="Comma 8 3 4" xfId="3693" xr:uid="{B87871EB-7F0A-4A01-8762-66B6AC516A55}"/>
    <cellStyle name="Comma 8 3 4 2" xfId="7833" xr:uid="{B5001543-861D-4D3D-8819-827036145044}"/>
    <cellStyle name="Comma 8 3 4 2 2" xfId="15773" xr:uid="{00B3D93C-61B9-4942-8B81-B9A2251AAF89}"/>
    <cellStyle name="Comma 8 3 4 2 2 2" xfId="24789" xr:uid="{6773F3DF-CDB4-47B2-8B87-19EED53504C0}"/>
    <cellStyle name="Comma 8 3 4 2 3" xfId="11788" xr:uid="{872DCA12-D8A8-47B0-A05A-BA7B68B6F87E}"/>
    <cellStyle name="Comma 8 3 4 2 4" xfId="20854" xr:uid="{9DF6FEE2-3F59-4748-AEDB-69D0934F3743}"/>
    <cellStyle name="Comma 8 3 4 3" xfId="5480" xr:uid="{AC263B83-E68C-4FE9-9CB2-1FB4D763B56F}"/>
    <cellStyle name="Comma 8 3 4 3 2" xfId="13585" xr:uid="{A61E9C82-9B7F-483E-AD0E-A6D958694BB6}"/>
    <cellStyle name="Comma 8 3 4 3 3" xfId="22607" xr:uid="{9BD55B5E-7596-48AC-95A3-826F0025BACD}"/>
    <cellStyle name="Comma 8 3 4 4" xfId="9803" xr:uid="{68918EC5-1E7E-49C7-BC0A-5C52E73392C4}"/>
    <cellStyle name="Comma 8 3 4 5" xfId="18869" xr:uid="{DD81EC3E-B54C-494A-9A80-50AF4AFE0C89}"/>
    <cellStyle name="Comma 8 3 5" xfId="2506" xr:uid="{7575D97B-C6B3-4454-ABEF-CA02A89DF3F3}"/>
    <cellStyle name="Comma 8 3 5 2" xfId="6708" xr:uid="{36261D8E-2B47-42F8-85D4-A6B50CED4BD2}"/>
    <cellStyle name="Comma 8 3 5 2 2" xfId="14928" xr:uid="{DAC4151D-A8F4-4929-A44A-FEE515759B10}"/>
    <cellStyle name="Comma 8 3 5 2 3" xfId="23948" xr:uid="{FCBBBD18-16C9-48E6-8AD0-D99A8F455032}"/>
    <cellStyle name="Comma 8 3 5 3" xfId="10734" xr:uid="{69DE4A24-2923-4EA6-A754-53FF650F6C8F}"/>
    <cellStyle name="Comma 8 3 5 4" xfId="19800" xr:uid="{64CC912F-4136-42AE-9F83-BE3A09ACD36C}"/>
    <cellStyle name="Comma 8 3 6" xfId="6012" xr:uid="{FD681AED-AB42-42DA-85FF-DF71C6F638E6}"/>
    <cellStyle name="Comma 8 3 6 2" xfId="14294" xr:uid="{836F6A8A-EA6B-4203-B9AD-DA994AF93F34}"/>
    <cellStyle name="Comma 8 3 6 2 2" xfId="23316" xr:uid="{B1A2CC6C-386A-40ED-9324-EDA80E50D029}"/>
    <cellStyle name="Comma 8 3 6 3" xfId="10245" xr:uid="{D5CDA596-9EC6-45C5-84B9-4F0AE77EDAAA}"/>
    <cellStyle name="Comma 8 3 6 4" xfId="19311" xr:uid="{7B89810D-3245-41DB-9766-BB6520C1E4AD}"/>
    <cellStyle name="Comma 8 3 7" xfId="4424" xr:uid="{60458CF0-3F04-4B18-B5B9-FBB776A36469}"/>
    <cellStyle name="Comma 8 3 7 2" xfId="12480" xr:uid="{90CC361F-A7AF-426D-B807-D22F471209AC}"/>
    <cellStyle name="Comma 8 3 7 3" xfId="21521" xr:uid="{B9745152-278F-4479-B90B-6C0A9A3876F5}"/>
    <cellStyle name="Comma 8 3 8" xfId="12946" xr:uid="{DE19A92A-76AF-46C1-99B2-D8FAAB498116}"/>
    <cellStyle name="Comma 8 3 8 2" xfId="21974" xr:uid="{DE6CF854-C321-4CE8-9841-AC8CD1A251AB}"/>
    <cellStyle name="Comma 8 3 9" xfId="15040" xr:uid="{B71B3671-8FF6-41A0-9205-F99FF073E286}"/>
    <cellStyle name="Comma 8 3 9 2" xfId="26808" xr:uid="{F44F6DEC-1B4D-4236-BAEA-3FAB77A8876B}"/>
    <cellStyle name="Comma 8 3 9 3" xfId="24058" xr:uid="{82F010DF-8B0A-45B0-B38A-1B3211C79533}"/>
    <cellStyle name="Comma 8 4" xfId="1220" xr:uid="{CD6B5573-207C-46FD-A0F8-64D8B5099426}"/>
    <cellStyle name="Comma 8 4 10" xfId="18102" xr:uid="{996211D2-1462-483E-9C1F-A47A5E297997}"/>
    <cellStyle name="Comma 8 4 2" xfId="1755" xr:uid="{118787DD-BA2C-40D5-8438-2241C7E9F26E}"/>
    <cellStyle name="Comma 8 4 2 2" xfId="2027" xr:uid="{6A9CB360-6B62-4CC0-9772-7A72A05DE7C9}"/>
    <cellStyle name="Comma 8 4 2 2 2" xfId="4118" xr:uid="{4AE263DA-F962-4538-9F7B-F56A602837F5}"/>
    <cellStyle name="Comma 8 4 2 2 2 2" xfId="8255" xr:uid="{67F38C6F-3FFD-4BE2-99AB-5DFC74F85B42}"/>
    <cellStyle name="Comma 8 4 2 2 2 2 2" xfId="16196" xr:uid="{726E31C2-1924-49B6-93EB-9C4FC3FB6EE1}"/>
    <cellStyle name="Comma 8 4 2 2 2 2 2 2" xfId="25212" xr:uid="{3866FB68-E14F-4B7D-8F38-B56E42AF47E4}"/>
    <cellStyle name="Comma 8 4 2 2 2 2 3" xfId="12098" xr:uid="{C2F719DC-4664-4912-8211-19754544BAFF}"/>
    <cellStyle name="Comma 8 4 2 2 2 2 4" xfId="21164" xr:uid="{A6EED1F2-8B18-4CFC-9FD3-5350F44D2E82}"/>
    <cellStyle name="Comma 8 4 2 2 2 3" xfId="5790" xr:uid="{F9252D91-D6BA-4EEA-9A6D-503D5B3BDB13}"/>
    <cellStyle name="Comma 8 4 2 2 2 3 2" xfId="14008" xr:uid="{25A70C21-3A13-41CC-BDE9-3F09E7E6CAFF}"/>
    <cellStyle name="Comma 8 4 2 2 2 3 3" xfId="23030" xr:uid="{F9A37340-76CA-4967-9F60-AD6738275A1D}"/>
    <cellStyle name="Comma 8 4 2 2 2 4" xfId="10113" xr:uid="{B7BBE8E5-4032-4FBB-99F6-349C6086ABD9}"/>
    <cellStyle name="Comma 8 4 2 2 2 5" xfId="19179" xr:uid="{813C4989-A68B-4B85-84A1-CB6BA607D68F}"/>
    <cellStyle name="Comma 8 4 2 2 3" xfId="3409" xr:uid="{082069F0-7461-4381-92CB-CF7D475BBC99}"/>
    <cellStyle name="Comma 8 4 2 2 3 2" xfId="7611" xr:uid="{BC1A1EE2-D4A4-4558-8668-30DC8B68C1CF}"/>
    <cellStyle name="Comma 8 4 2 2 3 2 2" xfId="15523" xr:uid="{D2729BF5-E0F5-4D7D-907C-C8AF8F18AF0C}"/>
    <cellStyle name="Comma 8 4 2 2 3 2 3" xfId="24539" xr:uid="{8A2348FC-C0F0-407C-B15D-595F626D16CA}"/>
    <cellStyle name="Comma 8 4 2 2 3 3" xfId="11637" xr:uid="{9251A247-984A-409A-805D-6A2B6C3031E6}"/>
    <cellStyle name="Comma 8 4 2 2 3 4" xfId="20703" xr:uid="{5320DF05-525E-4F12-A926-FAD5AD20E3C0}"/>
    <cellStyle name="Comma 8 4 2 2 4" xfId="6439" xr:uid="{83C3A43D-7AC5-4E5A-80ED-3750FF6D57DF}"/>
    <cellStyle name="Comma 8 4 2 2 4 2" xfId="14717" xr:uid="{32DE8A9F-AABC-4C40-881A-673002E82951}"/>
    <cellStyle name="Comma 8 4 2 2 4 2 2" xfId="23739" xr:uid="{D8558615-0900-4DAB-BAF3-220388BC368F}"/>
    <cellStyle name="Comma 8 4 2 2 4 3" xfId="10555" xr:uid="{501D159C-4FA0-421D-9467-253B655969EA}"/>
    <cellStyle name="Comma 8 4 2 2 4 4" xfId="19621" xr:uid="{C4A67A96-0DD1-4177-A2A2-AD1564A9A8AF}"/>
    <cellStyle name="Comma 8 4 2 2 5" xfId="5328" xr:uid="{DEBA5E71-1004-463D-831E-E80BFB1D03D4}"/>
    <cellStyle name="Comma 8 4 2 2 5 2" xfId="13246" xr:uid="{53AF2AB9-5F7B-45BC-B829-7B3EC6405ACE}"/>
    <cellStyle name="Comma 8 4 2 2 5 3" xfId="22269" xr:uid="{1B9EE018-AF90-489D-B130-A1A3941C38FB}"/>
    <cellStyle name="Comma 8 4 2 2 6" xfId="16917" xr:uid="{30FEB86D-95B7-419F-9011-38F5E652D117}"/>
    <cellStyle name="Comma 8 4 2 2 6 2" xfId="25936" xr:uid="{D9D6A063-3392-492A-8221-D031D12A6CB1}"/>
    <cellStyle name="Comma 8 4 2 2 7" xfId="9652" xr:uid="{0FDB639C-BE5D-476A-9CBE-C65F1C3BBC70}"/>
    <cellStyle name="Comma 8 4 2 2 8" xfId="18718" xr:uid="{74AF5F8D-1204-4182-AD6E-F24BDF55C06B}"/>
    <cellStyle name="Comma 8 4 2 3" xfId="3932" xr:uid="{9AE175C9-8408-4C72-A6CB-47FBC0220029}"/>
    <cellStyle name="Comma 8 4 2 3 2" xfId="8070" xr:uid="{23126C77-C84D-4AB3-A076-35B56F58BC01}"/>
    <cellStyle name="Comma 8 4 2 3 2 2" xfId="16011" xr:uid="{37BCD85B-4E48-44F9-B401-7223BEB54E2B}"/>
    <cellStyle name="Comma 8 4 2 3 2 2 2" xfId="25027" xr:uid="{EA70C08D-BFAC-4D51-A794-07953C15F24D}"/>
    <cellStyle name="Comma 8 4 2 3 2 3" xfId="11977" xr:uid="{9BDD5221-7015-4BD6-8FC7-4D8E7BC581B4}"/>
    <cellStyle name="Comma 8 4 2 3 2 4" xfId="21043" xr:uid="{4E6BC1BD-7F17-498C-AE72-F79A5DA3084D}"/>
    <cellStyle name="Comma 8 4 2 3 3" xfId="5669" xr:uid="{00FFAB12-892C-4716-A1E9-BFC07051C822}"/>
    <cellStyle name="Comma 8 4 2 3 3 2" xfId="13823" xr:uid="{4D482BF9-4819-4A98-8638-99F4FC7FC966}"/>
    <cellStyle name="Comma 8 4 2 3 3 3" xfId="22845" xr:uid="{203714B4-9F6B-4C07-9DDE-30D5D072FFE5}"/>
    <cellStyle name="Comma 8 4 2 3 4" xfId="9992" xr:uid="{5A5F6A82-4D68-4F4A-A561-62FED4090F77}"/>
    <cellStyle name="Comma 8 4 2 3 5" xfId="19058" xr:uid="{BDCAE34C-5781-43DE-8E57-A19F3040D770}"/>
    <cellStyle name="Comma 8 4 2 4" xfId="3225" xr:uid="{2DAF8E2A-1AA1-4024-8253-93A7BEE9B29C}"/>
    <cellStyle name="Comma 8 4 2 4 2" xfId="7427" xr:uid="{6E10B6F6-1400-470C-82C5-BB29B0C078A7}"/>
    <cellStyle name="Comma 8 4 2 4 2 2" xfId="15369" xr:uid="{212BB867-ACFE-43C5-94A4-6EA08CE42B52}"/>
    <cellStyle name="Comma 8 4 2 4 2 3" xfId="24386" xr:uid="{E89B7BE7-009A-4B8D-A4D3-A10B2E1D0720}"/>
    <cellStyle name="Comma 8 4 2 4 3" xfId="11453" xr:uid="{A5486266-A80A-49EB-8A08-ABEE1E36C3B2}"/>
    <cellStyle name="Comma 8 4 2 4 4" xfId="20519" xr:uid="{8CD30961-06F2-4C5E-A512-FE22208714FE}"/>
    <cellStyle name="Comma 8 4 2 5" xfId="6253" xr:uid="{55CDB1FD-B612-4F25-951A-EF1383D2A2BC}"/>
    <cellStyle name="Comma 8 4 2 5 2" xfId="14532" xr:uid="{4FC89915-2CF0-4773-BB63-AF3E4A0D9F42}"/>
    <cellStyle name="Comma 8 4 2 5 2 2" xfId="23554" xr:uid="{15354E77-B4E3-4EA1-9ED1-FE4089786028}"/>
    <cellStyle name="Comma 8 4 2 5 3" xfId="10434" xr:uid="{403ABDC9-AC5E-463C-AE5E-6783CC9FE457}"/>
    <cellStyle name="Comma 8 4 2 5 4" xfId="19500" xr:uid="{704A8AD1-04F0-48A0-8B50-E8A5AB33CC64}"/>
    <cellStyle name="Comma 8 4 2 6" xfId="5144" xr:uid="{0CF6794D-3A68-4070-AB62-47197652DA50}"/>
    <cellStyle name="Comma 8 4 2 6 2" xfId="13014" xr:uid="{60B7C655-196E-4FAC-9E4C-E2166B232F32}"/>
    <cellStyle name="Comma 8 4 2 6 3" xfId="22041" xr:uid="{76DA9AE9-D71C-4FC2-B50D-E4F30261A088}"/>
    <cellStyle name="Comma 8 4 2 7" xfId="16731" xr:uid="{30B10B77-62AE-406F-857C-C1160C18F9B8}"/>
    <cellStyle name="Comma 8 4 2 7 2" xfId="25752" xr:uid="{C945EFEB-A2F7-4907-85AB-4F53BAA6A6D4}"/>
    <cellStyle name="Comma 8 4 2 8" xfId="9468" xr:uid="{176B0BF5-0B2D-4354-B608-1456CF35BA05}"/>
    <cellStyle name="Comma 8 4 2 9" xfId="18534" xr:uid="{C631D313-813D-44B6-9F40-77FDE9BD714C}"/>
    <cellStyle name="Comma 8 4 3" xfId="3775" xr:uid="{D2A18997-1C7D-4553-965F-BC8E00AA671D}"/>
    <cellStyle name="Comma 8 4 3 2" xfId="7915" xr:uid="{8F699C26-9B9D-4FFE-93D2-B006A646D1F5}"/>
    <cellStyle name="Comma 8 4 3 2 2" xfId="15855" xr:uid="{B369375B-5E89-4BEB-AE62-A5B9921740C2}"/>
    <cellStyle name="Comma 8 4 3 2 2 2" xfId="24871" xr:uid="{B7187AEF-519E-466D-AB39-59808A9D281D}"/>
    <cellStyle name="Comma 8 4 3 2 3" xfId="11865" xr:uid="{DF806640-7DA3-4775-919D-196E835993E2}"/>
    <cellStyle name="Comma 8 4 3 2 4" xfId="20931" xr:uid="{F29333FD-B141-4CF5-9A75-D486B3DFB3B3}"/>
    <cellStyle name="Comma 8 4 3 3" xfId="5557" xr:uid="{D504B45F-1FEA-4C92-A872-C8402B9B4E88}"/>
    <cellStyle name="Comma 8 4 3 3 2" xfId="13667" xr:uid="{2D6EF830-24DB-48B5-9F76-56C69811692E}"/>
    <cellStyle name="Comma 8 4 3 3 3" xfId="22689" xr:uid="{108CCF7B-6C10-4CB4-89EF-91190E3F5BF3}"/>
    <cellStyle name="Comma 8 4 3 4" xfId="9880" xr:uid="{ECE3B343-6516-4D9B-B791-1AFC21307392}"/>
    <cellStyle name="Comma 8 4 3 5" xfId="18946" xr:uid="{D94AA1BF-A8F2-4004-AE53-CD2F61062046}"/>
    <cellStyle name="Comma 8 4 4" xfId="2793" xr:uid="{69A2D7AA-1B8A-4DD0-A5F5-17A70CCAAE56}"/>
    <cellStyle name="Comma 8 4 4 2" xfId="6995" xr:uid="{84964C01-0850-45C2-BA6F-9F05BBFB7BF1}"/>
    <cellStyle name="Comma 8 4 4 2 2" xfId="15102" xr:uid="{434823F5-1DC2-4795-854E-BFC3C0C659DF}"/>
    <cellStyle name="Comma 8 4 4 2 3" xfId="24120" xr:uid="{E93A5D76-4605-4736-8383-3ADA6E624691}"/>
    <cellStyle name="Comma 8 4 4 3" xfId="11021" xr:uid="{6F6AAE8C-0F59-4C7E-911D-BA606764E388}"/>
    <cellStyle name="Comma 8 4 4 4" xfId="20087" xr:uid="{B69575F6-D2CF-43DB-85CC-6F7AAB10765E}"/>
    <cellStyle name="Comma 8 4 5" xfId="6094" xr:uid="{54B8B892-062A-41AA-BBBD-644FCE780ADF}"/>
    <cellStyle name="Comma 8 4 5 2" xfId="14376" xr:uid="{BF575A85-A527-4386-9BC2-E5299CA95FDD}"/>
    <cellStyle name="Comma 8 4 5 2 2" xfId="23398" xr:uid="{21F4F3EB-1FCA-48A4-B89B-03E4E56EDA6F}"/>
    <cellStyle name="Comma 8 4 5 3" xfId="10322" xr:uid="{BDEDBD06-DA8C-4E82-84EA-31DC758FA888}"/>
    <cellStyle name="Comma 8 4 5 4" xfId="19388" xr:uid="{CDCDA69A-1B29-4CE1-94B4-D1B27AC3CFE6}"/>
    <cellStyle name="Comma 8 4 6" xfId="4712" xr:uid="{8B00AFBE-9F87-4A99-A76A-7C6D8E31F5DE}"/>
    <cellStyle name="Comma 8 4 6 2" xfId="12687" xr:uid="{87F0E526-7678-4E72-8070-25775DD7B410}"/>
    <cellStyle name="Comma 8 4 6 3" xfId="21721" xr:uid="{828C73DF-813C-4D54-92DE-ABE25330B0C2}"/>
    <cellStyle name="Comma 8 4 7" xfId="15401" xr:uid="{CA473598-12B6-49B5-B127-4A86FC0414C5}"/>
    <cellStyle name="Comma 8 4 7 2" xfId="24417" xr:uid="{2C23E78E-D664-49C1-B01F-C49128A18F72}"/>
    <cellStyle name="Comma 8 4 8" xfId="12654" xr:uid="{22D13123-187A-4359-90E5-577E209DC533}"/>
    <cellStyle name="Comma 8 4 8 2" xfId="26278" xr:uid="{579F3AAC-A95C-4252-B325-CC306E115C15}"/>
    <cellStyle name="Comma 8 4 8 3" xfId="21689" xr:uid="{8A4749E2-30D2-4439-B00B-D0F479724094}"/>
    <cellStyle name="Comma 8 4 9" xfId="9036" xr:uid="{B16EF4FA-3B43-4483-8CAA-440BE55FA72A}"/>
    <cellStyle name="Comma 8 5" xfId="1376" xr:uid="{3380A849-9120-46A4-806F-CE069F912D42}"/>
    <cellStyle name="Comma 8 5 2" xfId="1903" xr:uid="{3FDBBDFF-058C-4EDE-90BE-E31267FDA5D4}"/>
    <cellStyle name="Comma 8 5 2 2" xfId="3994" xr:uid="{253AB6B3-C261-4094-A32E-367C9A70DDE5}"/>
    <cellStyle name="Comma 8 5 2 2 2" xfId="8131" xr:uid="{B675E14A-818B-48C1-B0A8-B9D6E1A82CB1}"/>
    <cellStyle name="Comma 8 5 2 2 2 2" xfId="16072" xr:uid="{507DD150-E172-465F-8673-298FAD7DB45F}"/>
    <cellStyle name="Comma 8 5 2 2 2 2 2" xfId="25088" xr:uid="{AB2C67AE-DE9A-4DE6-8A38-E2D04C97A369}"/>
    <cellStyle name="Comma 8 5 2 2 3" xfId="13884" xr:uid="{438FE075-F54D-4746-85A9-FB3CEFCD4294}"/>
    <cellStyle name="Comma 8 5 2 2 3 2" xfId="22906" xr:uid="{E707D0EE-3097-472D-8DBA-86E6164948DC}"/>
    <cellStyle name="Comma 8 5 2 3" xfId="6315" xr:uid="{CE58CEBA-328F-4888-9DD8-E96DB016839A}"/>
    <cellStyle name="Comma 8 5 2 3 2" xfId="14593" xr:uid="{D0C8C360-A246-4E18-B83D-E5AC5E271EAD}"/>
    <cellStyle name="Comma 8 5 2 3 2 2" xfId="23615" xr:uid="{C15A4574-44EA-4542-9DD5-98D420294FAC}"/>
    <cellStyle name="Comma 8 5 2 4" xfId="13122" xr:uid="{1EFDF18F-254A-4778-B97F-E526DB3F5D14}"/>
    <cellStyle name="Comma 8 5 2 4 2" xfId="22145" xr:uid="{45955F7C-4EA8-46A1-8583-117A42F2DD2B}"/>
    <cellStyle name="Comma 8 5 3" xfId="3808" xr:uid="{4F602E65-F0C5-45FB-AC1C-324432806AB0}"/>
    <cellStyle name="Comma 8 5 3 2" xfId="7947" xr:uid="{8BA8C853-470D-4655-B41B-7FDB857B5235}"/>
    <cellStyle name="Comma 8 5 3 2 2" xfId="15888" xr:uid="{3BDB1B4C-E9B3-430C-A09B-19FAE2427307}"/>
    <cellStyle name="Comma 8 5 3 2 2 2" xfId="24904" xr:uid="{7A4216EA-FCAC-4F42-B727-E6BCCD2018A5}"/>
    <cellStyle name="Comma 8 5 3 3" xfId="13700" xr:uid="{6754C752-95B6-4688-960C-7767EFA7F891}"/>
    <cellStyle name="Comma 8 5 3 3 2" xfId="22722" xr:uid="{DB8714B9-C4BB-46AF-A084-70118FDF079B}"/>
    <cellStyle name="Comma 8 5 4" xfId="6127" xr:uid="{6A002A30-0434-4546-93F6-93421B0B9F12}"/>
    <cellStyle name="Comma 8 5 4 2" xfId="14409" xr:uid="{5220DFE7-F209-49E3-BE56-8A89B4E08BEC}"/>
    <cellStyle name="Comma 8 5 4 2 2" xfId="23431" xr:uid="{B5975309-452D-471F-BCA3-5C390172DE00}"/>
    <cellStyle name="Comma 8 5 5" xfId="12772" xr:uid="{22F491D8-355A-41EE-944D-5993B24A4BD8}"/>
    <cellStyle name="Comma 8 5 5 2" xfId="21804" xr:uid="{9167E3EF-5E53-4C8C-922F-0F3DB7CFB8D2}"/>
    <cellStyle name="Comma 8 6" xfId="2191" xr:uid="{5E63C346-14F1-4A47-BF24-1835A8131516}"/>
    <cellStyle name="Comma 8 6 2" xfId="4206" xr:uid="{E54FE5DE-E9A1-4025-BDCE-AE1F91466F4C}"/>
    <cellStyle name="Comma 8 6 2 2" xfId="8341" xr:uid="{A11DF149-CD68-40EA-9C72-01FAC0608BC3}"/>
    <cellStyle name="Comma 8 6 2 2 2" xfId="16284" xr:uid="{91BBA814-D763-4824-BD1B-992CE07B5174}"/>
    <cellStyle name="Comma 8 6 2 2 2 2" xfId="25300" xr:uid="{D381681A-01C8-48C7-A579-717FFE5CF1CD}"/>
    <cellStyle name="Comma 8 6 2 3" xfId="14096" xr:uid="{64E88F9C-0335-4FCF-9405-C9F8EE89BCDF}"/>
    <cellStyle name="Comma 8 6 2 3 2" xfId="23118" xr:uid="{ABE6E26C-D5D5-44FE-90C6-BE06C381A100}"/>
    <cellStyle name="Comma 8 6 3" xfId="3457" xr:uid="{46B24A39-2485-4BC8-8384-452156EA9AB6}"/>
    <cellStyle name="Comma 8 6 3 2" xfId="15569" xr:uid="{34A3B9BC-EC71-420D-96A4-41EAF5D9585F}"/>
    <cellStyle name="Comma 8 6 3 2 2" xfId="24585" xr:uid="{E615F8D1-76B5-452F-B405-2AE0E373B46B}"/>
    <cellStyle name="Comma 8 6 4" xfId="6527" xr:uid="{9518375B-B039-4D1A-8FE0-3F8B5496F433}"/>
    <cellStyle name="Comma 8 6 4 2" xfId="14805" xr:uid="{E0AE7399-1462-43D3-9111-72884240EA39}"/>
    <cellStyle name="Comma 8 6 4 2 2" xfId="23827" xr:uid="{6B606500-BD0E-4CCE-BCD3-D69B46A7B925}"/>
    <cellStyle name="Comma 8 6 5" xfId="13341" xr:uid="{9354B7F7-0A92-4CB4-B29A-F932C4B8DF4D}"/>
    <cellStyle name="Comma 8 6 5 2" xfId="22366" xr:uid="{83C15E59-ED0F-4AC1-B5D3-03CBDC3CF1E7}"/>
    <cellStyle name="Comma 8 7" xfId="2273" xr:uid="{391F9F54-DEA4-417E-AB7C-41BC8C153AE9}"/>
    <cellStyle name="Comma 8 7 2" xfId="4229" xr:uid="{92A48D0C-55C9-4E93-91B4-495E1C8A3CAB}"/>
    <cellStyle name="Comma 8 7 2 2" xfId="8361" xr:uid="{DBA403B6-EBB2-4F28-ABFE-389EA2664872}"/>
    <cellStyle name="Comma 8 7 2 2 2" xfId="16306" xr:uid="{6E4FBDDD-40C4-4C54-AE75-CF4EC412CB49}"/>
    <cellStyle name="Comma 8 7 2 2 2 2" xfId="25322" xr:uid="{215B9DA0-4579-4487-83F3-A9ECC3F28C7C}"/>
    <cellStyle name="Comma 8 7 2 2 3" xfId="12132" xr:uid="{DDA88B99-ED81-484A-AA42-43A30E9C9D1C}"/>
    <cellStyle name="Comma 8 7 2 2 4" xfId="21198" xr:uid="{091AF566-0FC5-40DF-B339-4663B8C588EC}"/>
    <cellStyle name="Comma 8 7 2 3" xfId="5824" xr:uid="{0AED32E2-1936-4CF0-A6BD-F48E44D794BC}"/>
    <cellStyle name="Comma 8 7 2 3 2" xfId="14119" xr:uid="{1EDDA440-AED5-466A-972F-63027B139C3B}"/>
    <cellStyle name="Comma 8 7 2 3 3" xfId="23141" xr:uid="{D1EECFA4-FC10-45E5-A3A7-25420F39B923}"/>
    <cellStyle name="Comma 8 7 2 4" xfId="10147" xr:uid="{D67CBDDC-6C01-4522-A4C0-0604D43FF6F6}"/>
    <cellStyle name="Comma 8 7 2 5" xfId="19213" xr:uid="{BBA2A0A2-0E88-4688-935F-6C9603B5F099}"/>
    <cellStyle name="Comma 8 7 3" xfId="3482" xr:uid="{76FDCF0A-F905-42F7-89CA-42F0F6D3088D}"/>
    <cellStyle name="Comma 8 7 3 2" xfId="7655" xr:uid="{6C3EF072-F8E8-45D0-93C7-D95B84FEC30A}"/>
    <cellStyle name="Comma 8 7 3 2 2" xfId="15588" xr:uid="{E60892BF-A672-42EB-8C7D-6D0E98E6C963}"/>
    <cellStyle name="Comma 8 7 3 2 3" xfId="24604" xr:uid="{E1F3EBA0-293B-4F00-97D9-7C359DBC97D0}"/>
    <cellStyle name="Comma 8 7 3 3" xfId="11681" xr:uid="{8AA00470-D012-4D50-BA6A-19F1B2528379}"/>
    <cellStyle name="Comma 8 7 3 4" xfId="20747" xr:uid="{311D154A-8747-48ED-9209-958917B5CD1D}"/>
    <cellStyle name="Comma 8 7 4" xfId="6549" xr:uid="{6787B72C-A10F-4136-8D2F-8D5D88870951}"/>
    <cellStyle name="Comma 8 7 4 2" xfId="14827" xr:uid="{5382C324-5964-49FA-BFE0-10BF6C788565}"/>
    <cellStyle name="Comma 8 7 4 2 2" xfId="23849" xr:uid="{6434092F-4152-424E-A48E-9FFFB319354A}"/>
    <cellStyle name="Comma 8 7 4 3" xfId="10589" xr:uid="{C1CF763D-72D1-4571-B0DC-A9560CD70E0D}"/>
    <cellStyle name="Comma 8 7 4 4" xfId="19655" xr:uid="{9D35CF12-84BF-48A6-89F9-11CB60A65E99}"/>
    <cellStyle name="Comma 8 7 5" xfId="5372" xr:uid="{1502A512-4C31-4D43-8D37-3FDD9A9EFFFC}"/>
    <cellStyle name="Comma 8 7 5 2" xfId="13379" xr:uid="{3E734992-BAAE-46EC-833A-33BB7FE0AD95}"/>
    <cellStyle name="Comma 8 7 5 3" xfId="22402" xr:uid="{4D64A428-6ADA-4B24-B71A-8038AEB06936}"/>
    <cellStyle name="Comma 8 7 6" xfId="9696" xr:uid="{06E44690-17AD-45F0-AF84-831004D10E11}"/>
    <cellStyle name="Comma 8 7 7" xfId="18762" xr:uid="{FB1B1989-82FC-46A9-8391-991384A04FC8}"/>
    <cellStyle name="Comma 8 8" xfId="749" xr:uid="{29F35060-392F-45C7-83DC-E20B4E5D68BC}"/>
    <cellStyle name="Comma 8 8 2" xfId="3650" xr:uid="{A105F9EB-9777-42E1-9380-9F621F41A8E6}"/>
    <cellStyle name="Comma 8 8 2 2" xfId="15732" xr:uid="{577B856E-F027-4837-A7F6-F7408E5EB4F2}"/>
    <cellStyle name="Comma 8 8 2 2 2" xfId="24748" xr:uid="{8B62F049-A246-4DCF-BA7D-B641B8C88B51}"/>
    <cellStyle name="Comma 8 8 3" xfId="5970" xr:uid="{27503AB7-9D97-4A67-9D62-268CF000943A}"/>
    <cellStyle name="Comma 8 8 3 2" xfId="14253" xr:uid="{2704F844-3581-4B3C-9011-4C1C0F03FA02}"/>
    <cellStyle name="Comma 8 8 3 2 2" xfId="23275" xr:uid="{264DB98A-F64E-40EF-8C75-04C8B982948C}"/>
    <cellStyle name="Comma 8 8 4" xfId="13542" xr:uid="{11836738-53FE-4FCD-BCEB-4087B4C17804}"/>
    <cellStyle name="Comma 8 8 4 2" xfId="22564" xr:uid="{0AF88F32-A0B0-4E26-953B-DA4620F07814}"/>
    <cellStyle name="Comma 8 9" xfId="3549" xr:uid="{06454BE0-3BD4-4A36-9ABA-5C86232138E1}"/>
    <cellStyle name="Comma 8 9 2" xfId="7709" xr:uid="{80AF4B5F-CC32-4773-8128-20635C3FEE6B}"/>
    <cellStyle name="Comma 8 9 2 2" xfId="15643" xr:uid="{1022BC8C-FC9B-4C7C-8FE4-A9522EA13DF9}"/>
    <cellStyle name="Comma 8 9 2 2 2" xfId="24658" xr:uid="{02FDA3B9-6EDC-4215-9F67-81448E140D85}"/>
    <cellStyle name="Comma 8 9 3" xfId="13444" xr:uid="{FCDCFD28-DC95-4CA3-BB4A-919CB3D20E86}"/>
    <cellStyle name="Comma 8 9 3 2" xfId="22467" xr:uid="{61313F1C-6DA2-4FB8-A544-4B4F3B2F76F8}"/>
    <cellStyle name="Comma 80" xfId="2070" xr:uid="{6D94BD66-6B91-4BA4-89A7-6AAD6F0AFD88}"/>
    <cellStyle name="Comma 80 2" xfId="4149" xr:uid="{E4067B78-983E-4211-9594-9A863D5774FC}"/>
    <cellStyle name="Comma 80 2 2" xfId="8286" xr:uid="{F7C752D8-F4F3-4FD3-84F2-AA2FC6701DF5}"/>
    <cellStyle name="Comma 80 2 2 2" xfId="16227" xr:uid="{8A635FAD-8933-4354-AB92-EDA93C15AAD9}"/>
    <cellStyle name="Comma 80 2 2 2 2" xfId="25243" xr:uid="{276551A3-50EB-47B9-A56B-2AC6C7A190CB}"/>
    <cellStyle name="Comma 80 2 3" xfId="14039" xr:uid="{8FE88399-8F1F-40D9-B5AB-0C6B691822BB}"/>
    <cellStyle name="Comma 80 2 3 2" xfId="23061" xr:uid="{C5F30695-2946-49E4-A25F-CE3CDB513B47}"/>
    <cellStyle name="Comma 80 3" xfId="6470" xr:uid="{C1DC076E-DB03-463C-B147-7129AD7292C6}"/>
    <cellStyle name="Comma 80 3 2" xfId="14748" xr:uid="{5801E5E0-D34D-4C4B-9060-E02FBAD0936E}"/>
    <cellStyle name="Comma 80 3 2 2" xfId="23770" xr:uid="{FAADCF01-78B0-43B7-B652-D9D26B03B2C7}"/>
    <cellStyle name="Comma 80 4" xfId="13279" xr:uid="{C0B6C0D1-3AAA-4830-81BE-599C56C58CE6}"/>
    <cellStyle name="Comma 80 4 2" xfId="22302" xr:uid="{C15ADF26-9758-40BE-8EBC-1E6F598DDE1C}"/>
    <cellStyle name="Comma 81" xfId="2072" xr:uid="{6D24FAC3-B454-4774-B315-2DBFF10BA3D3}"/>
    <cellStyle name="Comma 81 2" xfId="4150" xr:uid="{3182BDC3-38AA-4FCA-928B-62D554D6897C}"/>
    <cellStyle name="Comma 81 2 2" xfId="8287" xr:uid="{DEAEAC0D-4264-4408-B224-08BC6BBCC8F0}"/>
    <cellStyle name="Comma 81 2 2 2" xfId="16228" xr:uid="{2385CB1D-72C4-4E2A-B5B5-28DB3F096975}"/>
    <cellStyle name="Comma 81 2 2 2 2" xfId="25244" xr:uid="{778DACC3-5798-4D3C-B1C1-C5970973F643}"/>
    <cellStyle name="Comma 81 2 3" xfId="14040" xr:uid="{BDB8BFD1-D131-49FB-9789-BC41AE907125}"/>
    <cellStyle name="Comma 81 2 3 2" xfId="23062" xr:uid="{8035B5D3-420C-4187-84A7-B5745CDBC37A}"/>
    <cellStyle name="Comma 81 3" xfId="6471" xr:uid="{FCBCE95B-0712-4B39-A092-0EF7ED76A8E9}"/>
    <cellStyle name="Comma 81 3 2" xfId="14749" xr:uid="{F2BDAF80-2291-43F2-9C5E-98A7D8988BC3}"/>
    <cellStyle name="Comma 81 3 2 2" xfId="23771" xr:uid="{92A20B20-3A92-418C-9E72-067B86E81C92}"/>
    <cellStyle name="Comma 81 4" xfId="13280" xr:uid="{6C6FBA19-02E5-429C-913C-1BB22A4746EF}"/>
    <cellStyle name="Comma 81 4 2" xfId="22303" xr:uid="{1925B1F0-FF2A-4EAC-9AD7-1624230E007A}"/>
    <cellStyle name="Comma 82" xfId="2100" xr:uid="{F3C69010-E67C-45A5-91CB-DF7042945B09}"/>
    <cellStyle name="Comma 82 2" xfId="4159" xr:uid="{5658F4D8-B75C-444C-996F-82BDC65FC52C}"/>
    <cellStyle name="Comma 82 2 2" xfId="8296" xr:uid="{2FD5A9AF-4D1A-4609-9009-22E1E8398EEA}"/>
    <cellStyle name="Comma 82 2 2 2" xfId="16237" xr:uid="{AECC214A-C2DB-40B4-909F-24F5F44E9505}"/>
    <cellStyle name="Comma 82 2 2 2 2" xfId="25253" xr:uid="{B5595BC8-BB7D-4885-B237-D7FB330A1093}"/>
    <cellStyle name="Comma 82 2 3" xfId="14049" xr:uid="{C63ED54D-455F-4D88-923C-47E8FC0DDF84}"/>
    <cellStyle name="Comma 82 2 3 2" xfId="23071" xr:uid="{046ED558-E558-441B-8AD7-40457D02628F}"/>
    <cellStyle name="Comma 82 3" xfId="6480" xr:uid="{EA5F9BEB-33DF-47A0-A32E-634777F05873}"/>
    <cellStyle name="Comma 82 3 2" xfId="14758" xr:uid="{37922EF8-08D0-4757-AC53-C1EF3CDF66AE}"/>
    <cellStyle name="Comma 82 3 2 2" xfId="23780" xr:uid="{69283C74-08B5-4956-B775-3CEE34ECA8DA}"/>
    <cellStyle name="Comma 82 4" xfId="13289" xr:uid="{07594FC8-F09F-42F4-9B77-BAA851609A29}"/>
    <cellStyle name="Comma 82 4 2" xfId="22314" xr:uid="{44724166-38ED-485B-9BFD-3C470EA9561E}"/>
    <cellStyle name="Comma 83" xfId="2116" xr:uid="{91C25017-DB04-4AD2-A5CB-4CDC97D25C97}"/>
    <cellStyle name="Comma 83 2" xfId="4169" xr:uid="{553976CD-CC40-4943-834A-3CF8BC545E42}"/>
    <cellStyle name="Comma 83 2 2" xfId="8306" xr:uid="{5FDCA87F-C387-4344-8327-7B0BC4C86564}"/>
    <cellStyle name="Comma 83 2 2 2" xfId="16247" xr:uid="{3C6CBA4D-6DA7-40E9-9BF8-10915EAA55AA}"/>
    <cellStyle name="Comma 83 2 2 2 2" xfId="25263" xr:uid="{A5BD9FD0-1369-4886-9CBC-C903065615C7}"/>
    <cellStyle name="Comma 83 2 3" xfId="14059" xr:uid="{530CB839-A032-46AB-A1B5-D1A4000A2209}"/>
    <cellStyle name="Comma 83 2 3 2" xfId="23081" xr:uid="{6F68C33F-EBAC-4A84-9C0D-0F85567DE5DA}"/>
    <cellStyle name="Comma 83 3" xfId="6490" xr:uid="{A0692DBD-D91C-465F-9CDE-C685E2E6B5BB}"/>
    <cellStyle name="Comma 83 3 2" xfId="14768" xr:uid="{AEEB72C0-D9D9-4D6E-8B43-281D2DC541E5}"/>
    <cellStyle name="Comma 83 3 2 2" xfId="23790" xr:uid="{DFDC8558-7183-4E01-9512-0AAB9C648180}"/>
    <cellStyle name="Comma 83 4" xfId="13299" xr:uid="{F7033733-777E-41C1-930E-BD5841CC86E4}"/>
    <cellStyle name="Comma 83 4 2" xfId="22324" xr:uid="{8CBE4BEB-31AB-402D-B200-2BE399C509E3}"/>
    <cellStyle name="Comma 84" xfId="2076" xr:uid="{771A9662-41A4-479A-803A-A3C97CAE65A6}"/>
    <cellStyle name="Comma 84 2" xfId="4153" xr:uid="{D06F0E89-F704-4202-B4A3-BC027D431FEB}"/>
    <cellStyle name="Comma 84 2 2" xfId="8290" xr:uid="{2F9B01B0-9CFF-4545-B908-1AA87D3071BD}"/>
    <cellStyle name="Comma 84 2 2 2" xfId="16231" xr:uid="{3DA8978F-2CE4-4374-98BD-69AF19950951}"/>
    <cellStyle name="Comma 84 2 2 2 2" xfId="25247" xr:uid="{1A8854A8-C53E-445C-B21F-784DCA6A1A6B}"/>
    <cellStyle name="Comma 84 2 3" xfId="14043" xr:uid="{31BC8E65-35E4-483E-A35A-80DA45B8A49B}"/>
    <cellStyle name="Comma 84 2 3 2" xfId="23065" xr:uid="{4491EE0F-427E-4056-8D0F-AE9C60967DEE}"/>
    <cellStyle name="Comma 84 3" xfId="6474" xr:uid="{B2DCBBF8-A2D1-4AFA-8DC6-155511D03453}"/>
    <cellStyle name="Comma 84 3 2" xfId="14752" xr:uid="{3AC37F8B-7B47-43E6-B4E9-F3070F8BF5FB}"/>
    <cellStyle name="Comma 84 3 2 2" xfId="23774" xr:uid="{490FD59B-CBEE-435C-8734-D5CEE137F6BC}"/>
    <cellStyle name="Comma 84 4" xfId="13283" xr:uid="{2409E1FC-6182-44EE-B6F2-9224EC0A4F35}"/>
    <cellStyle name="Comma 84 4 2" xfId="22306" xr:uid="{D7CBCC1C-81BC-4B35-940E-1BA5C0864BB8}"/>
    <cellStyle name="Comma 85" xfId="2060" xr:uid="{C9DA264A-D4F0-4EF8-873F-5FDF22B98D9B}"/>
    <cellStyle name="Comma 85 2" xfId="4146" xr:uid="{37DB3886-F5D1-4B87-B86C-2696F0FA01B5}"/>
    <cellStyle name="Comma 85 2 2" xfId="8283" xr:uid="{A027430E-7B3C-4A13-82F2-0B54F5819615}"/>
    <cellStyle name="Comma 85 2 2 2" xfId="16224" xr:uid="{F76CA29B-0848-4D06-B489-4A5AFF5C40BA}"/>
    <cellStyle name="Comma 85 2 2 2 2" xfId="25240" xr:uid="{668BCE54-BD53-4379-B892-CCA0DF708C43}"/>
    <cellStyle name="Comma 85 2 3" xfId="14036" xr:uid="{DDFE4020-EBC8-44F3-838A-0BBF9C685D5A}"/>
    <cellStyle name="Comma 85 2 3 2" xfId="23058" xr:uid="{83989C3E-BC8E-4161-8E23-2D034375D433}"/>
    <cellStyle name="Comma 85 3" xfId="6467" xr:uid="{4B0550CF-81B8-46F4-ABE2-C63A5E145F02}"/>
    <cellStyle name="Comma 85 3 2" xfId="14745" xr:uid="{B5D5C26D-8AF2-4843-BBEA-E380292BE161}"/>
    <cellStyle name="Comma 85 3 2 2" xfId="23767" xr:uid="{D16CCDBE-6DF0-4F17-B049-245A73B1C444}"/>
    <cellStyle name="Comma 85 4" xfId="13275" xr:uid="{B0D2BFF7-BF4D-4594-9062-D3F480FC3F62}"/>
    <cellStyle name="Comma 85 4 2" xfId="22298" xr:uid="{D9E3C2DE-4D40-4104-ABCC-FD1FB216842F}"/>
    <cellStyle name="Comma 86" xfId="2101" xr:uid="{79DB12DC-BF40-4885-B4EB-D2F2DDB300E6}"/>
    <cellStyle name="Comma 86 2" xfId="4160" xr:uid="{953E2D12-C4D8-4A4C-9CF4-2CDD6B02AB9C}"/>
    <cellStyle name="Comma 86 2 2" xfId="8297" xr:uid="{FCBA04FC-9276-4C65-8047-CF15EADFADD7}"/>
    <cellStyle name="Comma 86 2 2 2" xfId="16238" xr:uid="{24603326-7668-43CA-805B-A7EB868A192C}"/>
    <cellStyle name="Comma 86 2 2 2 2" xfId="25254" xr:uid="{D14C8024-4D3D-437B-AE27-7FEA28F30898}"/>
    <cellStyle name="Comma 86 2 3" xfId="14050" xr:uid="{B1A5E36F-A068-4EA6-84F2-047A91B6F842}"/>
    <cellStyle name="Comma 86 2 3 2" xfId="23072" xr:uid="{64583DEE-7C2C-4EC4-8517-6DC66FE6D29B}"/>
    <cellStyle name="Comma 86 3" xfId="6481" xr:uid="{92D65178-5017-4F42-BD8B-CA4E6FB2B8E4}"/>
    <cellStyle name="Comma 86 3 2" xfId="14759" xr:uid="{70B747FE-F9E2-4307-B003-332409D85DCE}"/>
    <cellStyle name="Comma 86 3 2 2" xfId="23781" xr:uid="{51153DF8-373D-4FE2-8F7B-DB19C9B9567E}"/>
    <cellStyle name="Comma 86 4" xfId="13290" xr:uid="{98AFED0F-8CC6-48E1-AECD-5B9F55F42526}"/>
    <cellStyle name="Comma 86 4 2" xfId="22315" xr:uid="{765DE7B8-8B88-4C62-8970-6939F30D9A2D}"/>
    <cellStyle name="Comma 87" xfId="73" xr:uid="{AA63063D-FFD2-4221-848B-6D846B17FA6F}"/>
    <cellStyle name="Comma 87 10" xfId="2132" xr:uid="{9902CC6B-5D45-4E6B-BC0F-757C3BE05BAF}"/>
    <cellStyle name="Comma 87 11" xfId="27311" xr:uid="{A594F913-792D-45CF-8C85-16B3BF3898E0}"/>
    <cellStyle name="Comma 87 2" xfId="2327" xr:uid="{D8FCD9F1-531B-4DE8-B673-36671F8222D3}"/>
    <cellStyle name="Comma 87 2 2" xfId="4240" xr:uid="{12880D11-80A2-4992-BC32-CCBBB3B32FC3}"/>
    <cellStyle name="Comma 87 2 2 2" xfId="8371" xr:uid="{DFC7B828-546F-4B1F-B4A7-03C4EB4DDD65}"/>
    <cellStyle name="Comma 87 2 2 2 2" xfId="16316" xr:uid="{C67F41D6-8C5E-40F0-BC1D-A89242578F19}"/>
    <cellStyle name="Comma 87 2 2 2 2 2" xfId="25332" xr:uid="{30F02FA2-5629-4DBD-A38A-2471EA1E4905}"/>
    <cellStyle name="Comma 87 2 2 2 3" xfId="12136" xr:uid="{2FE3C556-1FC5-42B8-B026-0A946EE759E4}"/>
    <cellStyle name="Comma 87 2 2 2 4" xfId="21202" xr:uid="{C9F8C39F-DC29-4316-8F62-21D9B5D23D35}"/>
    <cellStyle name="Comma 87 2 2 3" xfId="5828" xr:uid="{E2BAC2E8-2BC7-4554-A3C3-9C964555DC72}"/>
    <cellStyle name="Comma 87 2 2 3 2" xfId="14129" xr:uid="{1509A8FB-EC19-43FD-A3E1-7831972B9D1B}"/>
    <cellStyle name="Comma 87 2 2 3 3" xfId="23151" xr:uid="{3DD8D7E1-2856-4747-BB99-0D9A865ED8DA}"/>
    <cellStyle name="Comma 87 2 2 4" xfId="10151" xr:uid="{B407DD51-1AA1-4E11-9AFE-CE9D9A66250B}"/>
    <cellStyle name="Comma 87 2 2 5" xfId="19217" xr:uid="{815ED0D0-6F88-4344-8667-65ED35103351}"/>
    <cellStyle name="Comma 87 2 3" xfId="3500" xr:uid="{EDDB508B-915E-4BC1-B81C-7611445210A5}"/>
    <cellStyle name="Comma 87 2 3 2" xfId="7668" xr:uid="{CF223147-0385-4D2B-A5D6-3DD150D9F2CF}"/>
    <cellStyle name="Comma 87 2 3 2 2" xfId="15599" xr:uid="{FB0992A4-1A8E-4381-92C0-69C2FFE0C61A}"/>
    <cellStyle name="Comma 87 2 3 2 3" xfId="24615" xr:uid="{7DD531FB-7D29-44CE-B787-84A6F56B9DF6}"/>
    <cellStyle name="Comma 87 2 3 3" xfId="11694" xr:uid="{E5904DF9-221C-46F1-B726-AD73A5294AEE}"/>
    <cellStyle name="Comma 87 2 3 4" xfId="20760" xr:uid="{016310A7-EE94-4A70-8352-56E08625AFEF}"/>
    <cellStyle name="Comma 87 2 4" xfId="6559" xr:uid="{E183D300-5D94-4D9D-9DAD-B7BCEBD9B851}"/>
    <cellStyle name="Comma 87 2 4 2" xfId="14837" xr:uid="{8ECFE0B3-650C-4F57-8600-24EDAD1F104C}"/>
    <cellStyle name="Comma 87 2 4 2 2" xfId="23859" xr:uid="{D18E4D8B-5FA7-4343-83B3-92CB06210379}"/>
    <cellStyle name="Comma 87 2 4 3" xfId="10593" xr:uid="{12717896-907C-47E1-8E2F-D6B3E64A8A33}"/>
    <cellStyle name="Comma 87 2 4 4" xfId="19659" xr:uid="{288ED3F5-EAB8-436B-BE97-8D6B9F153F81}"/>
    <cellStyle name="Comma 87 2 5" xfId="5386" xr:uid="{A6C27648-1EC8-42E4-B3F8-91344B58F968}"/>
    <cellStyle name="Comma 87 2 5 2" xfId="13398" xr:uid="{ABC7EC0E-9E88-4A28-9861-957433B9EBF3}"/>
    <cellStyle name="Comma 87 2 5 3" xfId="22421" xr:uid="{88564391-9AA4-4181-AA25-623E76066B76}"/>
    <cellStyle name="Comma 87 2 6" xfId="9709" xr:uid="{5A01E5C5-AE80-4287-9113-47ADC5E33543}"/>
    <cellStyle name="Comma 87 2 7" xfId="18775" xr:uid="{2A87DF6C-2A7B-4E2D-BAA7-B3EB03FD754E}"/>
    <cellStyle name="Comma 87 3" xfId="4172" xr:uid="{FA502116-57FC-4138-8C1E-0F2F1AA228E8}"/>
    <cellStyle name="Comma 87 3 2" xfId="8309" xr:uid="{E8779131-CCC3-4FF2-88A5-EF2ABD6DDE87}"/>
    <cellStyle name="Comma 87 3 2 2" xfId="16250" xr:uid="{24FA7100-5311-4DDC-B279-1B893E7912B0}"/>
    <cellStyle name="Comma 87 3 2 2 2" xfId="25266" xr:uid="{130EC78E-823E-4481-8793-28D1465B9367}"/>
    <cellStyle name="Comma 87 3 3" xfId="14062" xr:uid="{72F7FFD3-0CA7-4615-8880-FB4F7C0E91B5}"/>
    <cellStyle name="Comma 87 3 3 2" xfId="23084" xr:uid="{EFAA5D5C-43C3-4082-B512-4CFF10586DF5}"/>
    <cellStyle name="Comma 87 4" xfId="6493" xr:uid="{088A6EA3-09A8-43B7-BB86-D78A323B19A0}"/>
    <cellStyle name="Comma 87 4 2" xfId="14771" xr:uid="{E78C0F29-9B34-4D2C-8C5C-7B56D312DFB2}"/>
    <cellStyle name="Comma 87 4 2 2" xfId="23793" xr:uid="{E5192CF3-65D3-49B7-92EE-F031FFE802EB}"/>
    <cellStyle name="Comma 87 5" xfId="8490" xr:uid="{6468613D-91A7-4F19-949D-84B1677116F1}"/>
    <cellStyle name="Comma 87 5 2" xfId="16366" xr:uid="{3655E3E8-A47D-4D72-9744-54586378FF7C}"/>
    <cellStyle name="Comma 87 5 2 2" xfId="25384" xr:uid="{4B50C2C4-AAA9-47A0-AEE6-C5CD6E303080}"/>
    <cellStyle name="Comma 87 5 3" xfId="12184" xr:uid="{C08995B3-C2C6-48C7-8868-C24EFD47F836}"/>
    <cellStyle name="Comma 87 5 4" xfId="21250" xr:uid="{D648FE99-30DD-4BF5-B440-FE6D309DF5BB}"/>
    <cellStyle name="Comma 87 6" xfId="13303" xr:uid="{631BE310-D61F-43B6-B480-E1D2917DC9C0}"/>
    <cellStyle name="Comma 87 6 2" xfId="22328" xr:uid="{F7FD1976-F906-4363-BA91-FF1D45D68328}"/>
    <cellStyle name="Comma 87 7" xfId="24166" xr:uid="{F0C72124-BDC4-47D1-BB46-8DF1FEE216E7}"/>
    <cellStyle name="Comma 87 8" xfId="27161" xr:uid="{C373D6C4-03BF-46C6-AA20-E725304D76C0}"/>
    <cellStyle name="Comma 87 9" xfId="27224" xr:uid="{D7C15816-303B-4B82-87F3-414076A439F6}"/>
    <cellStyle name="Comma 88" xfId="2102" xr:uid="{3A057028-D888-424B-88AC-AA7DF224645B}"/>
    <cellStyle name="Comma 88 2" xfId="4161" xr:uid="{2BC15570-0947-42F0-BA02-A0B6F5BAECE7}"/>
    <cellStyle name="Comma 88 2 2" xfId="8298" xr:uid="{3D103C25-7E20-40B9-8957-ACAFC52C054B}"/>
    <cellStyle name="Comma 88 2 2 2" xfId="16239" xr:uid="{98066E4C-8C24-4F3A-9FA9-D3D1E2EE965B}"/>
    <cellStyle name="Comma 88 2 2 2 2" xfId="25255" xr:uid="{AACAD9CA-0BA2-4B69-93BA-FAF83629B151}"/>
    <cellStyle name="Comma 88 2 3" xfId="14051" xr:uid="{F1A77B9C-B039-4695-851C-7FE55D0BC526}"/>
    <cellStyle name="Comma 88 2 3 2" xfId="23073" xr:uid="{6190093E-CF86-4EFE-8B69-DE7D72BEA7D4}"/>
    <cellStyle name="Comma 88 3" xfId="6482" xr:uid="{4905F174-224A-47F1-AA7E-A347F9B9FA65}"/>
    <cellStyle name="Comma 88 3 2" xfId="14760" xr:uid="{14285272-A0B4-404E-AE48-F1E70E56EC0E}"/>
    <cellStyle name="Comma 88 3 2 2" xfId="23782" xr:uid="{AE3A0464-CFCC-4F80-B5A2-2A1541E39010}"/>
    <cellStyle name="Comma 88 4" xfId="13291" xr:uid="{DB8FF5D5-F378-433B-96B7-686D09944026}"/>
    <cellStyle name="Comma 88 4 2" xfId="22316" xr:uid="{D4585BED-7D9B-41BA-A5C8-018046179FA2}"/>
    <cellStyle name="Comma 89" xfId="2104" xr:uid="{A444756C-160B-4FD6-8BE0-949E763DB7BC}"/>
    <cellStyle name="Comma 89 2" xfId="4162" xr:uid="{FB58E3CF-59CC-4F15-89C6-6A771304086B}"/>
    <cellStyle name="Comma 89 2 2" xfId="8299" xr:uid="{764C0E01-6B63-40A9-8F34-FEDFFA5CDB9B}"/>
    <cellStyle name="Comma 89 2 2 2" xfId="16240" xr:uid="{815C80BF-E01A-4AFC-9A73-6B741CA6E698}"/>
    <cellStyle name="Comma 89 2 2 2 2" xfId="25256" xr:uid="{D0EDC1FB-0CDC-4BD7-9678-6B8FC6683721}"/>
    <cellStyle name="Comma 89 2 3" xfId="14052" xr:uid="{C8B23994-4001-4B54-8827-8B5BDAC77BB9}"/>
    <cellStyle name="Comma 89 2 3 2" xfId="23074" xr:uid="{F1B2995A-7597-46C6-B031-E5B32C4B966A}"/>
    <cellStyle name="Comma 89 3" xfId="6483" xr:uid="{F1DE10EC-DF21-4961-A39F-0FBDA9DCD077}"/>
    <cellStyle name="Comma 89 3 2" xfId="14761" xr:uid="{A825A8A6-FE11-40B2-AF2F-872B25C3519D}"/>
    <cellStyle name="Comma 89 3 2 2" xfId="23783" xr:uid="{41DA887A-16E3-4F51-B622-DFF1BF2117F8}"/>
    <cellStyle name="Comma 89 4" xfId="13292" xr:uid="{1559C96B-B587-443D-A5E4-B77CDEC1C49F}"/>
    <cellStyle name="Comma 89 4 2" xfId="22317" xr:uid="{427B6724-AF9A-4E0E-B6F9-F47ACEC5F82E}"/>
    <cellStyle name="Comma 9" xfId="238" xr:uid="{A57B7B05-C84B-45B7-BE30-3ACFFEC22C70}"/>
    <cellStyle name="Comma 9 10" xfId="12884" xr:uid="{0A4D3E95-AE98-4041-80E6-85614A215C1C}"/>
    <cellStyle name="Comma 9 10 2" xfId="26099" xr:uid="{2B1E4E1B-50F6-4E53-9335-A82D0A22F177}"/>
    <cellStyle name="Comma 9 11" xfId="27003" xr:uid="{F026C989-4452-46D5-AC82-B4263F48072E}"/>
    <cellStyle name="Comma 9 2" xfId="884" xr:uid="{DD365B6F-D540-4AC9-AF55-1D626D9173A6}"/>
    <cellStyle name="Comma 9 2 2" xfId="1462" xr:uid="{8068C798-071F-4886-9369-3F19F1FB0B0E}"/>
    <cellStyle name="Comma 9 2 2 2" xfId="1945" xr:uid="{B87FA196-2E8C-4FEE-91B6-715CB2E83EE9}"/>
    <cellStyle name="Comma 9 2 2 2 2" xfId="4036" xr:uid="{2E545A3D-DBD2-45C9-BD60-A32E68239E89}"/>
    <cellStyle name="Comma 9 2 2 2 2 2" xfId="8173" xr:uid="{F75260B4-74BA-4AAF-B2F1-73CDC272DBA0}"/>
    <cellStyle name="Comma 9 2 2 2 2 2 2" xfId="16114" xr:uid="{696DF602-D632-4A33-B2BE-574C2AA4521E}"/>
    <cellStyle name="Comma 9 2 2 2 2 2 2 2" xfId="25130" xr:uid="{7AC800E9-91E2-4637-9E8C-9006BC20E349}"/>
    <cellStyle name="Comma 9 2 2 2 2 3" xfId="13926" xr:uid="{7A4CB453-8C60-41BE-88FD-5A32BA92D26E}"/>
    <cellStyle name="Comma 9 2 2 2 2 3 2" xfId="22948" xr:uid="{912316BE-1DCC-46D2-B314-A30ADF94F3CD}"/>
    <cellStyle name="Comma 9 2 2 2 3" xfId="6357" xr:uid="{4F8CB758-7972-4015-AFCE-1644C64A8CFE}"/>
    <cellStyle name="Comma 9 2 2 2 3 2" xfId="14635" xr:uid="{058C3545-3FAA-4585-BD38-A9207EFF50B6}"/>
    <cellStyle name="Comma 9 2 2 2 3 2 2" xfId="23657" xr:uid="{40A3B9ED-ACCC-4F4B-B6A4-EC3EE73144BA}"/>
    <cellStyle name="Comma 9 2 2 2 4" xfId="13164" xr:uid="{3F9D921F-D97D-4892-9A60-2BC7FE6B658F}"/>
    <cellStyle name="Comma 9 2 2 2 4 2" xfId="22187" xr:uid="{65D29676-3838-4CB5-AFE4-D50AB54ACA38}"/>
    <cellStyle name="Comma 9 2 2 3" xfId="3851" xr:uid="{57D24EF3-73DD-44B1-A2C1-7FE2E86A3B07}"/>
    <cellStyle name="Comma 9 2 2 3 2" xfId="7989" xr:uid="{29BA1754-7BD3-4BBA-A8CD-3BCF56E80409}"/>
    <cellStyle name="Comma 9 2 2 3 2 2" xfId="15930" xr:uid="{498CABB7-991E-4478-BA2F-691BB10BE94F}"/>
    <cellStyle name="Comma 9 2 2 3 2 2 2" xfId="24946" xr:uid="{72B01A2E-C304-4D65-A659-D0DF6C73EBCB}"/>
    <cellStyle name="Comma 9 2 2 3 3" xfId="13742" xr:uid="{BF22CEAE-7887-45D3-B1CB-DBC6E5930DE8}"/>
    <cellStyle name="Comma 9 2 2 3 3 2" xfId="22764" xr:uid="{1E671D2D-0ADA-409F-9657-ACAC0993DC53}"/>
    <cellStyle name="Comma 9 2 2 4" xfId="6170" xr:uid="{A6897AA2-7675-4B6C-8B3E-C5067580102A}"/>
    <cellStyle name="Comma 9 2 2 4 2" xfId="14451" xr:uid="{4AD7F485-B14E-4172-866E-4A10AE7C0D31}"/>
    <cellStyle name="Comma 9 2 2 4 2 2" xfId="23473" xr:uid="{1454D182-69E6-42E1-8B8E-1BBB3A4ADC90}"/>
    <cellStyle name="Comma 9 2 2 5" xfId="12829" xr:uid="{09987A66-D981-47A4-AF1B-90BB4AAD7179}"/>
    <cellStyle name="Comma 9 2 2 5 2" xfId="21861" xr:uid="{88E90A4D-87FD-4A10-9839-79CF93691F7B}"/>
    <cellStyle name="Comma 9 2 3" xfId="1871" xr:uid="{C574D502-E020-4626-89F2-A0B398B6AC36}"/>
    <cellStyle name="Comma 9 2 3 2" xfId="3962" xr:uid="{D48FBEBC-A8D5-4635-8FA1-FA5E9C0EABDB}"/>
    <cellStyle name="Comma 9 2 3 2 2" xfId="8099" xr:uid="{19DCFF7A-BC59-4349-98D9-AF66D5EBF02D}"/>
    <cellStyle name="Comma 9 2 3 2 2 2" xfId="16040" xr:uid="{75425511-2A1F-4A9E-90FE-AE6F8D8E538D}"/>
    <cellStyle name="Comma 9 2 3 2 2 2 2" xfId="25056" xr:uid="{BE507931-04F3-4D3B-853C-E9C7FA5CDD0A}"/>
    <cellStyle name="Comma 9 2 3 2 3" xfId="13852" xr:uid="{9D82ACAD-F829-4412-9B17-FFC1BA188182}"/>
    <cellStyle name="Comma 9 2 3 2 3 2" xfId="22874" xr:uid="{57108426-5ED5-433F-9648-07AE0915C37C}"/>
    <cellStyle name="Comma 9 2 3 3" xfId="6283" xr:uid="{AB8541B2-2E02-4920-A7BB-ED57400FCBA6}"/>
    <cellStyle name="Comma 9 2 3 3 2" xfId="14561" xr:uid="{F0F0B647-6021-4A88-A501-E96631B2CF4D}"/>
    <cellStyle name="Comma 9 2 3 3 2 2" xfId="23583" xr:uid="{3A60A445-BA8C-4C6E-A492-CCB1BDC1C364}"/>
    <cellStyle name="Comma 9 2 3 4" xfId="13090" xr:uid="{533AC2D6-ABE9-40A9-9CF9-A05560D9C3C8}"/>
    <cellStyle name="Comma 9 2 3 4 2" xfId="22113" xr:uid="{DAB69B27-F05F-46F2-9D3B-8BCE0978C5F3}"/>
    <cellStyle name="Comma 9 2 4" xfId="3694" xr:uid="{D1A365E0-1403-41BA-BA7A-18ED50185332}"/>
    <cellStyle name="Comma 9 2 4 2" xfId="7834" xr:uid="{D87C22DB-7AF6-4DA5-92C5-9536008D92DE}"/>
    <cellStyle name="Comma 9 2 4 2 2" xfId="15774" xr:uid="{16227311-B0A6-45F2-BBEF-A2177CE9CCB9}"/>
    <cellStyle name="Comma 9 2 4 2 2 2" xfId="24790" xr:uid="{C0C917A4-2087-42D7-A55E-555B4756268E}"/>
    <cellStyle name="Comma 9 2 4 3" xfId="13586" xr:uid="{CEFA3911-C189-4EC6-9BD3-F75C87C31D36}"/>
    <cellStyle name="Comma 9 2 4 3 2" xfId="22608" xr:uid="{6EBE7D5C-A2C8-4093-B8EB-08756DD13615}"/>
    <cellStyle name="Comma 9 2 5" xfId="6013" xr:uid="{0E813C8D-062A-4700-8AB8-7FAE58DD244C}"/>
    <cellStyle name="Comma 9 2 5 2" xfId="14295" xr:uid="{AB572523-4589-4208-8E36-768FACCE46AB}"/>
    <cellStyle name="Comma 9 2 5 2 2" xfId="23317" xr:uid="{24ED1945-4A13-4B29-AA02-2885C0707428}"/>
    <cellStyle name="Comma 9 2 6" xfId="8562" xr:uid="{4DBD9E9C-55DA-48D4-AE8D-31F692A5D416}"/>
    <cellStyle name="Comma 9 2 6 2" xfId="16421" xr:uid="{A17C98EF-C7EB-4A3C-B3C8-0EF77A60A58E}"/>
    <cellStyle name="Comma 9 2 6 2 2" xfId="25440" xr:uid="{44BB7652-3266-4CBA-9DB5-DB36D26E39FF}"/>
    <cellStyle name="Comma 9 2 6 3" xfId="12224" xr:uid="{100020E9-C9EF-4127-AF89-A1934C473E42}"/>
    <cellStyle name="Comma 9 2 6 4" xfId="21290" xr:uid="{3B45CFF1-0617-4693-B84A-65BE0B711604}"/>
    <cellStyle name="Comma 9 2 7" xfId="12481" xr:uid="{8E977150-F25F-4E29-AA99-6F7215506B4E}"/>
    <cellStyle name="Comma 9 2 7 2" xfId="21522" xr:uid="{65E21BC4-E7E7-4792-AC9C-D8DE92A63C40}"/>
    <cellStyle name="Comma 9 2 8" xfId="26968" xr:uid="{CE80BE82-E5C4-4AB1-800A-49BE62E1D2F4}"/>
    <cellStyle name="Comma 9 3" xfId="1378" xr:uid="{9541F3D9-0442-4177-9618-4AEDC5206E76}"/>
    <cellStyle name="Comma 9 3 2" xfId="1905" xr:uid="{646E9892-9D9A-463A-ABC9-92102923F746}"/>
    <cellStyle name="Comma 9 3 2 2" xfId="3996" xr:uid="{A2B31E86-5698-46E3-ADA6-BDC7AFBE3E28}"/>
    <cellStyle name="Comma 9 3 2 2 2" xfId="8133" xr:uid="{B62DBF55-6E75-4EFA-835D-5D84F0F1AC5A}"/>
    <cellStyle name="Comma 9 3 2 2 2 2" xfId="16074" xr:uid="{13C1A029-44DF-46C9-A05D-15E91133FDDB}"/>
    <cellStyle name="Comma 9 3 2 2 2 2 2" xfId="25090" xr:uid="{FE47DB81-1198-4C50-BB9F-BEBC184A6D9C}"/>
    <cellStyle name="Comma 9 3 2 2 3" xfId="13886" xr:uid="{933A8A65-A0C0-41E2-B5FF-F8B78209FC64}"/>
    <cellStyle name="Comma 9 3 2 2 3 2" xfId="22908" xr:uid="{F4FE5BF2-AA40-4F23-A74F-ED13802F3129}"/>
    <cellStyle name="Comma 9 3 2 3" xfId="6317" xr:uid="{AFDA6677-FA8A-4E04-95B0-B953ED8382A1}"/>
    <cellStyle name="Comma 9 3 2 3 2" xfId="14595" xr:uid="{FA6F9180-10A3-47A2-AF4C-B12387F65730}"/>
    <cellStyle name="Comma 9 3 2 3 2 2" xfId="23617" xr:uid="{D4457D6B-AD31-45BF-8CA0-45646B130A1C}"/>
    <cellStyle name="Comma 9 3 2 4" xfId="13124" xr:uid="{D666E260-7C90-4B88-BBCE-7FBC0F788104}"/>
    <cellStyle name="Comma 9 3 2 4 2" xfId="22147" xr:uid="{5A5883DE-9EEA-47E0-93BD-E966F01146D0}"/>
    <cellStyle name="Comma 9 3 3" xfId="3810" xr:uid="{AF8E4B07-0F55-4124-B68A-C321E5C0CD18}"/>
    <cellStyle name="Comma 9 3 3 2" xfId="7949" xr:uid="{ACE0630F-14B5-472D-B604-ECEF36882E81}"/>
    <cellStyle name="Comma 9 3 3 2 2" xfId="15890" xr:uid="{EE07EC09-2167-416A-AF35-2A8AE99D88FC}"/>
    <cellStyle name="Comma 9 3 3 2 2 2" xfId="24906" xr:uid="{202F238B-C43D-486C-B1E8-52B0BA4FEBC3}"/>
    <cellStyle name="Comma 9 3 3 3" xfId="13702" xr:uid="{E3D3921C-BA63-4CAB-81FE-ACADA004C6A8}"/>
    <cellStyle name="Comma 9 3 3 3 2" xfId="22724" xr:uid="{DCF6A953-546F-466F-B858-62BA1561EB34}"/>
    <cellStyle name="Comma 9 3 4" xfId="6129" xr:uid="{7A39C7D7-D5A7-4255-87D6-1CD0FC7A6751}"/>
    <cellStyle name="Comma 9 3 4 2" xfId="14411" xr:uid="{2E085D16-C5CD-4F18-8A4E-941CCE88FF33}"/>
    <cellStyle name="Comma 9 3 4 2 2" xfId="23433" xr:uid="{7B591633-7916-4342-91C9-90DE3F487E21}"/>
    <cellStyle name="Comma 9 3 5" xfId="12774" xr:uid="{06D4829A-C779-4FC4-A309-0B27E306B4E7}"/>
    <cellStyle name="Comma 9 3 5 2" xfId="21806" xr:uid="{5F3356AD-B56C-4653-A4BE-CDD918B9DB85}"/>
    <cellStyle name="Comma 9 4" xfId="2192" xr:uid="{E8FB26A5-CDA3-465E-A038-57503797FEE0}"/>
    <cellStyle name="Comma 9 4 2" xfId="4207" xr:uid="{8AC273AC-181B-4262-8D76-36FC3F15DBD5}"/>
    <cellStyle name="Comma 9 4 2 2" xfId="8342" xr:uid="{9B6AB360-57AC-4DEB-8D7F-853EF86F31AA}"/>
    <cellStyle name="Comma 9 4 2 2 2" xfId="16285" xr:uid="{780E079D-B872-4960-8221-C3B799630975}"/>
    <cellStyle name="Comma 9 4 2 2 2 2" xfId="25301" xr:uid="{7BEC2E7B-BC69-4D89-80BB-B52C283BBC41}"/>
    <cellStyle name="Comma 9 4 2 3" xfId="14097" xr:uid="{AD2FBCE9-62BF-4518-BB8B-063967788B1D}"/>
    <cellStyle name="Comma 9 4 2 3 2" xfId="23119" xr:uid="{BA96E2CA-8914-4672-82A8-85F6EB8B3B9D}"/>
    <cellStyle name="Comma 9 4 3" xfId="3458" xr:uid="{E6DE84A2-B556-406F-AD7C-151462749D43}"/>
    <cellStyle name="Comma 9 4 3 2" xfId="15570" xr:uid="{3ACBA8E2-1278-41B4-BD4F-05D74D2C62C8}"/>
    <cellStyle name="Comma 9 4 3 2 2" xfId="24586" xr:uid="{454B87D9-082D-4EB0-A99E-6C5A3DA3E101}"/>
    <cellStyle name="Comma 9 4 4" xfId="6528" xr:uid="{7C6C8530-5AEF-4B7F-9551-D83C0234E1C6}"/>
    <cellStyle name="Comma 9 4 4 2" xfId="14806" xr:uid="{6F90E059-9A84-45F2-92D0-DF779678F807}"/>
    <cellStyle name="Comma 9 4 4 2 2" xfId="23828" xr:uid="{A7766BDD-BB68-4079-9BEB-7D574F866C1D}"/>
    <cellStyle name="Comma 9 4 5" xfId="13342" xr:uid="{32B224E7-7169-4E0A-84B8-26E8BCFDF68B}"/>
    <cellStyle name="Comma 9 4 5 2" xfId="22367" xr:uid="{43DDAA20-7A17-4C2A-860C-FD7E9B1220E9}"/>
    <cellStyle name="Comma 9 5" xfId="751" xr:uid="{830C24A0-7485-4C0C-9E4E-1D2416C75F67}"/>
    <cellStyle name="Comma 9 5 2" xfId="3652" xr:uid="{37FE15F1-EDC6-4AB2-AAC8-874335AA5AB5}"/>
    <cellStyle name="Comma 9 5 2 2" xfId="15734" xr:uid="{FC2BDBC1-74E3-4092-9B3B-DCBD8C840E11}"/>
    <cellStyle name="Comma 9 5 2 2 2" xfId="24750" xr:uid="{57B9C6F2-159F-4633-8C6E-1960FA46EECC}"/>
    <cellStyle name="Comma 9 5 3" xfId="5972" xr:uid="{7C299FD3-5191-4093-9466-93FA84EFDCC3}"/>
    <cellStyle name="Comma 9 5 3 2" xfId="14255" xr:uid="{E7052DF3-7D67-496E-86C0-8F802BF97FC8}"/>
    <cellStyle name="Comma 9 5 3 2 2" xfId="23277" xr:uid="{0DC8D33D-D259-4804-A3DB-AF4425618D86}"/>
    <cellStyle name="Comma 9 5 4" xfId="13544" xr:uid="{CE445053-BADC-4B3F-90B8-806DFB12713D}"/>
    <cellStyle name="Comma 9 5 4 2" xfId="22566" xr:uid="{F0CBD3A9-6571-4F2C-9689-D23BDE5A81C2}"/>
    <cellStyle name="Comma 9 6" xfId="3550" xr:uid="{B01D48AC-8E17-4DA9-820D-BE3B0C4A8047}"/>
    <cellStyle name="Comma 9 6 2" xfId="7710" xr:uid="{E4896088-90E1-4488-AAA4-5A622739DA88}"/>
    <cellStyle name="Comma 9 6 2 2" xfId="15644" xr:uid="{37407691-EACA-4BE2-8D2C-ED014C49F4F2}"/>
    <cellStyle name="Comma 9 6 2 2 2" xfId="24659" xr:uid="{98DB0BF3-4770-4C2E-84CA-82ED50C8688E}"/>
    <cellStyle name="Comma 9 6 3" xfId="13445" xr:uid="{55BB1F8E-B82E-4866-B337-30982BD96DD4}"/>
    <cellStyle name="Comma 9 6 3 2" xfId="22468" xr:uid="{2CDFE65B-11E8-42A5-B144-EBB1E6726914}"/>
    <cellStyle name="Comma 9 7" xfId="5891" xr:uid="{1CC44004-9489-4A0F-9776-AD27CFCD6408}"/>
    <cellStyle name="Comma 9 7 2" xfId="14176" xr:uid="{A81D0547-C823-4C7E-8BC6-D65576AD1432}"/>
    <cellStyle name="Comma 9 7 2 2" xfId="23198" xr:uid="{DFAEC1DB-FC0B-4546-98C1-6C80AA076984}"/>
    <cellStyle name="Comma 9 8" xfId="8520" xr:uid="{13CFB889-6DF4-4083-A4EC-1DCBFB76C144}"/>
    <cellStyle name="Comma 9 8 2" xfId="16388" xr:uid="{F2AD3D32-07E3-4899-BED9-E40CB13D2CEB}"/>
    <cellStyle name="Comma 9 8 2 2" xfId="25407" xr:uid="{3BE56E3F-5678-4EC2-AD15-9E3463CD7073}"/>
    <cellStyle name="Comma 9 8 3" xfId="12198" xr:uid="{A5DA48CB-FE5A-4117-8AFD-7527AE88854D}"/>
    <cellStyle name="Comma 9 8 4" xfId="21264" xr:uid="{9024C460-F21E-4C49-A8B2-FECACEAD20E1}"/>
    <cellStyle name="Comma 9 9" xfId="12425" xr:uid="{96E1E2B5-A45A-4E3D-AEC7-842FF9874FBA}"/>
    <cellStyle name="Comma 9 9 2" xfId="21469" xr:uid="{8B52AD3D-B04D-4630-A0BD-8AF36B5D7D09}"/>
    <cellStyle name="Comma 90" xfId="2094" xr:uid="{4963409C-C193-431D-BE29-6F904332C83E}"/>
    <cellStyle name="Comma 90 2" xfId="4157" xr:uid="{327BA3DE-435F-4373-B11C-C1FA2637DBD8}"/>
    <cellStyle name="Comma 90 2 2" xfId="8294" xr:uid="{62CC4C9A-50DF-4824-A839-48510325C405}"/>
    <cellStyle name="Comma 90 2 2 2" xfId="16235" xr:uid="{35E2E495-BA2D-456D-BBAD-26C608F6CC58}"/>
    <cellStyle name="Comma 90 2 2 2 2" xfId="25251" xr:uid="{9B27BBDF-A6E1-424A-8572-AD76826FB175}"/>
    <cellStyle name="Comma 90 2 3" xfId="14047" xr:uid="{58600D42-C716-457D-B028-468292D324A0}"/>
    <cellStyle name="Comma 90 2 3 2" xfId="23069" xr:uid="{F36EF78D-4693-4DD0-919F-7D40D14B27A2}"/>
    <cellStyle name="Comma 90 3" xfId="6478" xr:uid="{F7AE9408-E9CF-4C34-8C76-274545E12BB9}"/>
    <cellStyle name="Comma 90 3 2" xfId="14756" xr:uid="{BBFEDADD-B179-46D2-B988-2201AE42EA31}"/>
    <cellStyle name="Comma 90 3 2 2" xfId="23778" xr:uid="{5FC0D987-24BF-40B9-949E-0875BFBFF783}"/>
    <cellStyle name="Comma 90 4" xfId="13287" xr:uid="{63273351-67A4-4F2E-9ED1-2743BD57B714}"/>
    <cellStyle name="Comma 90 4 2" xfId="22312" xr:uid="{A3DBB98D-8B4D-4322-8EF6-8053A05D5565}"/>
    <cellStyle name="Comma 91" xfId="2114" xr:uid="{18A58ABD-1BFA-42B5-813E-EDFE3E7A454F}"/>
    <cellStyle name="Comma 91 2" xfId="4167" xr:uid="{20B1C691-08F9-47FC-968C-4DD335A6F7CB}"/>
    <cellStyle name="Comma 91 2 2" xfId="8304" xr:uid="{39085EA4-E0BB-44BA-A8BB-3C7EF5FA9B90}"/>
    <cellStyle name="Comma 91 2 2 2" xfId="16245" xr:uid="{07FE341F-4D91-4A44-BB1A-A42BCC7D2730}"/>
    <cellStyle name="Comma 91 2 2 2 2" xfId="25261" xr:uid="{066205C2-9CD9-420B-B076-E6F1E49D845F}"/>
    <cellStyle name="Comma 91 2 3" xfId="14057" xr:uid="{5C93F860-52D3-4DB8-8108-0E28D123986C}"/>
    <cellStyle name="Comma 91 2 3 2" xfId="23079" xr:uid="{CDB583BF-B430-49BE-89F2-124DFDEB3809}"/>
    <cellStyle name="Comma 91 3" xfId="6488" xr:uid="{E738E412-1C21-409D-8470-3221A9C40C90}"/>
    <cellStyle name="Comma 91 3 2" xfId="14766" xr:uid="{843329BC-0863-4475-AD5C-390AFDD1F2FE}"/>
    <cellStyle name="Comma 91 3 2 2" xfId="23788" xr:uid="{F670FF8D-7FB4-4F1D-BA60-29567931D648}"/>
    <cellStyle name="Comma 91 4" xfId="13297" xr:uid="{BB1112AA-5194-4C36-BC7E-B6FB8B8A05B9}"/>
    <cellStyle name="Comma 91 4 2" xfId="22322" xr:uid="{F8617EBA-C0EB-4878-B8A0-5356D293B596}"/>
    <cellStyle name="Comma 92" xfId="2119" xr:uid="{F314D7D5-2340-4F09-800E-F50FE6204A05}"/>
    <cellStyle name="Comma 92 2" xfId="4170" xr:uid="{213733C8-27D1-409C-92C6-EACE6642DA2A}"/>
    <cellStyle name="Comma 92 2 2" xfId="8307" xr:uid="{B7D54344-C9BB-4E8D-83A6-CD410CF48EA9}"/>
    <cellStyle name="Comma 92 2 2 2" xfId="16248" xr:uid="{AD465DCF-1BE8-47EB-948E-6905C44D0FE6}"/>
    <cellStyle name="Comma 92 2 2 2 2" xfId="25264" xr:uid="{2E8ED4E8-6C82-40F7-9F25-7EB88D7DF445}"/>
    <cellStyle name="Comma 92 2 3" xfId="14060" xr:uid="{9B2A5B18-4C74-435C-9320-0A6FEED1A9D2}"/>
    <cellStyle name="Comma 92 2 3 2" xfId="23082" xr:uid="{BBABDB4F-B66A-441B-BAA6-588F324554BD}"/>
    <cellStyle name="Comma 92 3" xfId="6491" xr:uid="{9791E4CB-96C9-4415-98D7-E4026568F811}"/>
    <cellStyle name="Comma 92 3 2" xfId="14769" xr:uid="{201257BD-08F6-4143-9FF8-6BC43E44456E}"/>
    <cellStyle name="Comma 92 3 2 2" xfId="23791" xr:uid="{8CCF2281-EA10-49EB-9079-E0693C6A7C42}"/>
    <cellStyle name="Comma 92 4" xfId="13300" xr:uid="{80E04D3F-DDDA-445F-9902-704766CB983B}"/>
    <cellStyle name="Comma 92 4 2" xfId="22325" xr:uid="{06C3AC39-D10A-4D58-9A7E-CD169E0F138D}"/>
    <cellStyle name="Comma 93" xfId="2061" xr:uid="{A8EE810A-8626-4CB7-A7EC-FEA765450048}"/>
    <cellStyle name="Comma 93 2" xfId="4147" xr:uid="{D338C3FB-357D-42BC-B26E-559026058C27}"/>
    <cellStyle name="Comma 93 2 2" xfId="8284" xr:uid="{63FF8DFC-E2A3-4AB9-81BF-92BF3E8755D3}"/>
    <cellStyle name="Comma 93 2 2 2" xfId="16225" xr:uid="{6142A372-8052-4360-90B9-7323C7641C89}"/>
    <cellStyle name="Comma 93 2 2 2 2" xfId="25241" xr:uid="{BBBB244B-57FC-45C9-86B8-4DFB78676DE5}"/>
    <cellStyle name="Comma 93 2 3" xfId="14037" xr:uid="{85D8708A-3810-4548-A4FA-590F3C3618F7}"/>
    <cellStyle name="Comma 93 2 3 2" xfId="23059" xr:uid="{AC14073E-9D90-4C86-B870-019329E021D3}"/>
    <cellStyle name="Comma 93 3" xfId="6468" xr:uid="{AFD4736E-F4AE-4B43-B473-D1F5A41E8D34}"/>
    <cellStyle name="Comma 93 3 2" xfId="14746" xr:uid="{FC43ED9B-5286-41BB-870D-90F40E7333ED}"/>
    <cellStyle name="Comma 93 3 2 2" xfId="23768" xr:uid="{59FEB6A0-CCDF-450C-83E9-825DFB309FEB}"/>
    <cellStyle name="Comma 93 4" xfId="13276" xr:uid="{D25C4DFC-D7F4-4A1E-8113-B205327A2C1B}"/>
    <cellStyle name="Comma 93 4 2" xfId="22299" xr:uid="{271FBF96-1FFD-4FA3-BEB3-54558C4C7A05}"/>
    <cellStyle name="Comma 94" xfId="2108" xr:uid="{20D2434A-0E6D-47BB-8EBA-2EE7AB69AE02}"/>
    <cellStyle name="Comma 94 2" xfId="4165" xr:uid="{8294F1CA-CD43-4BF2-B7F3-F9B68F1380FE}"/>
    <cellStyle name="Comma 94 2 2" xfId="8302" xr:uid="{1EC395E6-6338-455E-A4E3-6D6FFB29B927}"/>
    <cellStyle name="Comma 94 2 2 2" xfId="16243" xr:uid="{79643804-DF9F-4452-8820-5714C02C3495}"/>
    <cellStyle name="Comma 94 2 2 2 2" xfId="25259" xr:uid="{985C4ACE-364A-4481-A049-1F3FDB38C4DD}"/>
    <cellStyle name="Comma 94 2 3" xfId="14055" xr:uid="{965834E8-7E49-41B1-94F3-2938D05FC014}"/>
    <cellStyle name="Comma 94 2 3 2" xfId="23077" xr:uid="{90A5F7C2-4CC4-454C-BCDF-B0E43B514463}"/>
    <cellStyle name="Comma 94 3" xfId="6486" xr:uid="{A4226ED3-861E-4F3B-95E3-0D82DB8674DD}"/>
    <cellStyle name="Comma 94 3 2" xfId="14764" xr:uid="{E5D99CB1-8771-4C60-8496-935CB86B0B35}"/>
    <cellStyle name="Comma 94 3 2 2" xfId="23786" xr:uid="{D8F87F16-466C-4618-969A-A5175F3A2988}"/>
    <cellStyle name="Comma 94 4" xfId="13295" xr:uid="{68BA1E49-2948-4AAB-ABCA-D8B12DD5DEA8}"/>
    <cellStyle name="Comma 94 4 2" xfId="22320" xr:uid="{8AE5BA11-F131-4088-B6EE-06AD2692EFE9}"/>
    <cellStyle name="Comma 95" xfId="2115" xr:uid="{6E63A283-FB3C-4B57-BB74-DE73E129F343}"/>
    <cellStyle name="Comma 95 2" xfId="4168" xr:uid="{D025BBA1-931C-4009-8118-CDAF40AE42E0}"/>
    <cellStyle name="Comma 95 2 2" xfId="8305" xr:uid="{B9C44AAC-030D-439C-951A-5295A835B966}"/>
    <cellStyle name="Comma 95 2 2 2" xfId="16246" xr:uid="{D7200C4C-FEDE-45C2-B115-AA45931B1FB9}"/>
    <cellStyle name="Comma 95 2 2 2 2" xfId="25262" xr:uid="{05EAB5F3-D7C9-483B-989A-E40CAB334C2D}"/>
    <cellStyle name="Comma 95 2 3" xfId="14058" xr:uid="{38C0B237-B855-46B4-A06D-4C8AFDD5A3EE}"/>
    <cellStyle name="Comma 95 2 3 2" xfId="23080" xr:uid="{80662F45-C10C-4C2E-B92E-2E5A1DAFCBEB}"/>
    <cellStyle name="Comma 95 3" xfId="6489" xr:uid="{E1FC39CB-D6AC-4666-A0C6-40D0F711847B}"/>
    <cellStyle name="Comma 95 3 2" xfId="14767" xr:uid="{F1F58837-B36D-419F-BFCB-D239FD5C4185}"/>
    <cellStyle name="Comma 95 3 2 2" xfId="23789" xr:uid="{A74F3949-7F7C-4640-991E-DE13D81F9E7C}"/>
    <cellStyle name="Comma 95 4" xfId="13298" xr:uid="{F57E3D66-98A1-48D7-B42B-78A8EC4190B1}"/>
    <cellStyle name="Comma 95 4 2" xfId="22323" xr:uid="{59715088-B034-4E10-B4FE-91877239FF68}"/>
    <cellStyle name="Comma 96" xfId="2106" xr:uid="{B66CD7FD-B5A5-4EE1-9EEA-EE4B2138EB24}"/>
    <cellStyle name="Comma 96 2" xfId="4163" xr:uid="{C5A6C462-8088-4659-85E2-204EDD7BB19B}"/>
    <cellStyle name="Comma 96 2 2" xfId="8300" xr:uid="{D1443792-E91C-4799-BCE1-35D47C169E3D}"/>
    <cellStyle name="Comma 96 2 2 2" xfId="16241" xr:uid="{7AAB5918-47FB-4523-A9ED-C175DC74DC51}"/>
    <cellStyle name="Comma 96 2 2 2 2" xfId="25257" xr:uid="{EEAF2E84-CECE-46C2-B041-B198BEF28251}"/>
    <cellStyle name="Comma 96 2 3" xfId="14053" xr:uid="{18256C47-D9B8-498A-84DF-866AC3A4A817}"/>
    <cellStyle name="Comma 96 2 3 2" xfId="23075" xr:uid="{0BDDEBAD-91D5-4B8F-ACB3-56D088042659}"/>
    <cellStyle name="Comma 96 3" xfId="6484" xr:uid="{842BE12E-6FA6-43D9-AE76-47BC8CA4B5F6}"/>
    <cellStyle name="Comma 96 3 2" xfId="14762" xr:uid="{E38A9466-A2BB-4919-B6A2-AA41DC980967}"/>
    <cellStyle name="Comma 96 3 2 2" xfId="23784" xr:uid="{D94BA065-E2F4-415D-B6F9-0B7F144A2B96}"/>
    <cellStyle name="Comma 96 4" xfId="13293" xr:uid="{C7914120-AFE9-413B-9293-459FE48CAD77}"/>
    <cellStyle name="Comma 96 4 2" xfId="22318" xr:uid="{3C9B1C17-11CF-492B-AFB1-0379D2D7E0DF}"/>
    <cellStyle name="Comma 97" xfId="2062" xr:uid="{DF998188-0825-4EB1-BFBF-509D06F90FB1}"/>
    <cellStyle name="Comma 97 2" xfId="4148" xr:uid="{DB2DDE19-909D-4CFF-B7FA-8CF9B5A6969E}"/>
    <cellStyle name="Comma 97 2 2" xfId="8285" xr:uid="{A33B5C14-ED14-470A-ACF0-8CAD8B096BD2}"/>
    <cellStyle name="Comma 97 2 2 2" xfId="16226" xr:uid="{94214925-FC5B-4CED-9375-8D09F264186A}"/>
    <cellStyle name="Comma 97 2 2 2 2" xfId="25242" xr:uid="{49F4E477-AD4B-480B-A162-0845FF2DC485}"/>
    <cellStyle name="Comma 97 2 3" xfId="14038" xr:uid="{F548B660-B75F-451C-8470-AE6EA404590C}"/>
    <cellStyle name="Comma 97 2 3 2" xfId="23060" xr:uid="{DDF5E566-C3AE-4CDF-8E6C-C3D66C24433A}"/>
    <cellStyle name="Comma 97 3" xfId="6469" xr:uid="{C3BE1EC9-ED09-4D54-8CD9-7EB0D28700DC}"/>
    <cellStyle name="Comma 97 3 2" xfId="14747" xr:uid="{FB099F18-3239-499B-8BEC-E8ECF44B7E66}"/>
    <cellStyle name="Comma 97 3 2 2" xfId="23769" xr:uid="{7D21416B-3EFD-4FAB-82FD-DD964AF01E21}"/>
    <cellStyle name="Comma 97 4" xfId="13277" xr:uid="{69C1BAF9-198D-4F2F-A25F-3F5DF95AA7FC}"/>
    <cellStyle name="Comma 97 4 2" xfId="22300" xr:uid="{D0206A42-66B4-4ABA-8B1F-9652D5895371}"/>
    <cellStyle name="Comma 98" xfId="2113" xr:uid="{3908EDE8-3A53-4542-8B88-E82DFEE9A3FE}"/>
    <cellStyle name="Comma 98 2" xfId="4166" xr:uid="{EE7287E5-AE5F-44F3-8290-9522D5F9322F}"/>
    <cellStyle name="Comma 98 2 2" xfId="8303" xr:uid="{2A7048B6-86DB-448C-8B25-C48EC0E9A1F6}"/>
    <cellStyle name="Comma 98 2 2 2" xfId="16244" xr:uid="{39E31103-E2A3-496B-BA87-BFA54316D783}"/>
    <cellStyle name="Comma 98 2 2 2 2" xfId="25260" xr:uid="{A5DDDA46-CEA1-448C-9AFA-1657E561E4B0}"/>
    <cellStyle name="Comma 98 2 3" xfId="14056" xr:uid="{F6FC89A5-B058-4606-A970-1FD66A01FA1B}"/>
    <cellStyle name="Comma 98 2 3 2" xfId="23078" xr:uid="{6F8D9607-16BE-4E9C-81D9-CB841F1263E2}"/>
    <cellStyle name="Comma 98 3" xfId="6487" xr:uid="{28FD2CDD-B924-4DD8-8EBF-BF03F15B1351}"/>
    <cellStyle name="Comma 98 3 2" xfId="14765" xr:uid="{1FCBB881-C0E5-4A0A-AD1D-648B3995925E}"/>
    <cellStyle name="Comma 98 3 2 2" xfId="23787" xr:uid="{7EEB8506-ABE1-4C4B-AA08-02A2DD9695B9}"/>
    <cellStyle name="Comma 98 4" xfId="13296" xr:uid="{00161AF0-2261-490F-9064-3E3A1B447658}"/>
    <cellStyle name="Comma 98 4 2" xfId="22321" xr:uid="{3F9CF99C-6243-4062-A5C2-7C69BA055F28}"/>
    <cellStyle name="Comma 99" xfId="2082" xr:uid="{157F2C05-F63F-4B97-9B40-EB8BC5C86077}"/>
    <cellStyle name="Comma 99 2" xfId="4154" xr:uid="{B3F15D13-DF34-4832-9048-90F053697B88}"/>
    <cellStyle name="Comma 99 2 2" xfId="8291" xr:uid="{29D604BD-3E64-4E1A-A7AF-33594A0B44A7}"/>
    <cellStyle name="Comma 99 2 2 2" xfId="16232" xr:uid="{EC6F433F-4544-4D58-9EE2-59F539F81230}"/>
    <cellStyle name="Comma 99 2 2 2 2" xfId="25248" xr:uid="{17FA66A8-5210-49A7-8DD5-78876AA309DE}"/>
    <cellStyle name="Comma 99 2 3" xfId="14044" xr:uid="{5DC293F3-A8A9-43FB-9A47-D6F56516662C}"/>
    <cellStyle name="Comma 99 2 3 2" xfId="23066" xr:uid="{75BFBAB9-0716-49FC-8F8E-7B9138AF1D66}"/>
    <cellStyle name="Comma 99 3" xfId="6475" xr:uid="{F1BD1397-34BE-48E0-9363-EB9EA03AC540}"/>
    <cellStyle name="Comma 99 3 2" xfId="14753" xr:uid="{EA59FD13-2644-4D92-8DCE-DF53FD9972C8}"/>
    <cellStyle name="Comma 99 3 2 2" xfId="23775" xr:uid="{93B916E6-849B-4CAF-BF37-37AD65C14CBF}"/>
    <cellStyle name="Comma 99 4" xfId="13284" xr:uid="{6F33DE60-3C99-46A1-BD7C-450B42774A8C}"/>
    <cellStyle name="Comma 99 4 2" xfId="22307" xr:uid="{9E03C87F-051B-4BE8-B60A-85ADB0554024}"/>
    <cellStyle name="comma zerodec" xfId="485" xr:uid="{F6031E30-7101-4993-BEA3-C571611C81D5}"/>
    <cellStyle name="Copied" xfId="486" xr:uid="{BC05F880-DF54-4B9D-869F-FD71FEF6327F}"/>
    <cellStyle name="Cover Date" xfId="487" xr:uid="{E8C71CBE-9BDD-4B9D-A04A-4716A7D79A29}"/>
    <cellStyle name="Cover Subtitle" xfId="488" xr:uid="{09A7DCF6-A7F7-498C-A18E-D2A898978808}"/>
    <cellStyle name="Cover Title" xfId="489" xr:uid="{E712E408-4740-4E5C-9B7D-238B15316D67}"/>
    <cellStyle name="Credit" xfId="239" xr:uid="{C9E89B79-D45F-4E29-B427-755B98C8D20C}"/>
    <cellStyle name="Curren - Style3" xfId="490" xr:uid="{EBB3EE69-E49E-4309-A9A7-D9D0B1364DE0}"/>
    <cellStyle name="Curren - Style4" xfId="491" xr:uid="{7A108972-EB5C-4F49-94CE-599E9D725663}"/>
    <cellStyle name="Currency (hidden)" xfId="492" xr:uid="{29B3791B-004D-427A-B6BB-461A3A32346E}"/>
    <cellStyle name="Currency (hidden) 2" xfId="493" xr:uid="{7C534E2F-DAE5-4F33-AE4E-4E4940FA0533}"/>
    <cellStyle name="Currency [00]" xfId="494" xr:uid="{F2335EDB-2559-4762-A56E-5365851F5EAB}"/>
    <cellStyle name="Currency 2" xfId="101" xr:uid="{6AE10298-FE18-4829-9037-B7A4FC3BE73A}"/>
    <cellStyle name="Currency 2 2" xfId="241" xr:uid="{754D3C58-1352-4C07-B61E-E12DA24BC914}"/>
    <cellStyle name="Currency 2 2 2" xfId="2194" xr:uid="{B7E6556C-90EC-4FEE-8374-E30EAA4941AF}"/>
    <cellStyle name="Currency 2 2 2 2" xfId="4209" xr:uid="{BB5B8712-83F0-4037-9D8B-EAE64F6CA570}"/>
    <cellStyle name="Currency 2 2 2 2 2" xfId="8344" xr:uid="{039428B1-EC40-44BF-A1FB-0B24E4F05761}"/>
    <cellStyle name="Currency 2 2 2 2 2 2" xfId="16287" xr:uid="{DC1A2044-CE36-4E00-ADF0-C0FACECC2A60}"/>
    <cellStyle name="Currency 2 2 2 2 2 3" xfId="25303" xr:uid="{42A2B5C5-54DE-4FA5-97E5-ED0CD1480308}"/>
    <cellStyle name="Currency 2 2 2 2 3" xfId="12122" xr:uid="{43504551-5848-4B9F-98B0-0FEE54AC8157}"/>
    <cellStyle name="Currency 2 2 2 2 4" xfId="21188" xr:uid="{AB68E679-E97C-4108-A2A8-4B41EF10EF96}"/>
    <cellStyle name="Currency 2 2 2 3" xfId="6530" xr:uid="{22686C2C-0FBB-49F8-8D00-365D5A54658E}"/>
    <cellStyle name="Currency 2 2 2 3 2" xfId="14808" xr:uid="{293FC266-41AE-4C90-ABEB-94FCE8AA2AC5}"/>
    <cellStyle name="Currency 2 2 2 3 2 2" xfId="23830" xr:uid="{1AA2650E-391A-46A1-8007-E675D1D6ED96}"/>
    <cellStyle name="Currency 2 2 2 3 3" xfId="10579" xr:uid="{24125B26-3DB7-4B82-8F5C-28C7CA3125A1}"/>
    <cellStyle name="Currency 2 2 2 3 4" xfId="19645" xr:uid="{5871589D-C7DC-45DD-BA21-4470F34066A8}"/>
    <cellStyle name="Currency 2 2 2 4" xfId="5814" xr:uid="{D9AC73A1-1BEE-48F5-BF44-D488961FF3E0}"/>
    <cellStyle name="Currency 2 2 2 4 2" xfId="14099" xr:uid="{DD6777A7-27FA-46DD-ACEC-EE6F9AB0E4C7}"/>
    <cellStyle name="Currency 2 2 2 4 3" xfId="23121" xr:uid="{944452FB-3A0E-4CEA-AD24-9E3BA88226C5}"/>
    <cellStyle name="Currency 2 2 2 5" xfId="10137" xr:uid="{02CF8841-F602-4656-A63E-BDE58179C878}"/>
    <cellStyle name="Currency 2 2 2 6" xfId="19203" xr:uid="{F819E277-E389-455D-8D31-614F0EBC9C56}"/>
    <cellStyle name="Currency 2 2 2 7" xfId="26920" xr:uid="{E33C1B1C-0E5C-42B9-B0D8-1B737C877C60}"/>
    <cellStyle name="Currency 2 2 3" xfId="3552" xr:uid="{D917406F-3BB9-49FB-848A-2BE66E015531}"/>
    <cellStyle name="Currency 2 2 3 2" xfId="7712" xr:uid="{16F62347-6567-4474-BE70-BE1BA1EA8A76}"/>
    <cellStyle name="Currency 2 2 3 2 2" xfId="15646" xr:uid="{B74255F8-C8BD-448C-9CCA-437D17983D83}"/>
    <cellStyle name="Currency 2 2 3 2 2 2" xfId="24661" xr:uid="{5E84739C-2F5B-4A0A-9460-4C92077E4C47}"/>
    <cellStyle name="Currency 2 2 3 2 3" xfId="11714" xr:uid="{CE40C729-4B58-40FF-8043-408FAEE97DE4}"/>
    <cellStyle name="Currency 2 2 3 2 4" xfId="20780" xr:uid="{4E034536-80C8-48F8-BB2A-3CBC7921CE40}"/>
    <cellStyle name="Currency 2 2 3 3" xfId="5406" xr:uid="{7D9860B3-3447-4C34-B98D-FB85A59698B9}"/>
    <cellStyle name="Currency 2 2 3 3 2" xfId="13447" xr:uid="{73F60267-F684-4666-8E65-001CD0DAC10A}"/>
    <cellStyle name="Currency 2 2 3 3 3" xfId="22470" xr:uid="{2E647B25-AC8A-44A9-AA64-F787904CDC47}"/>
    <cellStyle name="Currency 2 2 3 4" xfId="9729" xr:uid="{B04C89C6-6F47-4858-BD36-C0F66A3819EB}"/>
    <cellStyle name="Currency 2 2 3 5" xfId="18795" xr:uid="{7DCDF85B-0BA0-4EF4-9B3D-A53B8790FDF2}"/>
    <cellStyle name="Currency 2 2 4" xfId="3460" xr:uid="{C174D352-92E5-47A1-B7D9-E444A5C9A227}"/>
    <cellStyle name="Currency 2 2 4 2" xfId="7638" xr:uid="{425FC445-2351-4F6A-BE11-9491A3D76535}"/>
    <cellStyle name="Currency 2 2 4 2 2" xfId="15572" xr:uid="{11C46A06-C6BB-4ECF-A027-64371A8A5635}"/>
    <cellStyle name="Currency 2 2 4 2 3" xfId="24588" xr:uid="{B87F1D6C-FFE4-4B5B-8E00-66EF64E842B7}"/>
    <cellStyle name="Currency 2 2 4 3" xfId="11664" xr:uid="{F1ACE5C0-4533-4F5E-8B2F-87403CF078D1}"/>
    <cellStyle name="Currency 2 2 4 4" xfId="20730" xr:uid="{B0AA1795-456D-4436-9FF3-839D629CAC83}"/>
    <cellStyle name="Currency 2 2 5" xfId="5893" xr:uid="{8E59D4F5-7BEC-47F3-8C32-F61BA5549B84}"/>
    <cellStyle name="Currency 2 2 5 2" xfId="14178" xr:uid="{FCB8FAF2-706A-469C-BC5F-0E8FD6FF8E95}"/>
    <cellStyle name="Currency 2 2 5 2 2" xfId="23200" xr:uid="{39A00723-0806-4D43-B597-89D5A31665CB}"/>
    <cellStyle name="Currency 2 2 5 3" xfId="10191" xr:uid="{4C7B5ED7-12E3-44B7-85A5-C1445F578C98}"/>
    <cellStyle name="Currency 2 2 5 4" xfId="19257" xr:uid="{1AFA5F3B-3401-4B53-B626-9363DCDB3F20}"/>
    <cellStyle name="Currency 2 2 6" xfId="5355" xr:uid="{25903342-A1C1-4960-910F-C83CB0464D4F}"/>
    <cellStyle name="Currency 2 2 6 2" xfId="13344" xr:uid="{55805EC6-6721-4DEE-A47B-2C3A6FB39DDF}"/>
    <cellStyle name="Currency 2 2 6 3" xfId="22369" xr:uid="{FA74BF35-9FA7-49E3-B6B5-19FCA41CB864}"/>
    <cellStyle name="Currency 2 2 7" xfId="9679" xr:uid="{0A608C23-F39D-44BD-BB3C-A32DCC0680E6}"/>
    <cellStyle name="Currency 2 2 8" xfId="18745" xr:uid="{6B931F0F-CCA1-474A-9FED-702F640FB306}"/>
    <cellStyle name="Currency 2 2 9" xfId="26903" xr:uid="{235BEBE4-54E9-4602-A78E-51A6212C6B74}"/>
    <cellStyle name="Currency 2 3" xfId="242" xr:uid="{F1BD4E43-2D35-4316-AFD7-10329396EC4B}"/>
    <cellStyle name="Currency 2 3 2" xfId="2195" xr:uid="{D24441C1-3FC8-45AE-BCB8-2E46E989C5E2}"/>
    <cellStyle name="Currency 2 3 2 2" xfId="4210" xr:uid="{A0B1E154-0B82-4E01-B40C-7EF273997F7E}"/>
    <cellStyle name="Currency 2 3 2 2 2" xfId="8345" xr:uid="{C8ED9CDE-2309-4FCE-86D7-C5809DC1EF24}"/>
    <cellStyle name="Currency 2 3 2 2 2 2" xfId="16288" xr:uid="{AFF4447C-7878-4767-8710-514F3744B7CD}"/>
    <cellStyle name="Currency 2 3 2 2 2 3" xfId="25304" xr:uid="{334D2F47-D62A-4412-A0E1-BAFD11416D1B}"/>
    <cellStyle name="Currency 2 3 2 2 3" xfId="12123" xr:uid="{F59346AA-962D-42C5-8935-2E59B83F68F7}"/>
    <cellStyle name="Currency 2 3 2 2 4" xfId="21189" xr:uid="{0B8B4BFF-62B6-400C-BE31-F5D4C358CAA8}"/>
    <cellStyle name="Currency 2 3 2 3" xfId="6531" xr:uid="{1F176202-9450-4404-866B-462168458A67}"/>
    <cellStyle name="Currency 2 3 2 3 2" xfId="14809" xr:uid="{2424493F-E607-4888-AA52-F7D3DA299768}"/>
    <cellStyle name="Currency 2 3 2 3 2 2" xfId="23831" xr:uid="{1F472935-33DD-4CEA-A5B0-84C8425F6C6F}"/>
    <cellStyle name="Currency 2 3 2 3 3" xfId="10580" xr:uid="{B2E61BEC-3BB3-446F-9265-4FC32746E5BD}"/>
    <cellStyle name="Currency 2 3 2 3 4" xfId="19646" xr:uid="{02C7517D-00FE-471B-AC45-32BF2AD879DB}"/>
    <cellStyle name="Currency 2 3 2 4" xfId="5815" xr:uid="{F4158857-DEC0-4DEC-B455-6BE05FA89599}"/>
    <cellStyle name="Currency 2 3 2 4 2" xfId="14100" xr:uid="{32CD48AD-B154-4EB3-85CC-9D0B7DEACF33}"/>
    <cellStyle name="Currency 2 3 2 4 3" xfId="23122" xr:uid="{8758980B-B0C6-4596-96F2-4E6DEF25E850}"/>
    <cellStyle name="Currency 2 3 2 5" xfId="10138" xr:uid="{97D19912-F136-42F7-9A6A-77849B118EBB}"/>
    <cellStyle name="Currency 2 3 2 6" xfId="19204" xr:uid="{F45D2113-669C-4F56-9151-20E110B87E59}"/>
    <cellStyle name="Currency 2 3 2 7" xfId="26935" xr:uid="{A592D50D-6BC4-44F2-A4E1-3FDE990CC4AB}"/>
    <cellStyle name="Currency 2 3 3" xfId="3553" xr:uid="{61577C64-C6D6-43B7-B355-B8E9D5538E73}"/>
    <cellStyle name="Currency 2 3 3 2" xfId="7713" xr:uid="{F1F5CDCE-523D-4A83-8F19-AA404AE528B6}"/>
    <cellStyle name="Currency 2 3 3 2 2" xfId="15647" xr:uid="{9DBFBA0B-BA2E-4B6E-80FF-8AAD027DEC13}"/>
    <cellStyle name="Currency 2 3 3 2 2 2" xfId="24662" xr:uid="{841E6C4D-B8C8-434B-B61C-2F2E5FD0E9FB}"/>
    <cellStyle name="Currency 2 3 3 2 3" xfId="11715" xr:uid="{0278E03C-8246-4C36-8DE6-113D9E536DD5}"/>
    <cellStyle name="Currency 2 3 3 2 4" xfId="20781" xr:uid="{DFED8A26-4BEF-4F6F-959E-0BA155F57B3A}"/>
    <cellStyle name="Currency 2 3 3 3" xfId="5407" xr:uid="{CD945CBC-3FFF-42C4-A952-E0DA0DBE5D21}"/>
    <cellStyle name="Currency 2 3 3 3 2" xfId="13448" xr:uid="{372D4693-4C39-4010-A83B-73D775A2D0CE}"/>
    <cellStyle name="Currency 2 3 3 3 3" xfId="22471" xr:uid="{AFF37D6F-50C6-4069-B859-75188EE8ADAA}"/>
    <cellStyle name="Currency 2 3 3 4" xfId="9730" xr:uid="{4491572F-1DFD-44B5-BFFC-2105F70550F9}"/>
    <cellStyle name="Currency 2 3 3 5" xfId="18796" xr:uid="{9A1563B0-696C-4207-B2AB-5B37418FAC64}"/>
    <cellStyle name="Currency 2 3 4" xfId="3461" xr:uid="{123C9AE3-0C0E-46E3-A4F6-1C525AD5C64D}"/>
    <cellStyle name="Currency 2 3 4 2" xfId="7639" xr:uid="{B5A04493-F597-469A-BD9A-CB78D50D8666}"/>
    <cellStyle name="Currency 2 3 4 2 2" xfId="15573" xr:uid="{D7BA6320-844C-4369-816C-407A37530C29}"/>
    <cellStyle name="Currency 2 3 4 2 3" xfId="24589" xr:uid="{FE803487-7CBA-4564-B5CC-7C2CD6D22AF7}"/>
    <cellStyle name="Currency 2 3 4 3" xfId="11665" xr:uid="{DEB974E1-433A-4C27-9E81-D26373927293}"/>
    <cellStyle name="Currency 2 3 4 4" xfId="20731" xr:uid="{DA175D90-D2BD-4E51-858C-81C9C5624A1A}"/>
    <cellStyle name="Currency 2 3 5" xfId="5894" xr:uid="{B1F2770F-D58B-4BD7-9BBF-E2336A78B799}"/>
    <cellStyle name="Currency 2 3 5 2" xfId="14179" xr:uid="{BB44F11E-87E4-4525-A91D-702DDA96315E}"/>
    <cellStyle name="Currency 2 3 5 2 2" xfId="23201" xr:uid="{E66F5A49-4B15-4CC1-A83E-C34C25B30245}"/>
    <cellStyle name="Currency 2 3 5 3" xfId="10192" xr:uid="{1214AF3E-01E3-41FC-B56B-019EC8694747}"/>
    <cellStyle name="Currency 2 3 5 4" xfId="19258" xr:uid="{7E7692FB-61F4-44D9-A33D-9167D4A96A44}"/>
    <cellStyle name="Currency 2 3 6" xfId="5356" xr:uid="{F82AF5AD-FCB3-4AAE-819A-79C1055AA675}"/>
    <cellStyle name="Currency 2 3 6 2" xfId="13345" xr:uid="{D60C1EAC-553D-432F-8EE5-D3F23752891F}"/>
    <cellStyle name="Currency 2 3 6 3" xfId="22370" xr:uid="{A3703A4B-8F48-4A5E-8E2A-A77CB3205F2E}"/>
    <cellStyle name="Currency 2 3 7" xfId="9680" xr:uid="{FEAEAB52-3C6F-4B1D-9E27-E4DEA4A08031}"/>
    <cellStyle name="Currency 2 3 8" xfId="18746" xr:uid="{56C41CF7-22E5-4577-BC8E-1EC41EC01C44}"/>
    <cellStyle name="Currency 2 3 9" xfId="26956" xr:uid="{D645053A-8710-4167-B189-B98CD2117305}"/>
    <cellStyle name="Currency 2 4" xfId="243" xr:uid="{CB513003-3E87-4F6B-AA52-C4A114F6845D}"/>
    <cellStyle name="Currency 2 4 10" xfId="26940" xr:uid="{9056D275-1B53-4F11-BE73-CB2CEA92E062}"/>
    <cellStyle name="Currency 2 4 2" xfId="244" xr:uid="{A91E5991-9937-4D0E-8702-190CFEF50D4E}"/>
    <cellStyle name="Currency 2 4 2 2" xfId="2197" xr:uid="{58AC151A-2E93-4684-9FF0-BDF33DF9FD8D}"/>
    <cellStyle name="Currency 2 4 2 2 2" xfId="4212" xr:uid="{D07332D1-697A-4593-97C3-1095FFC08FC9}"/>
    <cellStyle name="Currency 2 4 2 2 2 2" xfId="8347" xr:uid="{1C200619-314F-4B09-8179-9CA1CB22AC63}"/>
    <cellStyle name="Currency 2 4 2 2 2 2 2" xfId="16290" xr:uid="{B7DCB8F8-BE9F-4F6A-BA63-555B367E9BFE}"/>
    <cellStyle name="Currency 2 4 2 2 2 2 3" xfId="25306" xr:uid="{0568C2B0-9CF0-408A-A8A9-CB6093B07717}"/>
    <cellStyle name="Currency 2 4 2 2 2 3" xfId="12125" xr:uid="{291EEF5D-BD8B-4688-AB94-250BF6CF1D1E}"/>
    <cellStyle name="Currency 2 4 2 2 2 4" xfId="21191" xr:uid="{5181CE5F-AC07-46AA-AC50-3F0D6968E2B5}"/>
    <cellStyle name="Currency 2 4 2 2 3" xfId="6533" xr:uid="{460F64B4-1AE1-42C8-9F26-E0698C55DF8B}"/>
    <cellStyle name="Currency 2 4 2 2 3 2" xfId="14811" xr:uid="{7EC38625-157A-471D-B1CC-0028965B2573}"/>
    <cellStyle name="Currency 2 4 2 2 3 2 2" xfId="23833" xr:uid="{5DDD5C35-6F47-433C-9A11-7B9F51432339}"/>
    <cellStyle name="Currency 2 4 2 2 3 3" xfId="10582" xr:uid="{C9A20256-974D-4ECE-9834-906FC7266D9F}"/>
    <cellStyle name="Currency 2 4 2 2 3 4" xfId="19648" xr:uid="{C2EE3855-0716-421F-9229-DDDB1187848D}"/>
    <cellStyle name="Currency 2 4 2 2 4" xfId="5817" xr:uid="{6E8C1B6D-586A-440D-9D8C-4BB443220194}"/>
    <cellStyle name="Currency 2 4 2 2 4 2" xfId="14102" xr:uid="{69B9A307-AA5D-4433-8E3C-2CAE708095DF}"/>
    <cellStyle name="Currency 2 4 2 2 4 3" xfId="23124" xr:uid="{6CD521DA-4E70-47F6-ACB3-2682393B663D}"/>
    <cellStyle name="Currency 2 4 2 2 5" xfId="10140" xr:uid="{35A20987-7D55-4C89-AC74-481D31A3F786}"/>
    <cellStyle name="Currency 2 4 2 2 6" xfId="19206" xr:uid="{4FD297B2-2A41-4213-9E58-87A5A4EA0E9B}"/>
    <cellStyle name="Currency 2 4 2 2 7" xfId="27013" xr:uid="{D4CA66DA-FE08-499F-B920-D6430182A76D}"/>
    <cellStyle name="Currency 2 4 2 3" xfId="3555" xr:uid="{D18DA8F4-AB25-4580-AF03-717567A8A88A}"/>
    <cellStyle name="Currency 2 4 2 3 2" xfId="7715" xr:uid="{9FB2ADE4-BFC3-47D0-9BE4-860A752878A4}"/>
    <cellStyle name="Currency 2 4 2 3 2 2" xfId="15649" xr:uid="{31BB64E4-2380-4A12-AD33-BC84A2F6FB1E}"/>
    <cellStyle name="Currency 2 4 2 3 2 2 2" xfId="24664" xr:uid="{E0CE7EBC-CE03-45CD-B59F-CA98878FA17E}"/>
    <cellStyle name="Currency 2 4 2 3 2 3" xfId="11717" xr:uid="{458F51E9-7096-45A4-BE78-25C5166BB81E}"/>
    <cellStyle name="Currency 2 4 2 3 2 4" xfId="20783" xr:uid="{1280F401-0292-4E19-B3E4-552113F5EF68}"/>
    <cellStyle name="Currency 2 4 2 3 3" xfId="5409" xr:uid="{B00F6E3C-0A46-4439-9BDE-86518592C655}"/>
    <cellStyle name="Currency 2 4 2 3 3 2" xfId="13450" xr:uid="{863C77B9-7F93-4468-88BE-CCCC874670B5}"/>
    <cellStyle name="Currency 2 4 2 3 3 3" xfId="22473" xr:uid="{A72D8174-B312-48BA-B5CF-E9579D903C37}"/>
    <cellStyle name="Currency 2 4 2 3 4" xfId="9732" xr:uid="{022A47A0-56AA-40BF-A7A4-D9668B02961F}"/>
    <cellStyle name="Currency 2 4 2 3 5" xfId="18798" xr:uid="{7CDB7B0D-57EF-496E-ADA2-2AD241737ECB}"/>
    <cellStyle name="Currency 2 4 2 4" xfId="3463" xr:uid="{AEA0AEE0-A2F4-42C2-9F1F-34EA058EEF74}"/>
    <cellStyle name="Currency 2 4 2 4 2" xfId="7641" xr:uid="{39FE0633-6B30-4178-AAFF-7C5EBD03DBE7}"/>
    <cellStyle name="Currency 2 4 2 4 2 2" xfId="15575" xr:uid="{7CAE2BFF-74D4-4A0E-9FF8-11E41102E5B9}"/>
    <cellStyle name="Currency 2 4 2 4 2 3" xfId="24591" xr:uid="{0641C47D-43DC-45B1-89DA-78792AA86A4A}"/>
    <cellStyle name="Currency 2 4 2 4 3" xfId="11667" xr:uid="{60FBBAC8-832B-4304-8DD9-64BD397B63A4}"/>
    <cellStyle name="Currency 2 4 2 4 4" xfId="20733" xr:uid="{6D6A615D-B3A5-45BD-97C7-4C344A30ECA4}"/>
    <cellStyle name="Currency 2 4 2 5" xfId="5896" xr:uid="{B73F21A7-926F-4FD4-AC04-869CF78DE2A5}"/>
    <cellStyle name="Currency 2 4 2 5 2" xfId="14181" xr:uid="{007D538E-EF6B-4C56-BF8D-ADC1F9929563}"/>
    <cellStyle name="Currency 2 4 2 5 2 2" xfId="23203" xr:uid="{82D041DF-B06A-49B1-B441-CA29E5D1B607}"/>
    <cellStyle name="Currency 2 4 2 5 3" xfId="10194" xr:uid="{5FCDE15B-D4F4-4A56-BE56-6094FE77C34B}"/>
    <cellStyle name="Currency 2 4 2 5 4" xfId="19260" xr:uid="{57BE151A-61EC-442B-8DDC-4D268F44F690}"/>
    <cellStyle name="Currency 2 4 2 6" xfId="5358" xr:uid="{D7881F3A-31F0-499B-B428-6E05AE419E34}"/>
    <cellStyle name="Currency 2 4 2 6 2" xfId="13347" xr:uid="{52526C42-7E90-45A5-8672-AE1D5E20C60F}"/>
    <cellStyle name="Currency 2 4 2 6 3" xfId="22372" xr:uid="{BFE33B8F-BE23-4473-A47C-94C712EEEA28}"/>
    <cellStyle name="Currency 2 4 2 7" xfId="9682" xr:uid="{95CFA2F1-2D10-4769-A29F-D440C8591E2A}"/>
    <cellStyle name="Currency 2 4 2 8" xfId="18748" xr:uid="{D68825BC-4FB0-4198-9B12-33D16462DA06}"/>
    <cellStyle name="Currency 2 4 2 9" xfId="26938" xr:uid="{FBD9D752-EF24-4E47-B4C2-6A7E9019B258}"/>
    <cellStyle name="Currency 2 4 3" xfId="2196" xr:uid="{D0CCE9AF-1657-4EDC-AC17-6213F3E6E296}"/>
    <cellStyle name="Currency 2 4 3 2" xfId="4211" xr:uid="{83DC8651-425A-44ED-9D7A-8822E9D6CAE8}"/>
    <cellStyle name="Currency 2 4 3 2 2" xfId="8346" xr:uid="{F004A204-4F7D-4DBC-BB6A-E0CDBB8712DD}"/>
    <cellStyle name="Currency 2 4 3 2 2 2" xfId="16289" xr:uid="{88E0C225-9E53-4972-B1D1-C9B8C2E922EB}"/>
    <cellStyle name="Currency 2 4 3 2 2 3" xfId="25305" xr:uid="{C1E851FB-939C-424C-A05F-4F831FC77D25}"/>
    <cellStyle name="Currency 2 4 3 2 3" xfId="12124" xr:uid="{311C59EA-F83C-4743-8AF3-D0A4351D0429}"/>
    <cellStyle name="Currency 2 4 3 2 4" xfId="21190" xr:uid="{16B6DD03-E4AA-463F-87F9-9F1905D50204}"/>
    <cellStyle name="Currency 2 4 3 3" xfId="6532" xr:uid="{E87F4013-29F0-4FD8-93F5-ABB3AF20268D}"/>
    <cellStyle name="Currency 2 4 3 3 2" xfId="14810" xr:uid="{A7377213-3A72-474C-ACE4-555F3061AE38}"/>
    <cellStyle name="Currency 2 4 3 3 2 2" xfId="23832" xr:uid="{E3605BEE-66AC-47C6-B9D6-F80322FCAB8A}"/>
    <cellStyle name="Currency 2 4 3 3 3" xfId="10581" xr:uid="{5E496DE7-DAC2-4C81-AF4D-1288FB4FFF89}"/>
    <cellStyle name="Currency 2 4 3 3 4" xfId="19647" xr:uid="{33A6B5C9-B823-49FF-A3E5-CF2DCB9EC443}"/>
    <cellStyle name="Currency 2 4 3 4" xfId="5816" xr:uid="{412D0B96-6F34-45C6-956C-533FEC58B8CF}"/>
    <cellStyle name="Currency 2 4 3 4 2" xfId="14101" xr:uid="{13E25428-26A3-413A-850E-07F689B3109C}"/>
    <cellStyle name="Currency 2 4 3 4 3" xfId="23123" xr:uid="{7D1AB89D-C710-4A76-AE13-95C7211C1731}"/>
    <cellStyle name="Currency 2 4 3 5" xfId="10139" xr:uid="{3C34B00B-90AA-4CA4-9CD3-AC117BD96EE5}"/>
    <cellStyle name="Currency 2 4 3 6" xfId="19205" xr:uid="{EA0A778E-FCE7-4B9A-9FE5-065C751F483F}"/>
    <cellStyle name="Currency 2 4 3 7" xfId="27005" xr:uid="{9975B002-AF21-417C-8958-92571E3E9FEC}"/>
    <cellStyle name="Currency 2 4 4" xfId="3554" xr:uid="{2AFEF5BC-68DD-4845-BFD9-1515866ECB07}"/>
    <cellStyle name="Currency 2 4 4 2" xfId="7714" xr:uid="{4D2774CE-543E-4473-AE61-44DF76DA20DF}"/>
    <cellStyle name="Currency 2 4 4 2 2" xfId="15648" xr:uid="{E3C4ACE9-40A2-4015-B0EF-A91B1622804F}"/>
    <cellStyle name="Currency 2 4 4 2 2 2" xfId="24663" xr:uid="{19A8E448-E4B4-4B0C-ABA8-A8602A167CF7}"/>
    <cellStyle name="Currency 2 4 4 2 3" xfId="11716" xr:uid="{3223C999-57DC-43B7-929F-D13944904561}"/>
    <cellStyle name="Currency 2 4 4 2 4" xfId="20782" xr:uid="{22AEF4D4-2A82-45BB-806C-377F4A5715DD}"/>
    <cellStyle name="Currency 2 4 4 3" xfId="5408" xr:uid="{F6F2DCBC-5039-4F27-9043-EEB24D7D8095}"/>
    <cellStyle name="Currency 2 4 4 3 2" xfId="13449" xr:uid="{006334AC-31AF-4C07-B0C0-ED53360632F7}"/>
    <cellStyle name="Currency 2 4 4 3 3" xfId="22472" xr:uid="{2AC257FF-A9AF-45BA-B791-647E510C98B2}"/>
    <cellStyle name="Currency 2 4 4 4" xfId="9731" xr:uid="{899067BE-E3C3-48B1-9B7F-CB50F427ADC5}"/>
    <cellStyle name="Currency 2 4 4 5" xfId="18797" xr:uid="{2F3F59D8-5675-40DC-8465-6132075275AA}"/>
    <cellStyle name="Currency 2 4 5" xfId="3462" xr:uid="{D870DA21-96FA-46DB-B90B-BE8A643CB47D}"/>
    <cellStyle name="Currency 2 4 5 2" xfId="7640" xr:uid="{DA0106FB-8712-4BB9-8C5F-7A68F8FEA65F}"/>
    <cellStyle name="Currency 2 4 5 2 2" xfId="15574" xr:uid="{D5CE2E22-FAAC-4B19-A645-2A786A3B4EFA}"/>
    <cellStyle name="Currency 2 4 5 2 3" xfId="24590" xr:uid="{7AA6A923-CF2F-4D20-B573-3DD774713087}"/>
    <cellStyle name="Currency 2 4 5 3" xfId="11666" xr:uid="{E1BE8F44-CB65-4859-8337-1E485AB673C1}"/>
    <cellStyle name="Currency 2 4 5 4" xfId="20732" xr:uid="{F6DF90AF-F8BC-4D94-9E6B-020247B0B8BF}"/>
    <cellStyle name="Currency 2 4 6" xfId="5895" xr:uid="{6124AD18-F8B8-4725-BA86-00F9FCEB91D2}"/>
    <cellStyle name="Currency 2 4 6 2" xfId="14180" xr:uid="{7ECB4455-2794-4265-9465-56D9118FF32F}"/>
    <cellStyle name="Currency 2 4 6 2 2" xfId="23202" xr:uid="{F06E4591-29EB-4962-9458-76BB120FA074}"/>
    <cellStyle name="Currency 2 4 6 3" xfId="10193" xr:uid="{4221D864-D19A-4253-B06F-F28496163491}"/>
    <cellStyle name="Currency 2 4 6 4" xfId="19259" xr:uid="{5D6C5008-5EB6-437D-816F-E8E6043DCC32}"/>
    <cellStyle name="Currency 2 4 7" xfId="5357" xr:uid="{2B5940E0-B89E-4EA8-BF4A-D6566D1ED99E}"/>
    <cellStyle name="Currency 2 4 7 2" xfId="13346" xr:uid="{836688EC-96B4-475C-8A97-C9305C7728C6}"/>
    <cellStyle name="Currency 2 4 7 3" xfId="22371" xr:uid="{F73832D9-2185-4DC9-950F-E32C8F49211A}"/>
    <cellStyle name="Currency 2 4 8" xfId="9681" xr:uid="{4CBBC34A-CBFB-4280-89B9-1B14AC12F046}"/>
    <cellStyle name="Currency 2 4 9" xfId="18747" xr:uid="{E7575888-9766-47B3-9936-29C47CED10F0}"/>
    <cellStyle name="Currency 2 5" xfId="245" xr:uid="{94CAB256-9FE7-494A-B8B4-02176374FC03}"/>
    <cellStyle name="Currency 2 6" xfId="2193" xr:uid="{58C00387-07D1-4B5F-9420-6A2E5A8B8866}"/>
    <cellStyle name="Currency 2 6 2" xfId="4208" xr:uid="{190CDCB3-F53A-4D3C-A6F7-0FDD5B0FE1BF}"/>
    <cellStyle name="Currency 2 6 2 2" xfId="8343" xr:uid="{905EFC2D-82D8-4ABA-A8CA-A11EBF5E0259}"/>
    <cellStyle name="Currency 2 6 2 2 2" xfId="16286" xr:uid="{8C9429E9-FC26-45DC-BE68-35953E8E644F}"/>
    <cellStyle name="Currency 2 6 2 2 2 2" xfId="25302" xr:uid="{66042393-C529-48FD-8968-5B98A0F962B3}"/>
    <cellStyle name="Currency 2 6 2 2 3" xfId="12121" xr:uid="{9787A245-C56A-4AE9-8BD4-238A64806C68}"/>
    <cellStyle name="Currency 2 6 2 2 4" xfId="21187" xr:uid="{A6FC6AD5-53C2-4F40-A230-BC75851C7A06}"/>
    <cellStyle name="Currency 2 6 2 3" xfId="5813" xr:uid="{5472DCBD-41E2-44FD-A07D-553A81D9142C}"/>
    <cellStyle name="Currency 2 6 2 3 2" xfId="14098" xr:uid="{D0161CBD-6970-4E72-9CDE-EED16595C164}"/>
    <cellStyle name="Currency 2 6 2 3 3" xfId="23120" xr:uid="{E7A15DAE-A856-4432-99D3-6ADADBFCBAB5}"/>
    <cellStyle name="Currency 2 6 2 4" xfId="10136" xr:uid="{F3B6F8DF-4321-47A4-82C2-226C80AD1FC1}"/>
    <cellStyle name="Currency 2 6 2 5" xfId="19202" xr:uid="{B20D83A9-2F28-400B-89BC-1BA5B82328B3}"/>
    <cellStyle name="Currency 2 6 3" xfId="3459" xr:uid="{C58ABF90-7D5E-4B45-9A57-75E72CAC5190}"/>
    <cellStyle name="Currency 2 6 3 2" xfId="7637" xr:uid="{68927F9F-01CE-445C-960B-4C1D93E51C57}"/>
    <cellStyle name="Currency 2 6 3 2 2" xfId="15571" xr:uid="{134C8E51-6A5E-4109-BE1A-2E125D852CCE}"/>
    <cellStyle name="Currency 2 6 3 2 3" xfId="24587" xr:uid="{CAA2FED9-A532-4714-8701-09065649DC65}"/>
    <cellStyle name="Currency 2 6 3 3" xfId="11663" xr:uid="{D7C20701-345F-4C5D-80F4-AE9B36229278}"/>
    <cellStyle name="Currency 2 6 3 4" xfId="20729" xr:uid="{7849240E-8D92-4553-A5E9-481E53163E19}"/>
    <cellStyle name="Currency 2 6 4" xfId="6529" xr:uid="{0B759313-AE65-48E0-AC6A-80A3B76D2485}"/>
    <cellStyle name="Currency 2 6 4 2" xfId="14807" xr:uid="{0E01D422-5768-4CD3-B6C7-FDC3291C68D0}"/>
    <cellStyle name="Currency 2 6 4 2 2" xfId="23829" xr:uid="{35ACCE27-A575-4673-A4F0-ED7DEC77E725}"/>
    <cellStyle name="Currency 2 6 4 3" xfId="10578" xr:uid="{037F4705-32F6-4156-BA71-07B1D4C084CC}"/>
    <cellStyle name="Currency 2 6 4 4" xfId="19644" xr:uid="{C5223C86-E7AE-4DBD-AC68-2A1B21745A3E}"/>
    <cellStyle name="Currency 2 6 5" xfId="5354" xr:uid="{623F79FD-43DC-4A5C-A1D1-E5C1AFAA5F9F}"/>
    <cellStyle name="Currency 2 6 5 2" xfId="13343" xr:uid="{A12D7806-6AA0-4902-A32C-140804FAF368}"/>
    <cellStyle name="Currency 2 6 5 3" xfId="22368" xr:uid="{1D13B03A-7D3A-4FAE-9DCC-6E9F26CC048C}"/>
    <cellStyle name="Currency 2 6 6" xfId="9678" xr:uid="{4BCF1298-2889-4335-87CE-43B251B9A2FB}"/>
    <cellStyle name="Currency 2 6 7" xfId="18744" xr:uid="{87E1A9F5-BF59-4EB8-B466-466E59757971}"/>
    <cellStyle name="Currency 2 6 8" xfId="26892" xr:uid="{6F100E94-4A70-494B-9FE8-61D06809B739}"/>
    <cellStyle name="Currency 2 7" xfId="3551" xr:uid="{E2ED23CB-47DF-4953-9234-3347B6DF8205}"/>
    <cellStyle name="Currency 2 7 2" xfId="7711" xr:uid="{E1822539-A565-4D18-BD00-98C7FD7D8BAF}"/>
    <cellStyle name="Currency 2 7 2 2" xfId="15645" xr:uid="{8C7AFF1C-5E27-4A3D-9213-59024EF0CBC0}"/>
    <cellStyle name="Currency 2 7 2 2 2" xfId="24660" xr:uid="{13EC1136-369A-4DFB-9993-DC20DE05949D}"/>
    <cellStyle name="Currency 2 7 2 3" xfId="11713" xr:uid="{66F26F48-EA95-460D-90C6-741DCFB571EF}"/>
    <cellStyle name="Currency 2 7 2 4" xfId="20779" xr:uid="{63B9CCDD-6F8D-4B0C-ADE2-1C03EBF2958E}"/>
    <cellStyle name="Currency 2 7 3" xfId="5405" xr:uid="{58C5F974-3161-4B3C-999E-B2334A7EDF21}"/>
    <cellStyle name="Currency 2 7 3 2" xfId="13446" xr:uid="{3AFE95D2-3FF3-47D0-BD5C-D07A660CAFC5}"/>
    <cellStyle name="Currency 2 7 3 3" xfId="22469" xr:uid="{35AC32CD-258C-42E5-A4B3-1322B59ECD40}"/>
    <cellStyle name="Currency 2 7 4" xfId="9728" xr:uid="{BFC72496-D912-40B8-BA6C-2966F6C2FB0F}"/>
    <cellStyle name="Currency 2 7 5" xfId="18794" xr:uid="{3AED269A-03C8-454C-963F-68273570A65D}"/>
    <cellStyle name="Currency 2 8" xfId="5892" xr:uid="{68051E48-6799-4624-AB9B-8483F9F45107}"/>
    <cellStyle name="Currency 2 8 2" xfId="14177" xr:uid="{42F7FD0A-749A-4B81-9108-9D38620CB2AB}"/>
    <cellStyle name="Currency 2 8 2 2" xfId="23199" xr:uid="{825022B4-1B0F-465C-A6DF-0D9BFD5DA079}"/>
    <cellStyle name="Currency 2 8 3" xfId="10190" xr:uid="{E6615042-030D-4266-AF4F-C19B496F79EA}"/>
    <cellStyle name="Currency 2 8 4" xfId="19256" xr:uid="{BAC6A620-37E1-4ECB-8D6B-6EAA58E7C254}"/>
    <cellStyle name="Currency 2 9" xfId="240" xr:uid="{3B3D7912-DDC7-4CD8-AE1A-09ADEA9EDCB5}"/>
    <cellStyle name="Currency1" xfId="495" xr:uid="{D962A5AB-6B6D-4579-99D2-2FE2EEE3BD43}"/>
    <cellStyle name="Currency2" xfId="496" xr:uid="{AA16FAF2-B665-4349-851A-379408F0F7A7}"/>
    <cellStyle name="Dan" xfId="497" xr:uid="{655BA45E-7A5C-47FD-9FA6-6AAEA11C13F2}"/>
    <cellStyle name="Date Short" xfId="498" xr:uid="{9290B7DC-C42B-4B55-9FEE-BED55A3F81FA}"/>
    <cellStyle name="Debit" xfId="246" xr:uid="{8FFE6855-D100-4289-B42D-226EF027404B}"/>
    <cellStyle name="Debit Total" xfId="247" xr:uid="{A25C0261-23E8-4977-AF00-61F0BCF1CF58}"/>
    <cellStyle name="DELTA" xfId="499" xr:uid="{72F32AC1-0280-42A4-B4E2-FFD57992E6B5}"/>
    <cellStyle name="Dollar (zero dec)" xfId="500" xr:uid="{91B2FD00-CC4C-416E-BCD3-2AC3AAFC0B87}"/>
    <cellStyle name="E&amp;Y House" xfId="501" xr:uid="{4E5308B8-D957-4E13-BA89-60BFF02D9BFE}"/>
    <cellStyle name="E&amp;Y House 2" xfId="502" xr:uid="{4902FAAA-AE92-4A04-A9AC-B29F5E166613}"/>
    <cellStyle name="E&amp;Y House 2 2" xfId="860" xr:uid="{F254840C-D6E2-427B-8515-8B2E770B908E}"/>
    <cellStyle name="E&amp;Y House 3" xfId="752" xr:uid="{81EED5C2-4D42-47E1-9C96-4F49E38EDE2C}"/>
    <cellStyle name="E&amp;Y House 4" xfId="859" xr:uid="{67D83595-9A6A-454A-9D39-73FBEE61EE14}"/>
    <cellStyle name="Enter Currency (0)" xfId="503" xr:uid="{8C96A983-3A46-4664-82B1-1B0F95177E0E}"/>
    <cellStyle name="Enter Currency (2)" xfId="504" xr:uid="{DCF73946-2021-4387-B358-1668CF0CCD85}"/>
    <cellStyle name="Enter Units (0)" xfId="505" xr:uid="{00C4BD78-D898-4DAD-853F-378FEC67E0DD}"/>
    <cellStyle name="Enter Units (1)" xfId="506" xr:uid="{074A4E3E-CDC8-4A68-9A7D-F2CC6A4E5D9A}"/>
    <cellStyle name="Enter Units (2)" xfId="507" xr:uid="{586F8247-DD20-492D-AB17-466685D1E168}"/>
    <cellStyle name="Entered" xfId="508" xr:uid="{80E51BC1-DBE8-4AEE-B4AB-C5D0E753D7EA}"/>
    <cellStyle name="Euro" xfId="509" xr:uid="{C1135D20-51CF-4271-90B0-1A67ADC859D9}"/>
    <cellStyle name="Explanatory Text 2" xfId="917" xr:uid="{8AA83CA2-7901-4CD9-B30A-6405E1940B2F}"/>
    <cellStyle name="Explanatory Text 3" xfId="1312" xr:uid="{FD1850B8-FA81-41F1-B0FE-DE39A65B217B}"/>
    <cellStyle name="Explanatory Text 4" xfId="377" xr:uid="{BB184A99-110C-482B-AC85-924728B3AAD8}"/>
    <cellStyle name="Followed Hyperlink 2" xfId="176" xr:uid="{981853AF-6949-4722-A12E-FC6A8D73283E}"/>
    <cellStyle name="Followed Hyperlink 2 2" xfId="2198" xr:uid="{22621A85-1514-4111-9CB3-134966FB0C20}"/>
    <cellStyle name="Followed Hyperlink 2 3" xfId="399" xr:uid="{0A516592-880B-4FE1-A6C3-8C487382EA7F}"/>
    <cellStyle name="Followed Hyperlink 3" xfId="12422" xr:uid="{596E9936-C038-4CFC-A3BB-35F1614924E3}"/>
    <cellStyle name="Followed Hyperlink 4" xfId="26284" xr:uid="{84D71CDC-A33C-44F9-825E-47F6FBA3184F}"/>
    <cellStyle name="Followed Hyperlink 5" xfId="106" xr:uid="{F0CF9097-AE39-49A4-B64C-7B7861F33DDC}"/>
    <cellStyle name="Footer SBILogo1" xfId="510" xr:uid="{6328466B-3564-4318-A4CB-4D6035E0E451}"/>
    <cellStyle name="Footer SBILogo2" xfId="511" xr:uid="{54BF3D9D-C316-4C89-83BE-910F71B70482}"/>
    <cellStyle name="Footnote" xfId="512" xr:uid="{F79B989B-AF60-48FD-B006-9A2FB30B5578}"/>
    <cellStyle name="Footnote Reference" xfId="513" xr:uid="{CDCADFD0-7A31-4CF3-81DD-8F2D6AED951A}"/>
    <cellStyle name="Footnote_A265_2006_Q3_Section D_D-7.1" xfId="514" xr:uid="{AEFF106F-0143-4BF5-85F1-E7CF466A11D5}"/>
    <cellStyle name="FORM" xfId="753" xr:uid="{D4CBB0BE-F87E-4F70-B617-2063AEC15DAD}"/>
    <cellStyle name="Format Number Column" xfId="515" xr:uid="{7253B053-6FFB-4B6D-8F85-B0234898F562}"/>
    <cellStyle name="Good 2" xfId="918" xr:uid="{541FDBA9-49C3-49E7-B95A-DB4C7269D2F2}"/>
    <cellStyle name="Good 3" xfId="1302" xr:uid="{D9340714-68F2-44B7-9531-0274DAD50A5D}"/>
    <cellStyle name="Good 4" xfId="374" xr:uid="{0AA4E9FE-85D5-4834-A2CA-8483794F7FA9}"/>
    <cellStyle name="Grey" xfId="516" xr:uid="{5BEFCD56-2250-4399-8651-6286567857EF}"/>
    <cellStyle name="Header" xfId="517" xr:uid="{5049F3F9-9734-4237-B91C-82C8254B8792}"/>
    <cellStyle name="Header Draft Stamp" xfId="518" xr:uid="{99B193AA-570A-40DC-B74F-2DEDE5A286D0}"/>
    <cellStyle name="Header_A265_2006_Q3_Section D_D-7.1" xfId="519" xr:uid="{3C518F55-A233-4EB4-93A1-04EF87F75C13}"/>
    <cellStyle name="Header1" xfId="520" xr:uid="{90192477-AA05-49D2-BEC6-B2B9F42069BE}"/>
    <cellStyle name="Header2" xfId="521" xr:uid="{3C2D37ED-5EBC-4460-B73F-AE67B4DA3D46}"/>
    <cellStyle name="Header2 2" xfId="1356" xr:uid="{028F959D-CC7B-48A6-BCBE-1ECF818AC40F}"/>
    <cellStyle name="Header2 2 2" xfId="15378" xr:uid="{B795DCD9-E383-42BC-B05A-C6EF7EC4E29C}"/>
    <cellStyle name="Header2 3" xfId="15093" xr:uid="{008832A1-F474-44FA-BEC6-C3C70E4D9364}"/>
    <cellStyle name="Heading" xfId="522" xr:uid="{9F433ECC-294D-4F3D-82D5-B848C6E5A984}"/>
    <cellStyle name="Heading 1" xfId="91" builtinId="16" customBuiltin="1"/>
    <cellStyle name="Heading 1 2" xfId="523" xr:uid="{B3ABD0BD-D4BA-4C6A-B505-0CD2584EACDC}"/>
    <cellStyle name="Heading 1 2 2" xfId="919" xr:uid="{80C0D970-FE39-4193-8F35-96CB41FA350A}"/>
    <cellStyle name="Heading 1 3" xfId="524" xr:uid="{8ECB974D-65F0-4DDD-BAA9-A29C146944BE}"/>
    <cellStyle name="Heading 1 4" xfId="1298" xr:uid="{E7C2E459-38D2-45CA-AEA4-AAF04D73FCE8}"/>
    <cellStyle name="Heading 1 Above" xfId="525" xr:uid="{A282D39E-2775-4A08-B923-A02A95C02BE6}"/>
    <cellStyle name="Heading 1+" xfId="526" xr:uid="{57FFCC35-73A9-4391-9BE2-90C520BE1A0D}"/>
    <cellStyle name="Heading 2" xfId="92" builtinId="17" customBuiltin="1"/>
    <cellStyle name="Heading 2 2" xfId="527" xr:uid="{D93DE80E-6B86-4251-804D-3E179FBF0E30}"/>
    <cellStyle name="Heading 2 2 2" xfId="920" xr:uid="{9A298E0A-93B6-4969-A31D-48539A13DDBE}"/>
    <cellStyle name="Heading 2 3" xfId="528" xr:uid="{EAF10308-BBE5-46F9-A8AC-7A378DF29656}"/>
    <cellStyle name="Heading 2 4" xfId="1299" xr:uid="{E2978DB0-AF8E-42A8-937A-599836BA2E3E}"/>
    <cellStyle name="Heading 2 Below" xfId="529" xr:uid="{9D6EF07E-74F7-4E10-99F6-8678CDD8039D}"/>
    <cellStyle name="Heading 2+" xfId="530" xr:uid="{D4F40DD4-BA85-4446-92F0-EAE06DFD0458}"/>
    <cellStyle name="Heading 3" xfId="93" builtinId="18" customBuiltin="1"/>
    <cellStyle name="Heading 3 2" xfId="531" xr:uid="{D0F2A94F-7EA7-437E-AA58-70117C2179F1}"/>
    <cellStyle name="Heading 3 2 2" xfId="921" xr:uid="{2C9928D3-6B61-45A1-B723-764F73E37866}"/>
    <cellStyle name="Heading 3 3" xfId="532" xr:uid="{017F0D3B-3AFA-4BCA-A594-D1C71B046384}"/>
    <cellStyle name="Heading 3 4" xfId="1300" xr:uid="{60EA795F-F218-4C97-B497-5453D6EB4407}"/>
    <cellStyle name="Heading 3+" xfId="533" xr:uid="{020923AB-9844-4817-B1EF-2781DA5279EF}"/>
    <cellStyle name="Heading 4 2" xfId="922" xr:uid="{26B15AA5-F550-4F80-9EF7-93C62D308435}"/>
    <cellStyle name="Heading 4 3" xfId="1301" xr:uid="{2398A2E5-2921-4711-8BF0-8295CB2602DB}"/>
    <cellStyle name="Heading 4 4" xfId="373" xr:uid="{FE5D90A4-AA02-4AFC-95B6-94DA955E650F}"/>
    <cellStyle name="Hidden" xfId="534" xr:uid="{5C8B9B8E-50F2-4D76-8069-5DB31195759B}"/>
    <cellStyle name="Hyperlink 10" xfId="103" xr:uid="{278E36B5-3DDF-41D8-930F-97800661EE2F}"/>
    <cellStyle name="Hyperlink 2" xfId="12" xr:uid="{0C63824B-A26D-4C26-9503-9C393A8110C6}"/>
    <cellStyle name="Hyperlink 2 10" xfId="248" xr:uid="{B3355520-664C-45BF-ADA6-A0CC2B4D8D84}"/>
    <cellStyle name="Hyperlink 2 10 2" xfId="27243" xr:uid="{CDE51B7B-9B19-42DB-B648-7909ECB3920C}"/>
    <cellStyle name="Hyperlink 2 11" xfId="26925" xr:uid="{B7B931B5-BFE5-4672-AC90-F99451004AAB}"/>
    <cellStyle name="Hyperlink 2 12" xfId="108" xr:uid="{EEC7A0CB-D973-47C8-9808-A661062EDE7F}"/>
    <cellStyle name="Hyperlink 2 2" xfId="24" xr:uid="{2CCAF3D2-8F60-4F3B-85AC-B027B8792FE2}"/>
    <cellStyle name="Hyperlink 2 2 2" xfId="325" xr:uid="{26FCBE64-7B3F-4319-9A05-ACEDC536FAE1}"/>
    <cellStyle name="Hyperlink 2 2 3" xfId="403" xr:uid="{BF8D4308-CEB2-4220-93F8-516FCE77893C}"/>
    <cellStyle name="Hyperlink 2 2 4" xfId="24611" xr:uid="{86497E46-2C04-42BD-923A-BD555D4F3616}"/>
    <cellStyle name="Hyperlink 2 2 5" xfId="249" xr:uid="{EECC9B1F-2876-432D-8852-96E18A231B0B}"/>
    <cellStyle name="Hyperlink 2 2 6" xfId="112" xr:uid="{C5AB439F-902E-4ACB-B669-370F658E6DCB}"/>
    <cellStyle name="Hyperlink 2 3" xfId="182" xr:uid="{B13A0D13-1BD0-44CB-B239-9A48DFAA0CF6}"/>
    <cellStyle name="Hyperlink 2 3 2" xfId="8538" xr:uid="{7C09B4DA-17B7-49DA-BC8E-3BEA3DE35158}"/>
    <cellStyle name="Hyperlink 2 3 2 2" xfId="27061" xr:uid="{31638BC2-C0B3-4C60-8BDB-CAF8D4AF8F22}"/>
    <cellStyle name="Hyperlink 2 3 2 2 2" xfId="27254" xr:uid="{ACDBA125-5287-426C-9BC3-DF412FFA7630}"/>
    <cellStyle name="Hyperlink 2 3 2 3" xfId="26936" xr:uid="{40C660BE-AF13-4223-93CB-FDD7D6D4677B}"/>
    <cellStyle name="Hyperlink 2 3 3" xfId="400" xr:uid="{15F160FF-F0BD-4D9E-ABCE-DB58AC7FBD0C}"/>
    <cellStyle name="Hyperlink 2 4" xfId="754" xr:uid="{E91DBCAE-DE8F-48E2-9EEC-860C74077B50}"/>
    <cellStyle name="Hyperlink 2 5" xfId="2199" xr:uid="{68819E73-8F0B-4DA4-AAF7-0D44484AAB21}"/>
    <cellStyle name="Hyperlink 2 5 2" xfId="8609" xr:uid="{ADC2E1B1-B67A-402D-A387-ED67FEDA890E}"/>
    <cellStyle name="Hyperlink 2 5 2 2" xfId="27063" xr:uid="{C0884E54-8CBA-4BB3-91EB-868C8E683898}"/>
    <cellStyle name="Hyperlink 2 5 2 2 2" xfId="27256" xr:uid="{6FB85E71-BCA0-41FD-B20D-154ABFE47F31}"/>
    <cellStyle name="Hyperlink 2 5 2 3" xfId="27050" xr:uid="{E26FDC3C-9DBF-4EA0-9996-D6B72B1FC84B}"/>
    <cellStyle name="Hyperlink 2 5 3" xfId="13348" xr:uid="{1DA14912-214E-4233-A0AF-F46E1C784E79}"/>
    <cellStyle name="Hyperlink 2 5 3 2" xfId="27065" xr:uid="{8B9A2464-6564-4A5F-8391-39FADB974AE9}"/>
    <cellStyle name="Hyperlink 2 5 3 2 2" xfId="27258" xr:uid="{2CFF3B47-6BC5-4D51-B064-16EB9AA84D06}"/>
    <cellStyle name="Hyperlink 2 5 3 3" xfId="26987" xr:uid="{165EC785-1F68-471F-92A5-4FB4CA5FF127}"/>
    <cellStyle name="Hyperlink 2 5 4" xfId="26848" xr:uid="{94BDB0F4-8DA0-496E-AA2B-A853BD946C14}"/>
    <cellStyle name="Hyperlink 2 5 4 2" xfId="27069" xr:uid="{1A3A0A80-9491-44E4-AC99-D3AF3C1E033E}"/>
    <cellStyle name="Hyperlink 2 5 4 2 2" xfId="27260" xr:uid="{584C2013-BB5E-4C10-B640-AEA144562131}"/>
    <cellStyle name="Hyperlink 2 5 4 3" xfId="27012" xr:uid="{AB39E168-586F-47AA-B540-90E753488079}"/>
    <cellStyle name="Hyperlink 2 5 5" xfId="26949" xr:uid="{2AC987FB-FB72-478C-8D36-21A8AE9D645D}"/>
    <cellStyle name="Hyperlink 2 6" xfId="290" xr:uid="{90A2E46A-931F-441D-B824-3422B3C27605}"/>
    <cellStyle name="Hyperlink 2 7" xfId="8494" xr:uid="{8FD76C5B-1D68-42B3-9DE0-C965FA5D14C0}"/>
    <cellStyle name="Hyperlink 2 8" xfId="12745" xr:uid="{2692550D-84CD-45B8-993E-BEC8644973BC}"/>
    <cellStyle name="Hyperlink 2 9" xfId="26178" xr:uid="{FFE5BA5F-6ED2-40E7-A86F-9C6B33381794}"/>
    <cellStyle name="Hyperlink 3" xfId="75" xr:uid="{076E76E5-2900-411F-B137-4CF8EB9196BF}"/>
    <cellStyle name="Hyperlink 3 2" xfId="113" xr:uid="{72EBE6A7-2C78-45DB-9387-24600EEADE26}"/>
    <cellStyle name="Hyperlink 3 2 2" xfId="371" xr:uid="{559F0738-7864-45B4-BF31-FE2C93B4801F}"/>
    <cellStyle name="Hyperlink 3 2 2 2" xfId="358" xr:uid="{35A0D2C2-87DD-45FE-B1DB-F1FA98269E30}"/>
    <cellStyle name="Hyperlink 3 2 2 4" xfId="330" xr:uid="{BD583C6F-9A7F-4A4B-89A2-F2CDA60E073F}"/>
    <cellStyle name="Hyperlink 3 2 2 4 2" xfId="8604" xr:uid="{909CE2B3-B9A0-420E-B32F-2B207B5C1721}"/>
    <cellStyle name="Hyperlink 3 2 2 4 2 2" xfId="27062" xr:uid="{CDE89EDC-65F4-4588-BDA1-9416E13F334A}"/>
    <cellStyle name="Hyperlink 3 2 2 4 2 2 2" xfId="27255" xr:uid="{5055320D-6A29-4140-9889-373F618F15B0}"/>
    <cellStyle name="Hyperlink 3 2 2 4 2 3" xfId="27044" xr:uid="{B29C8AB7-2E79-4D65-9927-3658B0281E7D}"/>
    <cellStyle name="Hyperlink 3 2 2 4 3" xfId="26849" xr:uid="{944FAA0B-F8DF-4299-BB60-036E7C964FA2}"/>
    <cellStyle name="Hyperlink 3 2 2 4 3 2" xfId="27070" xr:uid="{7E3049A5-FFCF-4887-A42E-1CC360518949}"/>
    <cellStyle name="Hyperlink 3 2 2 4 3 2 2" xfId="27261" xr:uid="{CAE00CD0-0C89-4651-ACE6-70FEC988AA2E}"/>
    <cellStyle name="Hyperlink 3 2 2 4 3 3" xfId="26969" xr:uid="{C19AA29B-EA6C-4D37-B253-26BB319CF93B}"/>
    <cellStyle name="Hyperlink 3 2 2 4 4" xfId="27009" xr:uid="{51128A5D-BA88-44E3-B3DD-D0F6D66FE748}"/>
    <cellStyle name="Hyperlink 3 3" xfId="402" xr:uid="{1020679E-B0B2-4CC6-91D9-24EDD7108DB8}"/>
    <cellStyle name="Hyperlink 3 4" xfId="8488" xr:uid="{EDFDBBB5-0956-4C19-B193-706FDFFB4BC6}"/>
    <cellStyle name="Hyperlink 3 4 2" xfId="27060" xr:uid="{9B1ADA6D-DA1E-413E-B6AB-035F36E9190E}"/>
    <cellStyle name="Hyperlink 3 4 2 2" xfId="27253" xr:uid="{04687A07-0B5A-4838-B97D-73DE4369BD17}"/>
    <cellStyle name="Hyperlink 3 4 3" xfId="26970" xr:uid="{A754B319-8403-4914-930E-20605AAEC20E}"/>
    <cellStyle name="Hyperlink 3 5" xfId="25350" xr:uid="{1024FA65-C1D9-491C-860C-80688861A9EB}"/>
    <cellStyle name="Hyperlink 3 6" xfId="250" xr:uid="{475705E7-9008-4117-B591-13ED251D9658}"/>
    <cellStyle name="Hyperlink 3 6 2" xfId="27244" xr:uid="{D3A0CD7A-01E0-4443-B2E9-0329B049D641}"/>
    <cellStyle name="Hyperlink 3 7" xfId="27019" xr:uid="{01EAFECA-CE29-43AB-BE83-88CF69EB3F47}"/>
    <cellStyle name="Hyperlink 3 8" xfId="111" xr:uid="{848CC498-29EB-4F79-B409-EE3860DC5616}"/>
    <cellStyle name="Hyperlink 4" xfId="167" xr:uid="{E2CD8B9E-1958-493B-A090-A70E80899FA7}"/>
    <cellStyle name="Hyperlink 4 2" xfId="324" xr:uid="{3F959A2D-6FF8-4FA7-B64B-34B5773B6E53}"/>
    <cellStyle name="Hyperlink 4 3" xfId="397" xr:uid="{2BFDAFF7-4AA6-4C85-893E-45ADAEF15C26}"/>
    <cellStyle name="Hyperlink 5" xfId="177" xr:uid="{18B4F427-5EA5-44BC-AEFA-F3EFD956C223}"/>
    <cellStyle name="Hyperlink 5 2" xfId="8461" xr:uid="{776CEFAD-4C11-49F4-A517-D825C5EBF509}"/>
    <cellStyle name="Hyperlink 5 2 2" xfId="27248" xr:uid="{C10B17B2-B58B-4275-A959-A1ECC807248A}"/>
    <cellStyle name="Hyperlink 5 3" xfId="26978" xr:uid="{29A1DB18-20D2-40A3-8145-2F7873C05A74}"/>
    <cellStyle name="Hyperlink 5 4" xfId="27242" xr:uid="{5341830E-7417-455E-95F8-28CE27585145}"/>
    <cellStyle name="Hyperlink 6" xfId="8480" xr:uid="{4C8C2D4D-F9C7-4400-80A1-F34DFDF923C4}"/>
    <cellStyle name="Hyperlink 6 2" xfId="27059" xr:uid="{C0FAF221-FD19-4BD9-A455-EBB31570C438}"/>
    <cellStyle name="Hyperlink 6 2 2" xfId="27252" xr:uid="{DAD452EA-14BB-4634-8939-1B628435C023}"/>
    <cellStyle name="Hyperlink 6 3" xfId="26971" xr:uid="{31135DDC-E55F-4AED-9916-D6E8CF3402C7}"/>
    <cellStyle name="Hyperlink 7" xfId="12734" xr:uid="{F970A957-0C2A-4DE5-B954-4BF9276C8E63}"/>
    <cellStyle name="Hyperlink 7 2" xfId="27064" xr:uid="{5F97D78A-C3C1-4AF1-9804-4F2DCB570A47}"/>
    <cellStyle name="Hyperlink 7 2 2" xfId="27257" xr:uid="{43CAC800-F8B5-42BA-890A-D3AD63A1AECC}"/>
    <cellStyle name="Hyperlink 7 3" xfId="26942" xr:uid="{02FC33BE-445D-480E-B8AE-10E781DE1EB9}"/>
    <cellStyle name="Hyperlink 8" xfId="26847" xr:uid="{3E33D2CA-2134-4C43-A392-95463805B69D}"/>
    <cellStyle name="Hyperlink 8 2" xfId="27068" xr:uid="{5D458A84-CDA0-4C84-8209-297C95A14B3E}"/>
    <cellStyle name="Hyperlink 8 2 2" xfId="27259" xr:uid="{69E067F4-0759-45C4-90C9-10DFB0A7DE37}"/>
    <cellStyle name="Hyperlink 8 3" xfId="26926" xr:uid="{CE0B8300-F130-4972-9E35-94218A76C977}"/>
    <cellStyle name="Hyperlink 9" xfId="26990" xr:uid="{2B65177D-E24F-47FF-A992-D772781DC5A2}"/>
    <cellStyle name="Indent" xfId="535" xr:uid="{1F170D4D-A0C6-4657-AFA2-A8496DA70EDB}"/>
    <cellStyle name="Info_Main" xfId="536" xr:uid="{E305138D-8DED-4670-8AFF-7980D209525E}"/>
    <cellStyle name="Input" xfId="94" builtinId="20" customBuiltin="1"/>
    <cellStyle name="Input [yellow]" xfId="537" xr:uid="{168585A1-366E-4BC2-9AB0-CB5CE32B7B03}"/>
    <cellStyle name="Input 2" xfId="923" xr:uid="{5C36F5C6-5619-4EA3-9126-C688696DC2FA}"/>
    <cellStyle name="Input 3" xfId="1305" xr:uid="{4EC67627-D114-43CF-AB48-10EB953AB5AF}"/>
    <cellStyle name="InputCurrency" xfId="538" xr:uid="{45C30AA7-EDC3-4000-93AC-AA13F5D4CA7A}"/>
    <cellStyle name="InputPercent1" xfId="539" xr:uid="{EB0FC256-BB9E-4069-BBEF-4C934EC2CC89}"/>
    <cellStyle name="Komma_Europe" xfId="755" xr:uid="{B2BBE199-2FCD-40D4-BC68-4806DB0D3200}"/>
    <cellStyle name="KPMG Heading 1" xfId="540" xr:uid="{3D4D515D-47A2-417B-9EE3-DCC1B9B1AC89}"/>
    <cellStyle name="KPMG Heading 2" xfId="541" xr:uid="{5FA42973-9532-4EA9-83A8-808FD278DAAF}"/>
    <cellStyle name="KPMG Heading 3" xfId="542" xr:uid="{4BE40CF3-E990-4950-976F-C5801704C44B}"/>
    <cellStyle name="KPMG Heading 4" xfId="543" xr:uid="{7317DC17-0C5E-4802-B550-2E33D9E7F1E4}"/>
    <cellStyle name="KPMG Normal" xfId="544" xr:uid="{C9E7421A-E9D8-450F-B48A-7331A86ECEE6}"/>
    <cellStyle name="KPMG Normal Text" xfId="545" xr:uid="{180491F6-0F4D-424B-802E-A5B43A851DB1}"/>
    <cellStyle name="left" xfId="546" xr:uid="{1FA6024C-518E-4F81-852C-5C87A0C3E4A7}"/>
    <cellStyle name="Link Currency (0)" xfId="547" xr:uid="{C0B24D9B-8E8C-42B3-B3B9-CE6908DD72A4}"/>
    <cellStyle name="Link Currency (2)" xfId="548" xr:uid="{1DA9123F-D9DA-4AE0-A436-6F5DA0568FD7}"/>
    <cellStyle name="Link Units (0)" xfId="549" xr:uid="{DFA7B2DE-1E31-46BD-9BDC-02BF961A38D3}"/>
    <cellStyle name="Link Units (1)" xfId="550" xr:uid="{22C329D5-6ADE-4F09-A698-64B59DDD559A}"/>
    <cellStyle name="Link Units (2)" xfId="551" xr:uid="{F0E1C28E-F654-4F0E-9280-BA9B1C0FC69C}"/>
    <cellStyle name="Linked Cell" xfId="97" builtinId="24" customBuiltin="1"/>
    <cellStyle name="Linked Cell 2" xfId="924" xr:uid="{30842C55-BA61-47BB-88BA-22D36950C0E2}"/>
    <cellStyle name="Linked Cell 3" xfId="1308" xr:uid="{15447E83-9879-4235-ACA9-B5C3DE380876}"/>
    <cellStyle name="Milliers [0]_AR1194" xfId="552" xr:uid="{0C32CB76-A059-45BC-9FFE-B78C0179A6BA}"/>
    <cellStyle name="Milliers_AR1194" xfId="553" xr:uid="{92C56F18-8DC0-4185-9EE6-E59ACDCAF466}"/>
    <cellStyle name="Mon?taire [0]_AR1194" xfId="554" xr:uid="{7513A39B-B694-4B97-AACB-6829FEDF23D4}"/>
    <cellStyle name="Mon?taire_AR1194" xfId="555" xr:uid="{22971620-E245-4D02-A1D9-AE76934272BA}"/>
    <cellStyle name="Monétaire [0]_laroux" xfId="556" xr:uid="{E832772A-12CD-4C97-BDF2-B40D1C1FFF6D}"/>
    <cellStyle name="Monétaire_laroux" xfId="557" xr:uid="{260AF26E-3777-4658-911A-84EB5B968259}"/>
    <cellStyle name="MS_COL_STYLE" xfId="558" xr:uid="{A57DB5AB-C4F0-4C3F-82F2-CF82581D1A29}"/>
    <cellStyle name="NavStyleDefault" xfId="559" xr:uid="{13C5ADD3-3ACB-491B-890E-64C2A71885D7}"/>
    <cellStyle name="NavStyleDefault 2" xfId="560" xr:uid="{5FFC1F71-5B0A-4F10-9C4D-DACD22BEBA5F}"/>
    <cellStyle name="Neutral 2" xfId="925" xr:uid="{D5F0B81C-92E1-4A22-B372-7026D991C965}"/>
    <cellStyle name="Neutral 3" xfId="1304" xr:uid="{F670E0CC-7857-47E4-B1F1-C84868EA7C94}"/>
    <cellStyle name="Neutral 4" xfId="809" xr:uid="{79913903-42FD-4397-B535-7A2D5B27FA58}"/>
    <cellStyle name="no dec" xfId="561" xr:uid="{C5C32C13-0D35-4E82-8FD5-F87CF9A311B6}"/>
    <cellStyle name="Normal" xfId="0" builtinId="0"/>
    <cellStyle name="Normal - Style1" xfId="562" xr:uid="{B3A354DD-DE9C-4F13-BD11-1AB4AFE27C18}"/>
    <cellStyle name="Normal - Style5" xfId="563" xr:uid="{812039E1-203B-4BD5-97FE-419A64FD790E}"/>
    <cellStyle name="Normal 10" xfId="85" xr:uid="{61185E5E-8A56-4086-8C9D-737F15B13E52}"/>
    <cellStyle name="Normal 10 10" xfId="27234" xr:uid="{DFFE6AAA-5B0E-4FD7-BD1E-F34362B0E071}"/>
    <cellStyle name="Normal 10 11" xfId="168" xr:uid="{3E36E044-A87F-44F8-94D4-2F94D3C5F8C1}"/>
    <cellStyle name="Normal 10 12" xfId="27322" xr:uid="{B339AC04-18D2-44A0-ADFF-7806E93351B1}"/>
    <cellStyle name="Normal 10 2" xfId="66" xr:uid="{7BECD089-53FC-41C5-8C26-CD743EE77F02}"/>
    <cellStyle name="Normal 10 2 10" xfId="27155" xr:uid="{65443F9C-7A07-4B55-88C6-B605910C521F}"/>
    <cellStyle name="Normal 10 2 11" xfId="27218" xr:uid="{9AB1FA94-C91B-4E51-AC53-F58F32CED94F}"/>
    <cellStyle name="Normal 10 2 12" xfId="186" xr:uid="{B587EACB-81DE-488F-AB69-DB6A79CC5F02}"/>
    <cellStyle name="Normal 10 2 13" xfId="27305" xr:uid="{C60E69B2-5AF4-4AA0-9FFF-8CF75AD1005E}"/>
    <cellStyle name="Normal 10 2 2" xfId="887" xr:uid="{1DF1E5A3-EB6B-4612-A07D-530EE7C1C3F9}"/>
    <cellStyle name="Normal 10 2 2 2" xfId="1097" xr:uid="{DD0C4EE7-71D3-441B-8873-700940C53322}"/>
    <cellStyle name="Normal 10 2 2 2 2" xfId="1632" xr:uid="{6C5C85CD-2E46-4DBE-8DE1-B94961B8C853}"/>
    <cellStyle name="Normal 10 2 2 2 2 2" xfId="197" xr:uid="{86029CD8-9E94-4A4C-9DD2-0CCC63A15D7C}"/>
    <cellStyle name="Normal 10 2 2 2 2 2 2" xfId="2386" xr:uid="{86ED8BC8-5E0C-45FD-94E6-8344B51EB3C0}"/>
    <cellStyle name="Normal 10 2 2 2 2 2 2 2" xfId="6587" xr:uid="{7AFCCC74-5B1A-435E-AD1F-19021E132065}"/>
    <cellStyle name="Normal 10 2 2 2 2 2 2 2 2" xfId="17481" xr:uid="{635E07B3-653A-43F1-898B-63F37A608072}"/>
    <cellStyle name="Normal 10 2 2 2 2 2 2 2 3" xfId="26583" xr:uid="{B7F0D8C3-D5AF-4FD1-8D38-BFF78671EA42}"/>
    <cellStyle name="Normal 10 2 2 2 2 2 2 3" xfId="10613" xr:uid="{908DCADF-803B-4F26-85AD-563657D0E809}"/>
    <cellStyle name="Normal 10 2 2 2 2 2 2 4" xfId="19679" xr:uid="{331FC2A0-1058-4707-8B2B-FBA0A68B2148}"/>
    <cellStyle name="Normal 10 2 2 2 2 2 3" xfId="4302" xr:uid="{126BD7DB-6F62-4F23-B807-07FA5032AC1E}"/>
    <cellStyle name="Normal 10 2 2 2 2 2 3 2" xfId="17199" xr:uid="{04061E43-6901-4C93-97B7-5FFE8E3DBC29}"/>
    <cellStyle name="Normal 10 2 2 2 2 2 3 3" xfId="26264" xr:uid="{E5C75006-34E0-482B-996B-AE372286666A}"/>
    <cellStyle name="Normal 10 2 2 2 2 2 4" xfId="8628" xr:uid="{6752EE06-DAD4-4F00-9FD0-893C286B7B60}"/>
    <cellStyle name="Normal 10 2 2 2 2 2 5" xfId="17694" xr:uid="{45625CED-E7E5-4CEE-8752-380B28C80270}"/>
    <cellStyle name="Normal 10 2 2 2 2 3" xfId="3102" xr:uid="{AFC24E61-98B9-459D-B56C-0CB82E9CADE1}"/>
    <cellStyle name="Normal 10 2 2 2 2 3 2" xfId="7304" xr:uid="{6D4E78EE-0A11-408B-AA16-0A87FE63ED8E}"/>
    <cellStyle name="Normal 10 2 2 2 2 3 2 2" xfId="17346" xr:uid="{B2BD05EC-8476-4F69-9824-D866DFE20B15}"/>
    <cellStyle name="Normal 10 2 2 2 2 3 2 3" xfId="26429" xr:uid="{E3A5FC26-0455-4D14-8CC0-9A7B4316556A}"/>
    <cellStyle name="Normal 10 2 2 2 2 3 3" xfId="11330" xr:uid="{711D6F9C-F7FB-4AFD-BCFB-D34409A277BF}"/>
    <cellStyle name="Normal 10 2 2 2 2 3 4" xfId="20396" xr:uid="{0F87E3AA-35AB-478E-8321-90310AB9A150}"/>
    <cellStyle name="Normal 10 2 2 2 2 4" xfId="5021" xr:uid="{AEDE7574-DA9B-42A9-B842-770EA8B420E9}"/>
    <cellStyle name="Normal 10 2 2 2 2 4 2" xfId="16608" xr:uid="{006CB80A-3B83-4528-BFB5-E90621FE630F}"/>
    <cellStyle name="Normal 10 2 2 2 2 4 3" xfId="25629" xr:uid="{04BF72BA-5099-4EDB-862E-ECB9070927B8}"/>
    <cellStyle name="Normal 10 2 2 2 2 5" xfId="9345" xr:uid="{D173819B-16D4-426B-BD89-D4D472A214C1}"/>
    <cellStyle name="Normal 10 2 2 2 2 6" xfId="18411" xr:uid="{568B16A1-64A3-4528-879F-D6051CBB2576}"/>
    <cellStyle name="Normal 10 2 2 2 3" xfId="2670" xr:uid="{A376E763-7CFB-4B87-B9FC-D1265344EC05}"/>
    <cellStyle name="Normal 10 2 2 2 3 2" xfId="6872" xr:uid="{1B9BE648-C43D-4ACC-83E7-562472A5EB38}"/>
    <cellStyle name="Normal 10 2 2 2 3 2 2" xfId="17338" xr:uid="{6F1A199F-8AFC-453C-82FB-25F15903F4DF}"/>
    <cellStyle name="Normal 10 2 2 2 3 2 3" xfId="26419" xr:uid="{2564D05D-B4E5-48A3-90A5-24A03194312C}"/>
    <cellStyle name="Normal 10 2 2 2 3 3" xfId="10898" xr:uid="{27C65AD7-E0A6-439E-BE7C-30BB84A5CFC1}"/>
    <cellStyle name="Normal 10 2 2 2 3 4" xfId="19964" xr:uid="{BF1E3C91-79E1-4DA1-82EA-42C70FD272D9}"/>
    <cellStyle name="Normal 10 2 2 2 4" xfId="4589" xr:uid="{9A759B9A-A388-469D-AF4E-74CB0A9ACF33}"/>
    <cellStyle name="Normal 10 2 2 2 4 2" xfId="12291" xr:uid="{0F3EB8F4-B8AF-44EE-908D-04E0238F592A}"/>
    <cellStyle name="Normal 10 2 2 2 4 3" xfId="21347" xr:uid="{6025C386-9A2D-483F-98C1-B2C0E4E09876}"/>
    <cellStyle name="Normal 10 2 2 2 5" xfId="8913" xr:uid="{9500D22B-7083-4F15-AD72-B7FC4775E30E}"/>
    <cellStyle name="Normal 10 2 2 2 6" xfId="17979" xr:uid="{FBD02685-C8C5-4C20-97B5-D8E2F6084B9E}"/>
    <cellStyle name="Normal 10 2 2 3" xfId="1224" xr:uid="{5D5356D4-6CD9-439D-AE79-3178106517C7}"/>
    <cellStyle name="Normal 10 2 2 3 2" xfId="326" xr:uid="{292DCC2B-7DF4-4072-B6CA-7C6DAD720EA8}"/>
    <cellStyle name="Normal 10 2 2 3 2 2" xfId="2398" xr:uid="{DC116861-C2CB-487B-9350-671A04F6A857}"/>
    <cellStyle name="Normal 10 2 2 3 2 2 2" xfId="6599" xr:uid="{F2D0EF94-E9EF-4982-9E03-78EF736A710A}"/>
    <cellStyle name="Normal 10 2 2 3 2 2 2 2" xfId="12462" xr:uid="{62F3654D-14E6-4D33-BCB3-3B4A90DB02F0}"/>
    <cellStyle name="Normal 10 2 2 3 2 2 2 3" xfId="21504" xr:uid="{8AE3CC56-1ED1-4CB2-91D5-D2F53695F9D3}"/>
    <cellStyle name="Normal 10 2 2 3 2 2 3" xfId="10625" xr:uid="{983AFD4E-5826-48AB-986B-71D514E232DC}"/>
    <cellStyle name="Normal 10 2 2 3 2 2 4" xfId="19691" xr:uid="{5F6F22A7-FE40-4FD1-9788-8CB5C9B121EA}"/>
    <cellStyle name="Normal 10 2 2 3 2 3" xfId="4313" xr:uid="{5E64A839-7CAE-4DF9-A71E-19D1765EDBDF}"/>
    <cellStyle name="Normal 10 2 2 3 2 3 2" xfId="12805" xr:uid="{E7F75F22-4C8E-46D0-A560-00DB5D117874}"/>
    <cellStyle name="Normal 10 2 2 3 2 3 3" xfId="21838" xr:uid="{B14F93D1-8C4D-4EC8-8E85-580A71BE0BE6}"/>
    <cellStyle name="Normal 10 2 2 3 2 4" xfId="8640" xr:uid="{1F3142E3-2E5C-4475-9A9F-E7555DEC5331}"/>
    <cellStyle name="Normal 10 2 2 3 2 5" xfId="17705" xr:uid="{5D0C2DB0-159F-4669-A639-355DFC438A73}"/>
    <cellStyle name="Normal 10 2 2 3 3" xfId="2797" xr:uid="{065C901C-B1DA-4544-86E1-E4FABCBDBB10}"/>
    <cellStyle name="Normal 10 2 2 3 3 2" xfId="6999" xr:uid="{DB4F9DCC-6A4B-4FDC-9457-9B373F1F9D5E}"/>
    <cellStyle name="Normal 10 2 2 3 3 2 2" xfId="16972" xr:uid="{C7D87A55-6472-4D28-97D3-F7278264A474}"/>
    <cellStyle name="Normal 10 2 2 3 3 2 3" xfId="25998" xr:uid="{32F24C1A-35AF-40B3-9B8F-0518E710D079}"/>
    <cellStyle name="Normal 10 2 2 3 3 3" xfId="11025" xr:uid="{2194042F-879F-46C2-98D1-D6AA9ED2D66B}"/>
    <cellStyle name="Normal 10 2 2 3 3 4" xfId="20091" xr:uid="{46A1542A-EDCB-4BD4-B678-1A57369D073E}"/>
    <cellStyle name="Normal 10 2 2 3 4" xfId="4716" xr:uid="{4956447D-58F7-4068-93DA-7F60B07769FE}"/>
    <cellStyle name="Normal 10 2 2 3 4 2" xfId="15317" xr:uid="{83B95C9D-4D44-43B5-825D-65B637F4F2B5}"/>
    <cellStyle name="Normal 10 2 2 3 4 3" xfId="24335" xr:uid="{DC0FBC6C-9535-43B9-BCA8-A41258F97C61}"/>
    <cellStyle name="Normal 10 2 2 3 5" xfId="9040" xr:uid="{310D0918-0FC8-49F8-AE69-0E53D1F1C4C0}"/>
    <cellStyle name="Normal 10 2 2 3 6" xfId="18106" xr:uid="{E0CCE87B-8F40-42E5-841B-01B39BDA0AA8}"/>
    <cellStyle name="Normal 10 2 2 4" xfId="1466" xr:uid="{67321F91-9E38-419E-9BE1-91E3251372E8}"/>
    <cellStyle name="Normal 10 2 2 4 2" xfId="2940" xr:uid="{F593BF06-1B4F-4D1E-B7BA-F434D426A7EF}"/>
    <cellStyle name="Normal 10 2 2 4 2 2" xfId="7142" xr:uid="{AAB7FDDB-DABB-4B38-9E5F-C56CE71C9EAE}"/>
    <cellStyle name="Normal 10 2 2 4 2 2 2" xfId="17524" xr:uid="{08A504DE-A1EA-4E68-BDDD-6406CB3A9AA4}"/>
    <cellStyle name="Normal 10 2 2 4 2 2 3" xfId="26631" xr:uid="{50D0C2CF-F7AC-48C3-8303-A69EB7DAFA64}"/>
    <cellStyle name="Normal 10 2 2 4 2 3" xfId="11168" xr:uid="{B4FC251A-C66D-4B98-9AA9-8EC876BA43A3}"/>
    <cellStyle name="Normal 10 2 2 4 2 4" xfId="20234" xr:uid="{F8BBC136-D68C-4595-B18E-7E301672CFD4}"/>
    <cellStyle name="Normal 10 2 2 4 3" xfId="4859" xr:uid="{C3DCB4FC-8B05-4434-8004-02F8543BE808}"/>
    <cellStyle name="Normal 10 2 2 4 3 2" xfId="12354" xr:uid="{96D44BEE-B0BA-4622-860B-D7CE4EA5CE85}"/>
    <cellStyle name="Normal 10 2 2 4 3 3" xfId="21410" xr:uid="{EE973D04-2792-44E9-BBF0-95A5B6B50B11}"/>
    <cellStyle name="Normal 10 2 2 4 4" xfId="9183" xr:uid="{8ACD373E-17B6-48B6-B07C-9B09F06B087F}"/>
    <cellStyle name="Normal 10 2 2 4 5" xfId="18249" xr:uid="{53A813E0-302A-464B-97B4-70E24EA03E78}"/>
    <cellStyle name="Normal 10 2 2 5" xfId="2510" xr:uid="{A5EF3D1B-700D-4032-ACAD-0793E67F129F}"/>
    <cellStyle name="Normal 10 2 2 5 2" xfId="6712" xr:uid="{ACB5EF8F-D0DD-4D95-B0E5-D062E2AF8F2C}"/>
    <cellStyle name="Normal 10 2 2 5 2 2" xfId="17233" xr:uid="{FB17CB76-6CB6-457D-B88E-AB55863E2980}"/>
    <cellStyle name="Normal 10 2 2 5 2 3" xfId="26300" xr:uid="{2AA977EB-7376-44BA-AE88-4DA2926E0338}"/>
    <cellStyle name="Normal 10 2 2 5 3" xfId="10738" xr:uid="{81FCF935-ECC4-4C6B-9CDC-D23C6DAC1E73}"/>
    <cellStyle name="Normal 10 2 2 5 4" xfId="19804" xr:uid="{E2BD9D0A-14AC-4225-A2E2-DABB657586BE}"/>
    <cellStyle name="Normal 10 2 2 6" xfId="4428" xr:uid="{021B3BDD-7F59-4543-85A3-EA41309D26B3}"/>
    <cellStyle name="Normal 10 2 2 6 2" xfId="14887" xr:uid="{F4234E48-4D96-49B4-B075-AF81E767346D}"/>
    <cellStyle name="Normal 10 2 2 6 3" xfId="23908" xr:uid="{2152ACDE-030D-46C3-9B9A-FBB6AEA86FB7}"/>
    <cellStyle name="Normal 10 2 2 7" xfId="8753" xr:uid="{34D99421-F579-495E-8BDB-DDA5543176E8}"/>
    <cellStyle name="Normal 10 2 2 8" xfId="17819" xr:uid="{78E503E9-1B26-4ED4-B6B6-7C5E27528BB4}"/>
    <cellStyle name="Normal 10 2 3" xfId="5" xr:uid="{E729DACC-0BAB-4019-B33E-0A5BF54B9E29}"/>
    <cellStyle name="Normal 10 2 3 2" xfId="137" xr:uid="{273FD1DA-B234-4070-B656-AF237B0F9559}"/>
    <cellStyle name="Normal 10 2 3 2 2" xfId="351" xr:uid="{4A1CE653-21E5-4690-9CD4-09983ACFB92C}"/>
    <cellStyle name="Normal 10 2 3 2 2 2" xfId="2412" xr:uid="{773FAD9B-F306-47E2-9E57-02FFF8C44ABA}"/>
    <cellStyle name="Normal 10 2 3 2 2 2 2" xfId="6613" xr:uid="{7258E904-4D9D-46B2-9EFD-4E6175C9D8A2}"/>
    <cellStyle name="Normal 10 2 3 2 2 2 2 2" xfId="15707" xr:uid="{632F1502-27AD-44B4-841A-7757E77BFA53}"/>
    <cellStyle name="Normal 10 2 3 2 2 2 2 3" xfId="24722" xr:uid="{2BE63631-B404-4F76-B10B-26E867565F7E}"/>
    <cellStyle name="Normal 10 2 3 2 2 2 3" xfId="10639" xr:uid="{AEB955B3-0017-45BB-AB94-F14BFCFB0A80}"/>
    <cellStyle name="Normal 10 2 3 2 2 2 4" xfId="19705" xr:uid="{C3C08768-571C-4229-8176-4F408333D636}"/>
    <cellStyle name="Normal 10 2 3 2 2 3" xfId="4327" xr:uid="{BEC8DBDE-9C4A-4B0B-872F-1083DAEC9534}"/>
    <cellStyle name="Normal 10 2 3 2 2 3 2" xfId="17162" xr:uid="{1568C9F4-06A1-44CD-AFAC-73BB04AFC83E}"/>
    <cellStyle name="Normal 10 2 3 2 2 3 3" xfId="26221" xr:uid="{9F23522A-5B0B-42E3-A2B6-B18C6BAEE09C}"/>
    <cellStyle name="Normal 10 2 3 2 2 4" xfId="8654" xr:uid="{C5AD6733-FB99-42D6-BE28-9F460198F2A4}"/>
    <cellStyle name="Normal 10 2 3 2 2 5" xfId="17719" xr:uid="{4888B373-6C15-4E5E-BD38-C2CB0BF9BC86}"/>
    <cellStyle name="Normal 10 2 3 2 3" xfId="2448" xr:uid="{108C27C3-69B0-4B03-ACDD-69D38C37B4A2}"/>
    <cellStyle name="Normal 10 2 3 2 3 2" xfId="6650" xr:uid="{C8E3EE20-0409-40CC-831E-8DC1E6F66BA0}"/>
    <cellStyle name="Normal 10 2 3 2 3 2 2" xfId="17005" xr:uid="{D15FE282-37AC-4D54-9CDF-45E08ABB4699}"/>
    <cellStyle name="Normal 10 2 3 2 3 2 3" xfId="26035" xr:uid="{4E182442-8199-4B4B-8636-19ED9061B47A}"/>
    <cellStyle name="Normal 10 2 3 2 3 3" xfId="10676" xr:uid="{F879FFF4-7D0D-4504-93F4-7B00C867FBBF}"/>
    <cellStyle name="Normal 10 2 3 2 3 4" xfId="19742" xr:uid="{6D944DF6-C3C7-42CB-AFC3-64D731258CC1}"/>
    <cellStyle name="Normal 10 2 3 2 4" xfId="4365" xr:uid="{5821B6FE-6442-4FB6-A4A2-DEF2BA2062A6}"/>
    <cellStyle name="Normal 10 2 3 2 4 2" xfId="15302" xr:uid="{5CA95BF8-EAA9-4A51-8017-976611C13C6A}"/>
    <cellStyle name="Normal 10 2 3 2 4 3" xfId="24320" xr:uid="{1C03D2F8-9480-4813-9951-E70DEB564396}"/>
    <cellStyle name="Normal 10 2 3 2 5" xfId="8691" xr:uid="{6563805D-5B32-4114-A51C-B00A466C808C}"/>
    <cellStyle name="Normal 10 2 3 2 6" xfId="17757" xr:uid="{B7568FE8-8C83-4103-A3CB-DA7DDD89A2BC}"/>
    <cellStyle name="Normal 10 2 3 2 7" xfId="424" xr:uid="{E84A26C3-4F57-44F1-B2B1-32CE3E01F0D7}"/>
    <cellStyle name="Normal 10 2 3 3" xfId="2263" xr:uid="{A23413CB-8A0D-4F11-8773-CF1891BC6128}"/>
    <cellStyle name="Normal 10 2 3 4" xfId="2667" xr:uid="{5D148905-EEFF-434B-A1A3-1FC9992FD41B}"/>
    <cellStyle name="Normal 10 2 3 4 2" xfId="6869" xr:uid="{7A7025CA-62D0-4FAB-AB45-A40C4A2DC974}"/>
    <cellStyle name="Normal 10 2 3 4 2 2" xfId="17499" xr:uid="{7EA8AE98-C7B7-4973-A783-C9100C3856EA}"/>
    <cellStyle name="Normal 10 2 3 4 2 3" xfId="26603" xr:uid="{D2288DB5-3DEA-4FB2-AAE6-CC67F2580A18}"/>
    <cellStyle name="Normal 10 2 3 4 3" xfId="10895" xr:uid="{61325434-9666-4F1F-897B-6EFF3BA53B5F}"/>
    <cellStyle name="Normal 10 2 3 4 4" xfId="19961" xr:uid="{6CF76148-EB8A-450D-9901-06FCABF066FE}"/>
    <cellStyle name="Normal 10 2 3 5" xfId="4586" xr:uid="{D554D27A-CBA8-4117-B6B9-B4CC0ADABAE7}"/>
    <cellStyle name="Normal 10 2 3 5 2" xfId="14891" xr:uid="{2CB6A843-C52B-4E32-AF05-C5F7AC3F0203}"/>
    <cellStyle name="Normal 10 2 3 5 3" xfId="23912" xr:uid="{6D1F951F-6453-465C-AE8A-E5ED42FE13FA}"/>
    <cellStyle name="Normal 10 2 3 6" xfId="8910" xr:uid="{92B8CAD4-6BCD-4ECB-9F3E-AFE595C3FE8E}"/>
    <cellStyle name="Normal 10 2 3 6 2" xfId="22311" xr:uid="{0CEEFEF5-0682-40DD-9B47-34232B94C04B}"/>
    <cellStyle name="Normal 10 2 3 7" xfId="17976" xr:uid="{9C7C455A-A5E7-42AA-9C7F-FDC1FCB6D2A5}"/>
    <cellStyle name="Normal 10 2 3 8" xfId="1094" xr:uid="{F738F1A4-0C4C-4E0B-B9BD-B1E1B07B5C00}"/>
    <cellStyle name="Normal 10 2 4" xfId="1221" xr:uid="{0A8ED6E6-D814-42C5-8C2D-1C19F6335F25}"/>
    <cellStyle name="Normal 10 2 4 2" xfId="1756" xr:uid="{A178AE6F-B098-45D8-ADA4-81A348518A84}"/>
    <cellStyle name="Normal 10 2 4 2 2" xfId="3226" xr:uid="{76A19017-A0A1-450E-BA2F-48029657788E}"/>
    <cellStyle name="Normal 10 2 4 2 2 2" xfId="7428" xr:uid="{CB0E112C-9992-4065-BEDA-1485EF019EF5}"/>
    <cellStyle name="Normal 10 2 4 2 2 2 2" xfId="17340" xr:uid="{40BA38A4-F1A7-43BB-BDC1-133518734285}"/>
    <cellStyle name="Normal 10 2 4 2 2 2 3" xfId="26422" xr:uid="{3C53E77A-3750-4473-900F-590F739C2298}"/>
    <cellStyle name="Normal 10 2 4 2 2 3" xfId="11454" xr:uid="{0377BFE1-881B-4F20-8758-6F0A30181AE8}"/>
    <cellStyle name="Normal 10 2 4 2 2 4" xfId="20520" xr:uid="{3D1B35AC-B7FB-4239-92E3-AAF91037A0E0}"/>
    <cellStyle name="Normal 10 2 4 2 3" xfId="5145" xr:uid="{B9B08B06-5934-4743-AE7E-DD44F3A86A30}"/>
    <cellStyle name="Normal 10 2 4 2 3 2" xfId="16732" xr:uid="{4ED6E7CA-4B27-4EED-9107-292758609B32}"/>
    <cellStyle name="Normal 10 2 4 2 3 3" xfId="25753" xr:uid="{8FDD6CC0-9908-4F7F-A2B1-E9F106F2B7DA}"/>
    <cellStyle name="Normal 10 2 4 2 4" xfId="9469" xr:uid="{33C86ABA-F934-4E3D-B830-FE3B1F6A2657}"/>
    <cellStyle name="Normal 10 2 4 2 5" xfId="18535" xr:uid="{A331102D-4F3C-46B8-8CF1-87A7367F5370}"/>
    <cellStyle name="Normal 10 2 4 3" xfId="2794" xr:uid="{3E9B0B1F-4245-4616-B656-68693BE7E186}"/>
    <cellStyle name="Normal 10 2 4 3 2" xfId="6996" xr:uid="{78D1B162-B187-4DDB-A36E-36677424CA7D}"/>
    <cellStyle name="Normal 10 2 4 3 2 2" xfId="12743" xr:uid="{E3A5092B-FEDB-47F2-9447-7D1B1EAFF971}"/>
    <cellStyle name="Normal 10 2 4 3 2 3" xfId="21776" xr:uid="{A63C31B0-DCC3-42BE-B4AD-83E207BFD91A}"/>
    <cellStyle name="Normal 10 2 4 3 3" xfId="11022" xr:uid="{F9DCD95D-3922-408F-BA7F-6727769A0F0F}"/>
    <cellStyle name="Normal 10 2 4 3 4" xfId="20088" xr:uid="{1B793DA3-791B-4169-BAFE-CAA7BA80583D}"/>
    <cellStyle name="Normal 10 2 4 4" xfId="4713" xr:uid="{57229BA5-A384-4F18-95E5-620A6DC62D72}"/>
    <cellStyle name="Normal 10 2 4 4 2" xfId="13046" xr:uid="{313B350A-F847-43B5-8D82-09C682E212C2}"/>
    <cellStyle name="Normal 10 2 4 4 3" xfId="22071" xr:uid="{EE2CC171-CCD3-42BB-8F56-EA1903C824E9}"/>
    <cellStyle name="Normal 10 2 4 5" xfId="9037" xr:uid="{B3446C3B-8B28-460D-8819-88FBBF97A8C7}"/>
    <cellStyle name="Normal 10 2 4 6" xfId="18103" xr:uid="{871AFF0F-0916-4EDB-B080-6E280DEAEFBE}"/>
    <cellStyle name="Normal 10 2 5" xfId="1463" xr:uid="{6D4F668B-2DF1-434B-A4F1-D9D4CF395338}"/>
    <cellStyle name="Normal 10 2 5 2" xfId="2937" xr:uid="{A4C61B6A-A0B7-47E6-8413-77CA6AED4B8E}"/>
    <cellStyle name="Normal 10 2 5 2 2" xfId="7139" xr:uid="{1BC45A46-7D3D-4D43-8E39-A92D15DD51A6}"/>
    <cellStyle name="Normal 10 2 5 2 2 2" xfId="17087" xr:uid="{014490A2-9342-47A1-8D1D-F4B5F7E6A4E9}"/>
    <cellStyle name="Normal 10 2 5 2 2 3" xfId="26130" xr:uid="{569BDBEC-5FA4-46A9-8121-04577A97CED0}"/>
    <cellStyle name="Normal 10 2 5 2 3" xfId="11165" xr:uid="{A2C90E23-153E-4515-ACBB-998114B7F017}"/>
    <cellStyle name="Normal 10 2 5 2 4" xfId="20231" xr:uid="{FC796EDF-81D1-4688-B403-FB6432836928}"/>
    <cellStyle name="Normal 10 2 5 3" xfId="4856" xr:uid="{1281E4AA-79D2-48C8-ACAB-C4AF8F772BC8}"/>
    <cellStyle name="Normal 10 2 5 3 2" xfId="12357" xr:uid="{32A810DA-F35A-4ED5-8708-13B50F672E47}"/>
    <cellStyle name="Normal 10 2 5 3 3" xfId="21413" xr:uid="{0894AF52-0744-41FB-A681-7BC11F6D350C}"/>
    <cellStyle name="Normal 10 2 5 4" xfId="9180" xr:uid="{FFADE1E4-6E6D-4757-A644-8E1192194F24}"/>
    <cellStyle name="Normal 10 2 5 5" xfId="18246" xr:uid="{0EF8C7AD-490C-4C8B-BC91-0CF6C1303936}"/>
    <cellStyle name="Normal 10 2 6" xfId="2507" xr:uid="{BD5EFA2A-476C-4BF1-B39C-7983ED0BC6D9}"/>
    <cellStyle name="Normal 10 2 6 2" xfId="6709" xr:uid="{B65FA031-5CC3-45DC-87F9-C2061CD0A5AB}"/>
    <cellStyle name="Normal 10 2 6 2 2" xfId="17201" xr:uid="{CA68965F-0A24-40CE-8C5B-E882854CF92F}"/>
    <cellStyle name="Normal 10 2 6 2 3" xfId="26267" xr:uid="{BCA520F6-6D66-45F9-A532-6151C145718A}"/>
    <cellStyle name="Normal 10 2 6 3" xfId="10735" xr:uid="{8016AF2E-5051-4FC2-9125-1758B4F9611F}"/>
    <cellStyle name="Normal 10 2 6 4" xfId="19801" xr:uid="{CAE462BB-9C38-48AB-9EB4-E8A21C5AD4F2}"/>
    <cellStyle name="Normal 10 2 7" xfId="4425" xr:uid="{1ACF6DBC-AF6A-4050-A7F5-0D2AFB7A824C}"/>
    <cellStyle name="Normal 10 2 7 2" xfId="12614" xr:uid="{1C381544-31D1-4420-B945-99A2BC830906}"/>
    <cellStyle name="Normal 10 2 7 3" xfId="21651" xr:uid="{9CD36DE9-C834-4E1F-B108-B4025A1376B5}"/>
    <cellStyle name="Normal 10 2 8" xfId="8750" xr:uid="{BEED2628-517B-44F7-837A-A6716CBA235B}"/>
    <cellStyle name="Normal 10 2 9" xfId="17816" xr:uid="{FA86D984-B374-4B46-9F30-1BE276E20169}"/>
    <cellStyle name="Normal 10 3" xfId="90" xr:uid="{F4A50785-D8B0-4D22-A369-2705AEC9C4BA}"/>
    <cellStyle name="Normal 10 3 2" xfId="311" xr:uid="{447D0B4A-F31C-4373-B554-7290EA47A037}"/>
    <cellStyle name="Normal 10 3 2 2" xfId="1624" xr:uid="{466C2D87-26C9-4BE1-A65C-C8230296AD3A}"/>
    <cellStyle name="Normal 10 3 2 2 2" xfId="3094" xr:uid="{12FD3D30-F417-454F-9EC8-0E0BD32D4D4A}"/>
    <cellStyle name="Normal 10 3 2 2 2 2" xfId="7296" xr:uid="{410B76EA-BA2C-4E7A-BDCF-B9AFCA9BA337}"/>
    <cellStyle name="Normal 10 3 2 2 2 2 2" xfId="13371" xr:uid="{6FCF16E6-77BB-4BFE-ABAC-777B839ED808}"/>
    <cellStyle name="Normal 10 3 2 2 2 2 3" xfId="22395" xr:uid="{F45085CA-FD02-4055-B75A-000187178610}"/>
    <cellStyle name="Normal 10 3 2 2 2 3" xfId="11322" xr:uid="{81570026-6478-4B3F-A7BC-084653BD6B91}"/>
    <cellStyle name="Normal 10 3 2 2 2 4" xfId="20388" xr:uid="{10E54ECA-ADDB-47CA-B180-A05EAFB76C19}"/>
    <cellStyle name="Normal 10 3 2 2 3" xfId="5013" xr:uid="{F2DB3399-FABF-4B4E-AB06-DC5D3D05177C}"/>
    <cellStyle name="Normal 10 3 2 2 3 2" xfId="16600" xr:uid="{27071904-85B6-456A-9185-0661CA49DCB7}"/>
    <cellStyle name="Normal 10 3 2 2 3 3" xfId="25621" xr:uid="{20141D8E-F68D-479E-8241-FB6662AFE825}"/>
    <cellStyle name="Normal 10 3 2 2 4" xfId="9337" xr:uid="{0998AAA4-DF7C-4AB8-8E3C-01B1D83D76FB}"/>
    <cellStyle name="Normal 10 3 2 2 5" xfId="18403" xr:uid="{18453C26-11F4-4BB8-A6B8-8A4D684AB089}"/>
    <cellStyle name="Normal 10 3 2 3" xfId="1089" xr:uid="{6EB1E32A-C3EF-47A5-8435-2B0E98EBA6B8}"/>
    <cellStyle name="Normal 10 3 2 3 2" xfId="2662" xr:uid="{15951502-93B3-4BE5-92E5-9CA7F8B63253}"/>
    <cellStyle name="Normal 10 3 2 3 2 2" xfId="6864" xr:uid="{37E02C0B-5DA0-472F-BFBB-2D2120F667C2}"/>
    <cellStyle name="Normal 10 3 2 3 2 2 2" xfId="17537" xr:uid="{808E05A9-7498-41F6-99C9-E5766385F4E5}"/>
    <cellStyle name="Normal 10 3 2 3 2 2 3" xfId="26645" xr:uid="{91D57FAE-9EAF-4D8B-9769-2496B22827A4}"/>
    <cellStyle name="Normal 10 3 2 3 2 3" xfId="10890" xr:uid="{489DA68B-BA0D-4873-8D39-81BFDAE3582D}"/>
    <cellStyle name="Normal 10 3 2 3 2 4" xfId="19956" xr:uid="{F49466E7-B72D-43E2-8B28-EF51D767EFEA}"/>
    <cellStyle name="Normal 10 3 2 3 3" xfId="4581" xr:uid="{63BE6119-B8EB-49CF-9951-136533D7726E}"/>
    <cellStyle name="Normal 10 3 2 3 3 2" xfId="17526" xr:uid="{907263A6-D0A2-40F4-BB28-D86434B392E1}"/>
    <cellStyle name="Normal 10 3 2 3 3 3" xfId="26633" xr:uid="{74CE8CD5-695C-4E17-8AAE-20EF28D67D94}"/>
    <cellStyle name="Normal 10 3 2 3 4" xfId="8905" xr:uid="{44A12EFD-9043-46C4-A3A8-C2DD85E37DEC}"/>
    <cellStyle name="Normal 10 3 2 3 5" xfId="17971" xr:uid="{67581055-6777-4998-BAAE-A5DDF3C1B51F}"/>
    <cellStyle name="Normal 10 3 2 4" xfId="12495" xr:uid="{3ED01832-C04C-4120-BF64-E90F8DB4F5BB}"/>
    <cellStyle name="Normal 10 3 3" xfId="408" xr:uid="{5CC22DC8-FD2B-4839-8506-66627316B7C6}"/>
    <cellStyle name="Normal 10 3 3 2" xfId="2433" xr:uid="{43DCA7AC-996C-4C00-A7EF-584550F76B55}"/>
    <cellStyle name="Normal 10 3 3 2 2" xfId="6634" xr:uid="{1017ED8B-5DA9-48D4-87CF-8499A30B601D}"/>
    <cellStyle name="Normal 10 3 3 2 2 2" xfId="17088" xr:uid="{BECAABBA-2AE4-4994-9C52-6F356C0D2177}"/>
    <cellStyle name="Normal 10 3 3 2 2 3" xfId="26131" xr:uid="{683DBC6D-572A-408C-AAA1-A185C23EDACB}"/>
    <cellStyle name="Normal 10 3 3 2 3" xfId="10660" xr:uid="{784FF652-24E5-4694-9522-9EF36682D4ED}"/>
    <cellStyle name="Normal 10 3 3 2 4" xfId="19726" xr:uid="{D9944971-5839-4102-AD46-77AA950B3D1E}"/>
    <cellStyle name="Normal 10 3 3 3" xfId="4349" xr:uid="{F18D05C1-0608-4146-BD41-FAEB166C0E43}"/>
    <cellStyle name="Normal 10 3 3 3 2" xfId="12857" xr:uid="{71283C26-3A38-4BD8-A5A5-F660EFF9BF7A}"/>
    <cellStyle name="Normal 10 3 3 3 3" xfId="21888" xr:uid="{1666E7E2-D1EA-4772-92C3-397BDDC4F1B6}"/>
    <cellStyle name="Normal 10 3 3 4" xfId="8675" xr:uid="{27D9DE2A-EBFB-4F36-84A5-F3CC5B97E202}"/>
    <cellStyle name="Normal 10 3 3 5" xfId="17741" xr:uid="{88B98F58-718A-42A1-BE40-96D7E0915EE0}"/>
    <cellStyle name="Normal 10 3 4" xfId="13030" xr:uid="{77F20B72-9C1D-4BE8-991E-91B6FAA7163B}"/>
    <cellStyle name="Normal 10 3 5" xfId="364" xr:uid="{AA5E3FB9-9C5E-489E-9A0F-4D09F8EEF010}"/>
    <cellStyle name="Normal 10 3 6" xfId="118" xr:uid="{BC4DD9FD-030B-44E2-82C0-94615AC434A3}"/>
    <cellStyle name="Normal 10 4" xfId="1215" xr:uid="{3CA3F907-2CDB-4F0F-AFB9-9804B810F5B1}"/>
    <cellStyle name="Normal 10 4 2" xfId="1750" xr:uid="{B2978978-D0FA-4C03-A3FB-9A18FCD5B0D1}"/>
    <cellStyle name="Normal 10 4 2 2" xfId="3220" xr:uid="{350D83FC-DAFA-4A6D-BFBA-C0EDC4F854E6}"/>
    <cellStyle name="Normal 10 4 2 2 2" xfId="7422" xr:uid="{F95587C9-836F-4710-8262-EA2F5265AA49}"/>
    <cellStyle name="Normal 10 4 2 2 2 2" xfId="17635" xr:uid="{935C0883-68CF-477B-932F-F3F30E591787}"/>
    <cellStyle name="Normal 10 4 2 2 2 3" xfId="26755" xr:uid="{695F5AA9-B376-44DE-87C2-8A5B01783EAE}"/>
    <cellStyle name="Normal 10 4 2 2 3" xfId="11448" xr:uid="{FBC2C9CC-4AB3-463C-9C54-F6025E0F280A}"/>
    <cellStyle name="Normal 10 4 2 2 4" xfId="20514" xr:uid="{AC33BD64-A799-45BD-9FD3-A1495840CD30}"/>
    <cellStyle name="Normal 10 4 2 3" xfId="5139" xr:uid="{B1F5EB5D-718A-4518-A5C2-F3B407094197}"/>
    <cellStyle name="Normal 10 4 2 3 2" xfId="16726" xr:uid="{F08C7402-673A-4AA2-B44E-8B9E6F510CCC}"/>
    <cellStyle name="Normal 10 4 2 3 3" xfId="25747" xr:uid="{F88AB8C4-9A9B-4AC7-B758-6BDF8C4E31CF}"/>
    <cellStyle name="Normal 10 4 2 4" xfId="9463" xr:uid="{6983C196-3BA6-4E52-BF0F-3550B3EA60E0}"/>
    <cellStyle name="Normal 10 4 2 5" xfId="18529" xr:uid="{781CCE2D-4A0D-48DD-BB92-5E11F07F4182}"/>
    <cellStyle name="Normal 10 4 3" xfId="2788" xr:uid="{8D1557A8-D7CC-423E-BEDA-51B00B3C08BE}"/>
    <cellStyle name="Normal 10 4 3 2" xfId="6990" xr:uid="{9E3F2355-65CD-44BA-8FB0-35AE9ACB415E}"/>
    <cellStyle name="Normal 10 4 3 2 2" xfId="16965" xr:uid="{051D22A7-7B40-454D-93BC-9743389302F6}"/>
    <cellStyle name="Normal 10 4 3 2 3" xfId="25987" xr:uid="{8A006E28-A37F-48CB-9150-EE1D73CC0A14}"/>
    <cellStyle name="Normal 10 4 3 3" xfId="11016" xr:uid="{D02762FE-C5FC-4EFD-A674-D9154A023AB8}"/>
    <cellStyle name="Normal 10 4 3 4" xfId="20082" xr:uid="{245A92E8-68F2-4618-8B80-CB8493183F42}"/>
    <cellStyle name="Normal 10 4 4" xfId="4707" xr:uid="{D93AC7DA-9E3A-45EF-ABF0-A9182E53FD40}"/>
    <cellStyle name="Normal 10 4 4 2" xfId="12582" xr:uid="{0DFAD3F9-7946-4ED9-860C-3B8A21F2962C}"/>
    <cellStyle name="Normal 10 4 4 3" xfId="21619" xr:uid="{201E8FAF-9881-4174-B8AB-18A51054E4E0}"/>
    <cellStyle name="Normal 10 4 5" xfId="9031" xr:uid="{D4A1882D-1804-437C-923F-84320B796E50}"/>
    <cellStyle name="Normal 10 4 6" xfId="18097" xr:uid="{92F65DAC-D723-4DC5-8657-33E7BE5607EB}"/>
    <cellStyle name="Normal 10 5" xfId="199" xr:uid="{6A5B3379-5C6D-432C-85EA-0BFDCC9563F9}"/>
    <cellStyle name="Normal 10 5 2" xfId="2419" xr:uid="{F7232036-342A-42DD-B55E-85BC0B288559}"/>
    <cellStyle name="Normal 10 5 2 2" xfId="6620" xr:uid="{F40B6B75-6E15-48C3-8D3B-47C87B03B75D}"/>
    <cellStyle name="Normal 10 5 2 2 2" xfId="12247" xr:uid="{E3D46FD3-4CE3-4128-AF62-7EBD7C8714C5}"/>
    <cellStyle name="Normal 10 5 2 2 3" xfId="21313" xr:uid="{012C5654-69CA-45C0-B757-CC66F2A350AF}"/>
    <cellStyle name="Normal 10 5 2 3" xfId="10646" xr:uid="{11672D26-51D0-49D7-9221-69B2B24A9DC5}"/>
    <cellStyle name="Normal 10 5 2 4" xfId="19712" xr:uid="{0F6A7185-3559-4035-808E-97392C1399DE}"/>
    <cellStyle name="Normal 10 5 3" xfId="8555" xr:uid="{9BF655F0-E089-4C02-B84E-D38058616205}"/>
    <cellStyle name="Normal 10 5 4" xfId="4334" xr:uid="{E77DC34C-832D-4DB1-A0AB-7156DFC6F89C}"/>
    <cellStyle name="Normal 10 5 4 2" xfId="17664" xr:uid="{2D4160C3-87AC-4420-A998-B791219886F0}"/>
    <cellStyle name="Normal 10 5 4 3" xfId="26784" xr:uid="{56B4A0D8-9203-4691-889E-464AD2E77E81}"/>
    <cellStyle name="Normal 10 5 5" xfId="8661" xr:uid="{BCB1677E-9EF3-4C50-BCDE-A06312602553}"/>
    <cellStyle name="Normal 10 5 6" xfId="17726" xr:uid="{C2EA28B3-61DE-44BD-BA81-6520DC239169}"/>
    <cellStyle name="Normal 10 6" xfId="8514" xr:uid="{83ABFD2D-976A-4089-A31A-16CAA162F209}"/>
    <cellStyle name="Normal 10 7" xfId="25957" xr:uid="{3712FBEE-958B-42D4-A865-9A1F68068781}"/>
    <cellStyle name="Normal 10 8" xfId="564" xr:uid="{F2EBF575-3340-493A-9FFD-AC40F119E997}"/>
    <cellStyle name="Normal 10 9" xfId="27172" xr:uid="{2C25ECB2-621B-4AA1-AAF5-3CD021376BD3}"/>
    <cellStyle name="Normal 100" xfId="361" xr:uid="{04E0C016-29CE-4CF1-8F83-18D73B855530}"/>
    <cellStyle name="Normal 101" xfId="2143" xr:uid="{1EAD89B5-EAAC-4411-83D8-CF44A4037C41}"/>
    <cellStyle name="Normal 102" xfId="2125" xr:uid="{9B55F7CC-0490-4402-8573-5B99287DA0AC}"/>
    <cellStyle name="Normal 103" xfId="2090" xr:uid="{A28914B7-6D06-4C5A-B907-E977DD2DEBBA}"/>
    <cellStyle name="Normal 104" xfId="2126" xr:uid="{C3D9FFDF-CC7E-40DA-B754-DD15B89EDF58}"/>
    <cellStyle name="Normal 105" xfId="134" xr:uid="{827ED1CA-24B2-4DC6-B8EF-B876794CEEA5}"/>
    <cellStyle name="Normal 106" xfId="2121" xr:uid="{92BB247F-86F8-46C3-83C8-0E099C474F96}"/>
    <cellStyle name="Normal 107" xfId="2067" xr:uid="{C65B5D14-5BA2-4259-B1A8-34B35C041263}"/>
    <cellStyle name="Normal 108" xfId="2123" xr:uid="{165EA72A-6B9B-46C6-8452-E01079168AE2}"/>
    <cellStyle name="Normal 109" xfId="2073" xr:uid="{B132D310-C903-44C3-9F0D-17A483F6F6A7}"/>
    <cellStyle name="Normal 11" xfId="88" xr:uid="{3FC8DDF7-9E66-4398-B580-89ADE470F71A}"/>
    <cellStyle name="Normal 11 10" xfId="251" xr:uid="{92A4B2AF-C63F-4C1F-B3BF-24881420D62F}"/>
    <cellStyle name="Normal 11 11" xfId="27323" xr:uid="{77FD2C20-DC83-4237-B6B6-D2D4B6FEB11F}"/>
    <cellStyle name="Normal 11 2" xfId="27" xr:uid="{624F083E-4EC2-4AFA-B4C1-C9F39F65AF90}"/>
    <cellStyle name="Normal 11 2 2" xfId="34" xr:uid="{30FE3081-4E37-421D-AE28-5F7FD67D6C0D}"/>
    <cellStyle name="Normal 11 2 2 2" xfId="42" xr:uid="{D5631A48-901F-46E7-8694-E0FBF4256886}"/>
    <cellStyle name="Normal 11 2 2 3" xfId="310" xr:uid="{4A46EDA3-5C72-4FCB-8977-0BF6A1145085}"/>
    <cellStyle name="Normal 11 2 2 3 2" xfId="2391" xr:uid="{DF6EA6B2-D9DF-4DD1-B9A5-D181EBB98FFB}"/>
    <cellStyle name="Normal 11 2 2 3 2 2" xfId="6592" xr:uid="{B12896E4-86DC-4431-8610-7ABBED8CBF27}"/>
    <cellStyle name="Normal 11 2 2 3 2 2 2" xfId="13305" xr:uid="{F2D9057C-2F56-40B1-AE33-517BE2DA8244}"/>
    <cellStyle name="Normal 11 2 2 3 2 2 3" xfId="22330" xr:uid="{A4DB2CD9-1D8C-460E-BCEF-1E7677CC8833}"/>
    <cellStyle name="Normal 11 2 2 3 2 3" xfId="10618" xr:uid="{564AB8D6-1419-4084-B862-935D916FE63A}"/>
    <cellStyle name="Normal 11 2 2 3 2 4" xfId="19684" xr:uid="{547FAE2A-76A6-4DAC-AFF9-CE6CF29D6F80}"/>
    <cellStyle name="Normal 11 2 2 3 3" xfId="4306" xr:uid="{CC520866-99A2-4595-9157-6AB1AAC15D72}"/>
    <cellStyle name="Normal 11 2 2 3 3 2" xfId="17613" xr:uid="{6F4E5EE2-449C-485A-9248-0526746967CE}"/>
    <cellStyle name="Normal 11 2 2 3 3 3" xfId="26728" xr:uid="{BB9507B0-58A4-4405-BB30-5F310C684C7A}"/>
    <cellStyle name="Normal 11 2 2 3 4" xfId="8632" xr:uid="{1B5F900A-370C-4E99-BBC0-A1AD65D44863}"/>
    <cellStyle name="Normal 11 2 2 3 5" xfId="17698" xr:uid="{07C7EA9D-766A-405D-BA5D-DC6B4CE4D33C}"/>
    <cellStyle name="Normal 11 2 2 4" xfId="27131" xr:uid="{8C281B50-C6D5-419D-BC0F-4CA4EF314064}"/>
    <cellStyle name="Normal 11 2 2 5" xfId="27194" xr:uid="{E435F67F-E3A4-4A9A-A0FD-0891456EDA2A}"/>
    <cellStyle name="Normal 11 2 2 6" xfId="27281" xr:uid="{32E68E9B-AA02-4FC5-952E-2FC84F202C3D}"/>
    <cellStyle name="Normal 11 3" xfId="880" xr:uid="{A581F4FA-3681-4F8F-9DAF-BCAE1492C754}"/>
    <cellStyle name="Normal 11 3 2" xfId="308" xr:uid="{B09F9069-F249-41DA-9A97-F2CECB5ED77A}"/>
    <cellStyle name="Normal 11 3 2 2" xfId="1626" xr:uid="{D5678B34-4390-413C-B329-6EB85575202F}"/>
    <cellStyle name="Normal 11 3 2 2 2" xfId="3096" xr:uid="{30AC1BFB-258D-44F8-BA53-AFED31936EE6}"/>
    <cellStyle name="Normal 11 3 2 2 2 2" xfId="7298" xr:uid="{C4E891ED-EC82-421A-9FB3-BB3F620558C9}"/>
    <cellStyle name="Normal 11 3 2 2 2 2 2" xfId="17119" xr:uid="{7EC80F46-1372-45A7-A1EA-CE998F026A75}"/>
    <cellStyle name="Normal 11 3 2 2 2 2 3" xfId="26171" xr:uid="{0791B15D-8CD3-48AF-80CA-D044E6BDBD9E}"/>
    <cellStyle name="Normal 11 3 2 2 2 3" xfId="11324" xr:uid="{9ED39BFB-84F4-42AC-804A-7AAAB3BC11FC}"/>
    <cellStyle name="Normal 11 3 2 2 2 4" xfId="20390" xr:uid="{70C0B592-64AE-4A08-9BC4-9D3E36C378C3}"/>
    <cellStyle name="Normal 11 3 2 2 3" xfId="5015" xr:uid="{A781E63D-2923-4C7D-9E29-FD10839305B7}"/>
    <cellStyle name="Normal 11 3 2 2 3 2" xfId="16602" xr:uid="{7F497C6E-80A5-45B6-B434-52E673EBDFE1}"/>
    <cellStyle name="Normal 11 3 2 2 3 3" xfId="25623" xr:uid="{8E9B955E-AD7C-404D-AF04-2E75D109FD86}"/>
    <cellStyle name="Normal 11 3 2 2 4" xfId="9339" xr:uid="{02B897F7-B0BB-4C78-B5C8-FFF565EA3BF8}"/>
    <cellStyle name="Normal 11 3 2 2 5" xfId="18405" xr:uid="{AC2389BD-63E3-40D9-8881-38EA2FFDE6FB}"/>
    <cellStyle name="Normal 11 3 2 3" xfId="2389" xr:uid="{E4BA2223-CDB2-4AAA-9290-777CAD59CE0C}"/>
    <cellStyle name="Normal 11 3 2 3 2" xfId="6590" xr:uid="{CA7E3669-A2E7-4387-B6EB-EBCBA0FED092}"/>
    <cellStyle name="Normal 11 3 2 3 2 2" xfId="17432" xr:uid="{7721B593-F126-4495-806E-1D019267D8AD}"/>
    <cellStyle name="Normal 11 3 2 3 2 3" xfId="26528" xr:uid="{5046E620-F5E4-4262-A96F-E0973596EFE0}"/>
    <cellStyle name="Normal 11 3 2 3 3" xfId="10616" xr:uid="{5240CA03-3D5A-4F94-B3A0-04E1EDB95544}"/>
    <cellStyle name="Normal 11 3 2 3 4" xfId="19682" xr:uid="{6A4644B0-63B0-4AD1-8800-57F429022AE9}"/>
    <cellStyle name="Normal 11 3 2 4" xfId="4305" xr:uid="{91628049-F737-473C-9D58-0545E4901470}"/>
    <cellStyle name="Normal 11 3 2 4 2" xfId="12362" xr:uid="{23F66D05-D5D3-421C-910E-8762BA0836F4}"/>
    <cellStyle name="Normal 11 3 2 4 3" xfId="21418" xr:uid="{DB077C85-D762-414D-AEA9-4C486A40D35C}"/>
    <cellStyle name="Normal 11 3 2 5" xfId="8631" xr:uid="{E48432D3-186F-4B61-9AFA-6B3A55D88DDA}"/>
    <cellStyle name="Normal 11 3 2 6" xfId="17697" xr:uid="{B2A0373D-835C-4A52-8D23-C841A3091F70}"/>
    <cellStyle name="Normal 11 3 3" xfId="1458" xr:uid="{F6A6A5E6-9849-409B-A7A3-22BE613B4D6E}"/>
    <cellStyle name="Normal 11 3 3 2" xfId="2933" xr:uid="{9E9FBDEB-A0F3-4BAC-83E5-964AB920BB27}"/>
    <cellStyle name="Normal 11 3 3 2 2" xfId="7135" xr:uid="{ADF2B3C4-77D1-4DB1-999D-72BC2BE1AAF8}"/>
    <cellStyle name="Normal 11 3 3 2 2 2" xfId="17383" xr:uid="{6AAF426F-1D4E-4458-A270-91BA71AE906B}"/>
    <cellStyle name="Normal 11 3 3 2 2 3" xfId="26473" xr:uid="{EB5E6590-E1A4-40F1-8954-C578482A885F}"/>
    <cellStyle name="Normal 11 3 3 2 3" xfId="11161" xr:uid="{9404ED2B-F9C2-40EF-AD68-0EBD7961CA1D}"/>
    <cellStyle name="Normal 11 3 3 2 4" xfId="20227" xr:uid="{142B9E63-D278-4DCA-93C7-C3A42007C07E}"/>
    <cellStyle name="Normal 11 3 3 3" xfId="4852" xr:uid="{30CE28EE-F9BD-4D28-97C8-27278B6BFD9E}"/>
    <cellStyle name="Normal 11 3 3 3 2" xfId="12361" xr:uid="{6CAAE89B-F8F0-4CC6-B725-CF1A29438874}"/>
    <cellStyle name="Normal 11 3 3 3 3" xfId="21417" xr:uid="{19703377-030D-4837-8526-3B6811199AE6}"/>
    <cellStyle name="Normal 11 3 3 4" xfId="9176" xr:uid="{3393260B-1944-4D0B-A86E-49C1633C54A5}"/>
    <cellStyle name="Normal 11 3 3 5" xfId="18242" xr:uid="{995EC1D0-48F3-4522-BA9D-008DC9E79925}"/>
    <cellStyle name="Normal 11 3 4" xfId="2503" xr:uid="{C7D8251A-2BC6-4663-A436-7A07F79F1661}"/>
    <cellStyle name="Normal 11 3 4 2" xfId="6705" xr:uid="{82EFA35C-B0F9-47CF-8EF9-9E8EA45C2BC8}"/>
    <cellStyle name="Normal 11 3 4 2 2" xfId="17556" xr:uid="{437F1F08-8D6B-4CB0-831B-F6E18F08C014}"/>
    <cellStyle name="Normal 11 3 4 2 3" xfId="26666" xr:uid="{C89EE424-6D3E-44A1-97D0-BC8EEAB1AC4A}"/>
    <cellStyle name="Normal 11 3 4 3" xfId="10731" xr:uid="{9566AF2E-7165-4A5E-AB7C-A564E89CDFBF}"/>
    <cellStyle name="Normal 11 3 4 4" xfId="19797" xr:uid="{89038281-7CD6-4418-9EF3-2F64C7B3EB6E}"/>
    <cellStyle name="Normal 11 3 5" xfId="4421" xr:uid="{055D47EF-6EB5-4E7C-A019-92CFE773180D}"/>
    <cellStyle name="Normal 11 3 5 2" xfId="12699" xr:uid="{D04E8DD9-4AFA-4020-8452-122B54AE6A55}"/>
    <cellStyle name="Normal 11 3 5 3" xfId="21733" xr:uid="{E9D522AB-2893-408E-BEBB-0B17A38CB955}"/>
    <cellStyle name="Normal 11 3 6" xfId="8746" xr:uid="{4D2072B9-9816-4197-922D-287FDD2142EC}"/>
    <cellStyle name="Normal 11 3 7" xfId="17812" xr:uid="{A8CB3152-249D-4281-B11E-90AE14E46DF6}"/>
    <cellStyle name="Normal 11 4" xfId="1217" xr:uid="{2F78CBFB-51E7-4815-B315-26ACECF1D617}"/>
    <cellStyle name="Normal 11 4 2" xfId="1752" xr:uid="{54BABC04-666C-4F49-A3A3-AFBBFD7F0533}"/>
    <cellStyle name="Normal 11 4 2 2" xfId="3222" xr:uid="{9CCCDBCB-2639-4F40-B68C-5C74303AC2F3}"/>
    <cellStyle name="Normal 11 4 2 2 2" xfId="7424" xr:uid="{A3C01773-F205-47F1-AA79-04D97CA9FC02}"/>
    <cellStyle name="Normal 11 4 2 2 2 2" xfId="17121" xr:uid="{34A9D221-790C-4A7E-965F-B14CEE2BECE5}"/>
    <cellStyle name="Normal 11 4 2 2 2 3" xfId="26174" xr:uid="{AD3E36CC-0513-4E5E-9F6B-B8DCBECB8224}"/>
    <cellStyle name="Normal 11 4 2 2 3" xfId="11450" xr:uid="{3BAA8C3E-51FA-46C9-9675-E37F8D17384E}"/>
    <cellStyle name="Normal 11 4 2 2 4" xfId="20516" xr:uid="{09F8E1A6-D2B3-4299-8450-D6FD42B9C9E0}"/>
    <cellStyle name="Normal 11 4 2 3" xfId="5141" xr:uid="{3EE06785-939B-4339-ABD3-BD3C965D4328}"/>
    <cellStyle name="Normal 11 4 2 3 2" xfId="16728" xr:uid="{219C312B-4DB9-4EE7-846D-90BD7B77C16D}"/>
    <cellStyle name="Normal 11 4 2 3 3" xfId="25749" xr:uid="{DA73FC40-6274-4BA6-9E85-EACE7B5B6F9E}"/>
    <cellStyle name="Normal 11 4 2 4" xfId="9465" xr:uid="{9F86CB9B-7B02-4B8F-9C5C-F14C2CC19BBA}"/>
    <cellStyle name="Normal 11 4 2 5" xfId="18531" xr:uid="{FB52E7AA-B78A-457E-8FEC-503F4B52B5A3}"/>
    <cellStyle name="Normal 11 4 3" xfId="2790" xr:uid="{8A042F2A-A286-4E9F-B411-5E3E4E484EEA}"/>
    <cellStyle name="Normal 11 4 3 2" xfId="6992" xr:uid="{CEE2E031-DCF7-4159-90D5-89A55A460577}"/>
    <cellStyle name="Normal 11 4 3 2 2" xfId="17147" xr:uid="{72B8511C-90A9-403C-80B0-0F068B856FD1}"/>
    <cellStyle name="Normal 11 4 3 2 3" xfId="26203" xr:uid="{3A4406E2-75A7-4938-A7CC-0DFA8E6074AB}"/>
    <cellStyle name="Normal 11 4 3 3" xfId="11018" xr:uid="{7FCE94E9-A580-4E30-A14E-88907A5A4638}"/>
    <cellStyle name="Normal 11 4 3 4" xfId="20084" xr:uid="{885F431E-703B-4985-AA1E-9DDC054A388D}"/>
    <cellStyle name="Normal 11 4 4" xfId="4709" xr:uid="{08115E11-42E2-47B2-B331-8504297BB2E0}"/>
    <cellStyle name="Normal 11 4 4 2" xfId="15217" xr:uid="{38618421-7D28-4BD8-AF7E-ED3CEC6A9739}"/>
    <cellStyle name="Normal 11 4 4 3" xfId="24235" xr:uid="{319AD0CA-9F31-4DF7-BCB8-7434980CF971}"/>
    <cellStyle name="Normal 11 4 5" xfId="9033" xr:uid="{9B484058-9A23-4521-91AC-941DFE46A25E}"/>
    <cellStyle name="Normal 11 4 6" xfId="18099" xr:uid="{F9A98BEC-A222-4830-A8CC-7D9DDE2A65C0}"/>
    <cellStyle name="Normal 11 5" xfId="2202" xr:uid="{5677CFF7-2445-43A4-B1BE-6B97C66C2511}"/>
    <cellStyle name="Normal 11 5 2" xfId="363" xr:uid="{1449180F-FE38-46BD-A51F-AB6B7DB7D113}"/>
    <cellStyle name="Normal 11 6" xfId="565" xr:uid="{1C26B349-7B6E-43BE-8C82-8640DB1A6B61}"/>
    <cellStyle name="Normal 11 7" xfId="27173" xr:uid="{DD77D4A4-4110-442C-8AC8-6572CD4065D2}"/>
    <cellStyle name="Normal 11 8" xfId="359" xr:uid="{0CC4F065-D5AD-476C-91B4-A2D19AD2FE41}"/>
    <cellStyle name="Normal 11 9" xfId="27236" xr:uid="{1D879BF1-FE58-42AE-95C8-B287E310C747}"/>
    <cellStyle name="Normal 110" xfId="2127" xr:uid="{76DB76F2-A288-43FA-A73E-E8517918EA05}"/>
    <cellStyle name="Normal 111" xfId="2096" xr:uid="{6F6FA915-2F65-486E-ACAD-F53689EF2A05}"/>
    <cellStyle name="Normal 112" xfId="2154" xr:uid="{274869B0-EF1E-4FFA-8A7A-0175828A8D2E}"/>
    <cellStyle name="Normal 113" xfId="2157" xr:uid="{C17895F9-AA16-4D7A-98AD-9D9BFACB39E4}"/>
    <cellStyle name="Normal 114" xfId="2225" xr:uid="{E9B2D7C1-E71B-47D6-AD0C-186E7106A448}"/>
    <cellStyle name="Normal 115" xfId="2289" xr:uid="{2801ADD8-0006-4B28-A107-9DE982A7A59E}"/>
    <cellStyle name="Normal 116" xfId="2212" xr:uid="{861D7132-4BBA-4F0D-A2C6-6BFCCBAC6E2C}"/>
    <cellStyle name="Normal 117" xfId="2287" xr:uid="{A95B266B-4CF9-44CD-A71B-478BD63898F0}"/>
    <cellStyle name="Normal 118" xfId="2200" xr:uid="{D3FBF65A-163F-4169-A862-E1F9A99A7918}"/>
    <cellStyle name="Normal 119" xfId="2284" xr:uid="{33D063C7-AFB7-4AB0-A83F-93767223BBF9}"/>
    <cellStyle name="Normal 12" xfId="566" xr:uid="{11FEFDFB-2BFD-4866-9766-74CFFE1807CA}"/>
    <cellStyle name="Normal 12 2" xfId="1" xr:uid="{618A00CD-C3A6-4E84-99CD-B35F2C0FB3EF}"/>
    <cellStyle name="Normal 12 2 2" xfId="1092" xr:uid="{A56700A6-A112-442B-B910-9479E9ECC7A3}"/>
    <cellStyle name="Normal 12 2 2 2" xfId="1628" xr:uid="{5AB9948E-A3CC-4EFB-A18D-516F3BC9A8A9}"/>
    <cellStyle name="Normal 12 2 2 2 2" xfId="3098" xr:uid="{1021D974-5C10-41C0-94DB-1D49B6560031}"/>
    <cellStyle name="Normal 12 2 2 2 2 2" xfId="7300" xr:uid="{B0BB8CF2-A018-4F4E-8968-0BBED3850F0A}"/>
    <cellStyle name="Normal 12 2 2 2 2 2 2" xfId="12556" xr:uid="{F394333C-6CF9-444B-BA85-302BFDBDA611}"/>
    <cellStyle name="Normal 12 2 2 2 2 2 3" xfId="21593" xr:uid="{185A1571-E8F6-479F-9A28-9DA10AE95ACF}"/>
    <cellStyle name="Normal 12 2 2 2 2 3" xfId="11326" xr:uid="{5FA3928A-0306-4FA2-9D14-72AA9F2772B5}"/>
    <cellStyle name="Normal 12 2 2 2 2 4" xfId="20392" xr:uid="{40DE0B17-0B1F-4D4C-B3DA-56399F66853E}"/>
    <cellStyle name="Normal 12 2 2 2 3" xfId="5017" xr:uid="{61403532-7508-4F99-892E-58A7F9F7974D}"/>
    <cellStyle name="Normal 12 2 2 2 3 2" xfId="16604" xr:uid="{AA8DE540-E1FA-4137-A8F8-3F5F3347A5E8}"/>
    <cellStyle name="Normal 12 2 2 2 3 3" xfId="25625" xr:uid="{7B502D36-DE22-4574-9E34-7369DBA01757}"/>
    <cellStyle name="Normal 12 2 2 2 4" xfId="9341" xr:uid="{D51B3AAC-A3E3-4E3F-8E87-574BA8A0921E}"/>
    <cellStyle name="Normal 12 2 2 2 5" xfId="18407" xr:uid="{EA332A15-32C9-4FD2-9C5A-89DFE0D54C4F}"/>
    <cellStyle name="Normal 12 2 2 3" xfId="2665" xr:uid="{044E246F-FD7C-4530-8726-A6E7A4C0DBB0}"/>
    <cellStyle name="Normal 12 2 2 3 2" xfId="6867" xr:uid="{B1A78EEF-4DAB-412B-8CC6-973111F318CA}"/>
    <cellStyle name="Normal 12 2 2 3 2 2" xfId="17429" xr:uid="{886CB71B-9E8F-441E-86AA-045DFF282313}"/>
    <cellStyle name="Normal 12 2 2 3 2 3" xfId="26525" xr:uid="{524D1EB3-594D-42C9-A41C-AD9697AD1481}"/>
    <cellStyle name="Normal 12 2 2 3 3" xfId="10893" xr:uid="{EE580466-5C2E-4E95-87E3-60911EE25362}"/>
    <cellStyle name="Normal 12 2 2 3 4" xfId="19959" xr:uid="{24031872-6F23-4C79-9AFF-4422A5E42B40}"/>
    <cellStyle name="Normal 12 2 2 4" xfId="4584" xr:uid="{3861D245-19BE-48E9-94A8-8B1E3E22C1A5}"/>
    <cellStyle name="Normal 12 2 2 4 2" xfId="12515" xr:uid="{E8632EF7-303F-4B5C-8425-64F4BAC2A0C8}"/>
    <cellStyle name="Normal 12 2 2 4 3" xfId="21553" xr:uid="{AA89AE36-274A-4467-9D32-EFE13B7A3EC7}"/>
    <cellStyle name="Normal 12 2 2 5" xfId="8908" xr:uid="{FC09C3BC-3538-410C-B309-52C709579145}"/>
    <cellStyle name="Normal 12 2 2 6" xfId="17974" xr:uid="{9ACE3F80-74B5-4C14-A4E3-398AA9558552}"/>
    <cellStyle name="Normal 12 2 3" xfId="1460" xr:uid="{057C6EE8-4066-44BE-A1E4-E42754957443}"/>
    <cellStyle name="Normal 12 2 3 2" xfId="2935" xr:uid="{B35AE98E-AD64-4C47-9D85-B68C93A885B2}"/>
    <cellStyle name="Normal 12 2 3 2 2" xfId="7137" xr:uid="{9FB7EC8B-CBC3-4F1D-AE0C-E8125C2DF5C8}"/>
    <cellStyle name="Normal 12 2 3 2 2 2" xfId="17047" xr:uid="{C89875AE-00CC-44EC-B02A-80EB9872D6E4}"/>
    <cellStyle name="Normal 12 2 3 2 2 3" xfId="26085" xr:uid="{9BBFD3E9-FE40-4078-B9F5-B67F0DE3E671}"/>
    <cellStyle name="Normal 12 2 3 2 3" xfId="11163" xr:uid="{C79C55DD-D50E-4DBD-A105-C49EABB78155}"/>
    <cellStyle name="Normal 12 2 3 2 4" xfId="20229" xr:uid="{83F7F8D4-0710-403A-833A-50A7BB96CCA0}"/>
    <cellStyle name="Normal 12 2 3 3" xfId="4854" xr:uid="{B5402F5A-AB35-472D-B22F-6CD86AF525B7}"/>
    <cellStyle name="Normal 12 2 3 3 2" xfId="12359" xr:uid="{920A57B1-5E71-4753-A70C-791EF62858C0}"/>
    <cellStyle name="Normal 12 2 3 3 3" xfId="21415" xr:uid="{147C5A07-4B36-40FB-AF2E-D2A65ACE9DB8}"/>
    <cellStyle name="Normal 12 2 3 4" xfId="9178" xr:uid="{924CA000-FADF-4EF7-A203-D7C22A971947}"/>
    <cellStyle name="Normal 12 2 3 5" xfId="18244" xr:uid="{F6B9AEC9-6A70-421F-9AE8-1F6BC12E3AE0}"/>
    <cellStyle name="Normal 12 2 4" xfId="2155" xr:uid="{170F87A3-D1B1-4DDE-B3FD-3198F18B1EA0}"/>
    <cellStyle name="Normal 12 2 5" xfId="882" xr:uid="{1EBEB336-EEED-4625-ACF5-F074C32CAADE}"/>
    <cellStyle name="Normal 12 2 5 2" xfId="3692" xr:uid="{74E844AA-843F-48A5-8051-393AEA2EBDFF}"/>
    <cellStyle name="Normal 12 2 5 2 2" xfId="7832" xr:uid="{CC185EBC-5D78-4FCC-8A44-20F3EBDD8EDD}"/>
    <cellStyle name="Normal 12 2 5 2 2 2" xfId="17355" xr:uid="{6C6F40BE-CC21-44D6-BABF-DE1B0F5E324E}"/>
    <cellStyle name="Normal 12 2 5 2 2 3" xfId="26439" xr:uid="{0866CEF6-63C7-4893-BBA9-823794934A7D}"/>
    <cellStyle name="Normal 12 2 5 2 3" xfId="11787" xr:uid="{42C684C9-2C48-4E49-8687-E791E0E02ECC}"/>
    <cellStyle name="Normal 12 2 5 2 4" xfId="20853" xr:uid="{D5425749-8B6B-43C0-B3B1-B621852EF29B}"/>
    <cellStyle name="Normal 12 2 5 3" xfId="5479" xr:uid="{20A97693-5270-4A5D-B6CE-BC3DC525B121}"/>
    <cellStyle name="Normal 12 2 5 3 2" xfId="17337" xr:uid="{38B386B7-B1A7-4D4F-B67D-D992807B5F48}"/>
    <cellStyle name="Normal 12 2 5 3 3" xfId="26417" xr:uid="{3CCC7E0F-29A9-4944-BB69-110010787C81}"/>
    <cellStyle name="Normal 12 2 5 4" xfId="9802" xr:uid="{B24FDF7F-C6D9-449F-84CC-E09FBDA8BDCC}"/>
    <cellStyle name="Normal 12 2 5 5" xfId="18868" xr:uid="{510B2DFB-C57C-4870-A12E-55C599F60683}"/>
    <cellStyle name="Normal 12 2 6" xfId="2505" xr:uid="{A721C14D-BC1A-4A23-B4C4-046328F95705}"/>
    <cellStyle name="Normal 12 2 6 2" xfId="6707" xr:uid="{658B6C71-2A73-40D1-A4CF-B855500B2C44}"/>
    <cellStyle name="Normal 12 2 6 2 2" xfId="17507" xr:uid="{B613434A-0735-4D3C-9E18-518EECC700BB}"/>
    <cellStyle name="Normal 12 2 6 2 3" xfId="26612" xr:uid="{E0048A99-65D5-446A-B8BE-979C9AD7E882}"/>
    <cellStyle name="Normal 12 2 6 3" xfId="10733" xr:uid="{FFA71FBE-4B2C-4B61-91C4-ECCDDD6A3980}"/>
    <cellStyle name="Normal 12 2 6 4" xfId="19799" xr:uid="{28224C6B-C9F0-49CD-9DEF-117FCB58267F}"/>
    <cellStyle name="Normal 12 2 7" xfId="4423" xr:uid="{8C068BF6-44C7-4CF5-B926-95406C677C67}"/>
    <cellStyle name="Normal 12 2 7 2" xfId="15298" xr:uid="{4593CAD8-130D-4D39-848E-72F9FC6CF80C}"/>
    <cellStyle name="Normal 12 2 7 3" xfId="24316" xr:uid="{28293244-99E6-4474-B270-3E77CB81765E}"/>
    <cellStyle name="Normal 12 2 8" xfId="8748" xr:uid="{14D85CAA-FF95-46A4-A842-EE2711E1547F}"/>
    <cellStyle name="Normal 12 2 8 2" xfId="26381" xr:uid="{62A1F34E-21CA-4DAA-986F-CC5F67BC94FC}"/>
    <cellStyle name="Normal 12 2 9" xfId="17814" xr:uid="{18E606A8-D871-4272-A35E-CB80AB6F9ED6}"/>
    <cellStyle name="Normal 12 3" xfId="1219" xr:uid="{47C8DAA0-8529-4255-A3FA-29FF45C9491C}"/>
    <cellStyle name="Normal 12 3 2" xfId="1754" xr:uid="{A82875B9-3FEB-46C2-8DDA-7A7091061AB6}"/>
    <cellStyle name="Normal 12 3 2 2" xfId="3224" xr:uid="{FEA733D0-DF06-4429-BBD3-A3B671D5349F}"/>
    <cellStyle name="Normal 12 3 2 2 2" xfId="7426" xr:uid="{B6AFEA3C-CC1F-44AD-9279-77BC89EC5292}"/>
    <cellStyle name="Normal 12 3 2 2 2 2" xfId="17131" xr:uid="{6EEF5253-DE82-49B4-A2F1-2FCBC7D99925}"/>
    <cellStyle name="Normal 12 3 2 2 2 3" xfId="26186" xr:uid="{7532C3F2-C782-449C-A8F9-201DC983551E}"/>
    <cellStyle name="Normal 12 3 2 2 3" xfId="11452" xr:uid="{22AE6CB9-60E2-42E5-8545-CF75BA038170}"/>
    <cellStyle name="Normal 12 3 2 2 4" xfId="20518" xr:uid="{301A1137-4752-4CB6-A8CC-77433452C18C}"/>
    <cellStyle name="Normal 12 3 2 3" xfId="5143" xr:uid="{2F922BCB-C33F-4E4E-9251-F37D95BCB1AF}"/>
    <cellStyle name="Normal 12 3 2 3 2" xfId="16730" xr:uid="{FD93267B-19FE-4CD6-AFC2-0FB4D387608A}"/>
    <cellStyle name="Normal 12 3 2 3 3" xfId="25751" xr:uid="{BB21ED4F-1849-47F4-B908-D9D464D962F6}"/>
    <cellStyle name="Normal 12 3 2 4" xfId="9467" xr:uid="{3F6A33D0-8C90-4707-B2E0-31F7A809C5CD}"/>
    <cellStyle name="Normal 12 3 2 5" xfId="18533" xr:uid="{EBE99DBE-55B8-4C26-A57E-82F1DBCF26BD}"/>
    <cellStyle name="Normal 12 3 3" xfId="2792" xr:uid="{33B70B16-9090-4D79-BA68-362A9D8973B9}"/>
    <cellStyle name="Normal 12 3 3 2" xfId="6994" xr:uid="{2ECC7D36-DE89-4040-BA6C-7AE3FB593F7A}"/>
    <cellStyle name="Normal 12 3 3 2 2" xfId="17343" xr:uid="{782B622E-E756-41BA-A387-14EE809E929F}"/>
    <cellStyle name="Normal 12 3 3 2 3" xfId="26425" xr:uid="{67D8805D-8183-40F9-A4A3-DB4D5287BEDF}"/>
    <cellStyle name="Normal 12 3 3 3" xfId="11020" xr:uid="{68D26276-119D-466A-BC6F-AB2E7EBF6B47}"/>
    <cellStyle name="Normal 12 3 3 4" xfId="20086" xr:uid="{64C77E41-4D49-463C-B7F8-F47669A0BC41}"/>
    <cellStyle name="Normal 12 3 4" xfId="4711" xr:uid="{CEED34D7-8B0E-4B31-8DFF-BC90EF0D74E1}"/>
    <cellStyle name="Normal 12 3 4 2" xfId="15134" xr:uid="{65FD8A41-832B-49D1-BCB4-979D7D632A8B}"/>
    <cellStyle name="Normal 12 3 4 3" xfId="24151" xr:uid="{D9D6FA2A-003D-4BF2-B3A6-4F34DF49A631}"/>
    <cellStyle name="Normal 12 3 5" xfId="9035" xr:uid="{41D47436-19C7-429B-833C-4E3DDF17C4AE}"/>
    <cellStyle name="Normal 12 3 6" xfId="18101" xr:uid="{73A158BF-855D-4065-8BAD-5EA2A4DC5C24}"/>
    <cellStyle name="Normal 12 6" xfId="360" xr:uid="{D1F6EC25-2D58-4547-A093-A1009E11A8A3}"/>
    <cellStyle name="Normal 120" xfId="2240" xr:uid="{31AB1495-8AB7-4C4B-90F8-EF8A9192F24B}"/>
    <cellStyle name="Normal 121" xfId="2278" xr:uid="{64CA8013-A7C9-4C7B-BEAE-EC57CEE3E022}"/>
    <cellStyle name="Normal 122" xfId="2243" xr:uid="{A0B5FE64-6615-48AE-8539-BB5FA5C0A9A7}"/>
    <cellStyle name="Normal 123" xfId="2276" xr:uid="{9FDCB31B-5D94-48A6-A78D-2D9B562BD5A6}"/>
    <cellStyle name="Normal 124" xfId="2246" xr:uid="{879710C0-1554-40C8-A763-1C7D32DC88CD}"/>
    <cellStyle name="Normal 125" xfId="2259" xr:uid="{5651A055-E4A9-418A-B706-E0EB9CEEA3B5}"/>
    <cellStyle name="Normal 126" xfId="2237" xr:uid="{A34F9061-A763-47F2-A8DC-C778C56F25FF}"/>
    <cellStyle name="Normal 127" xfId="2239" xr:uid="{4B1B3361-F39E-40F8-B0C8-A08E05EAE9A4}"/>
    <cellStyle name="Normal 128" xfId="2321" xr:uid="{87B9CA6A-64DD-47F9-ACB8-713B99780B02}"/>
    <cellStyle name="Normal 129" xfId="2317" xr:uid="{FFDEDDC2-A009-4AFA-8E33-A7395F1C1D17}"/>
    <cellStyle name="Normal 13" xfId="55" xr:uid="{8E872264-C925-4582-A9C0-3182D56D789D}"/>
    <cellStyle name="Normal 13 2" xfId="23" xr:uid="{B9769647-7E30-4D75-9A3B-FD61CC6BE924}"/>
    <cellStyle name="Normal 13 2 2" xfId="51" xr:uid="{E85087E3-0F05-4368-82EF-FA4426FA5371}"/>
    <cellStyle name="Normal 13 2 2 2" xfId="3498" xr:uid="{5B29C24A-9E49-41CE-A760-3702E0B4DE90}"/>
    <cellStyle name="Normal 13 2 2 2 2" xfId="7667" xr:uid="{8A4F185F-058C-4AE6-95AD-69AD32997666}"/>
    <cellStyle name="Normal 13 2 2 2 2 2" xfId="17031" xr:uid="{49A2E699-EC96-46A8-A03B-CE1BACD96665}"/>
    <cellStyle name="Normal 13 2 2 2 2 3" xfId="26066" xr:uid="{118BBAAA-5F80-475A-BACA-F74928221C73}"/>
    <cellStyle name="Normal 13 2 2 2 3" xfId="11693" xr:uid="{22669E72-BBAC-42A1-8C19-419C4EF2B661}"/>
    <cellStyle name="Normal 13 2 2 2 4" xfId="20759" xr:uid="{885B5133-6E34-4CA2-AD49-8820A67AFAC3}"/>
    <cellStyle name="Normal 13 2 2 3" xfId="5385" xr:uid="{C72BCF98-4A80-4AA3-B5F8-7ED7A77B85B3}"/>
    <cellStyle name="Normal 13 2 2 3 2" xfId="17135" xr:uid="{5861F154-6C3E-46AE-9F91-B363C3BF504F}"/>
    <cellStyle name="Normal 13 2 2 3 3" xfId="26190" xr:uid="{92194228-CE9D-4A3B-92C6-4A81B2B23445}"/>
    <cellStyle name="Normal 13 2 2 4" xfId="9708" xr:uid="{7C5018A1-F242-44AD-AF8D-6CBDBBEA73E3}"/>
    <cellStyle name="Normal 13 2 2 5" xfId="18774" xr:uid="{B9EA8F41-8EE5-4514-ABCC-73C46DCEB92D}"/>
    <cellStyle name="Normal 13 2 2 6" xfId="27142" xr:uid="{246A10BD-1DC3-4DF3-8988-ABCF9F02B7AC}"/>
    <cellStyle name="Normal 13 2 2 7" xfId="27205" xr:uid="{EEA9D121-14DE-4F9A-8971-302A9C9FD00C}"/>
    <cellStyle name="Normal 13 2 2 8" xfId="2325" xr:uid="{590918EA-9A05-49E5-9834-932733288700}"/>
    <cellStyle name="Normal 13 2 2 9" xfId="27292" xr:uid="{00D001B5-1F5C-4792-8F38-46FA11701576}"/>
    <cellStyle name="Normal 13 2 3" xfId="2247" xr:uid="{8242ABAA-F8F0-422A-B8BE-BC6FDFC42456}"/>
    <cellStyle name="Normal 13 2 3 2" xfId="3471" xr:uid="{8055DBD9-2CE1-4580-AF3C-271542C681B4}"/>
    <cellStyle name="Normal 13 2 3 2 2" xfId="7648" xr:uid="{CAF372C4-A10F-4F32-B24F-34A6384BC8CA}"/>
    <cellStyle name="Normal 13 2 3 2 2 2" xfId="17281" xr:uid="{6FBAABFC-8559-4D17-B999-EA419A431AAB}"/>
    <cellStyle name="Normal 13 2 3 2 2 3" xfId="26351" xr:uid="{0DE6CFCA-DA1C-4E2C-9EDF-C759D0C51B9C}"/>
    <cellStyle name="Normal 13 2 3 2 3" xfId="11674" xr:uid="{8816D534-7481-4E7D-AA18-601AB18C3FC1}"/>
    <cellStyle name="Normal 13 2 3 2 4" xfId="20740" xr:uid="{94DA4D11-9D93-4CC4-A9CA-6F1C2E7AA35B}"/>
    <cellStyle name="Normal 13 2 3 3" xfId="5365" xr:uid="{0DD03FF4-83F3-40B7-8D50-52BD0BED0D51}"/>
    <cellStyle name="Normal 13 2 3 3 2" xfId="17651" xr:uid="{FDD2A595-E7FB-4F02-A72B-6A548BE55314}"/>
    <cellStyle name="Normal 13 2 3 3 3" xfId="26771" xr:uid="{FD406775-8052-41C3-AE65-0D1D90BC2BFA}"/>
    <cellStyle name="Normal 13 2 3 4" xfId="9689" xr:uid="{5B7593C7-7B46-4E86-AA5D-78D2720C1224}"/>
    <cellStyle name="Normal 13 2 3 5" xfId="18755" xr:uid="{78D7211B-D54D-4FA1-8088-22F3CA74D419}"/>
    <cellStyle name="Normal 13 2 4" xfId="26212" xr:uid="{1F6BA59F-42C4-464C-9442-D4B3346AAE68}"/>
    <cellStyle name="Normal 13 2 5" xfId="27124" xr:uid="{92E0E6F5-D88D-4303-B973-A17EF3B263B6}"/>
    <cellStyle name="Normal 13 2 6" xfId="27187" xr:uid="{33F62A7A-1AFC-482C-9343-A4570D37463B}"/>
    <cellStyle name="Normal 13 2 7" xfId="568" xr:uid="{FCFACD2D-F974-4739-9638-7A02C88A25FD}"/>
    <cellStyle name="Normal 13 2 8" xfId="27274" xr:uid="{B3D83268-A3BF-44DB-8C8B-95191148B90B}"/>
    <cellStyle name="Normal 13 3" xfId="756" xr:uid="{D9D5FF47-9555-4440-BBA3-8E1A75FFD4DB}"/>
    <cellStyle name="Normal 13 3 2" xfId="1380" xr:uid="{8685FEC9-F965-4A9B-A71C-F255C8B70153}"/>
    <cellStyle name="Normal 13 4" xfId="567" xr:uid="{AFEE33DE-8063-41B4-96D8-5D8B91C07F92}"/>
    <cellStyle name="Normal 13 5" xfId="115" xr:uid="{49D72C7E-A904-4821-BFD1-92A504FE714C}"/>
    <cellStyle name="Normal 13 6" xfId="12704" xr:uid="{2BF47C80-BB4C-45D2-A617-92785889AC01}"/>
    <cellStyle name="Normal 130" xfId="2320" xr:uid="{C197DB86-D272-41EB-BE43-733BF5239759}"/>
    <cellStyle name="Normal 131" xfId="2306" xr:uid="{77F26E2A-CA0C-41C3-8ED2-1769D777FA6B}"/>
    <cellStyle name="Normal 132" xfId="2223" xr:uid="{82BFC2E0-090D-4CE9-BB54-8D2B539E20D4}"/>
    <cellStyle name="Normal 133" xfId="2307" xr:uid="{675E51F0-8FCA-400E-8B0D-43C0B6DCA096}"/>
    <cellStyle name="Normal 134" xfId="2302" xr:uid="{3CF77928-54C3-4370-8E06-A9E18A8303B5}"/>
    <cellStyle name="Normal 135" xfId="2288" xr:uid="{B6565578-FE36-41F8-AF61-8C34305758A1}"/>
    <cellStyle name="Normal 136" xfId="2271" xr:uid="{7C27261D-2275-4CBC-9DF8-F2BFE3B8E1D7}"/>
    <cellStyle name="Normal 137" xfId="2238" xr:uid="{662D63FC-2416-43C1-819A-4A8D98F091F7}"/>
    <cellStyle name="Normal 138" xfId="2229" xr:uid="{CDB3F387-EBA8-4688-B0C1-AF2F47D0FB0C}"/>
    <cellStyle name="Normal 139" xfId="2303" xr:uid="{7C5EEABA-69D3-41FD-BF1D-7029DBEDF5CB}"/>
    <cellStyle name="Normal 14" xfId="338" xr:uid="{A3C00EFD-BDED-4065-9B9A-3D8111A84A5F}"/>
    <cellStyle name="Normal 14 2" xfId="25" xr:uid="{1D79E46C-EF96-49F2-8EA2-26F70E5935B7}"/>
    <cellStyle name="Normal 14 2 10" xfId="934" xr:uid="{CE1C23E9-BB05-49AF-B089-06FF2B5028A2}"/>
    <cellStyle name="Normal 14 2 11" xfId="27275" xr:uid="{C90264B1-A8F2-4207-AB2A-CB0BD4683808}"/>
    <cellStyle name="Normal 14 2 2" xfId="1100" xr:uid="{8601DEC9-0F1D-41F5-A20A-4764E1D8F418}"/>
    <cellStyle name="Normal 14 2 2 2" xfId="1635" xr:uid="{321A8D2E-ECA2-494E-BB13-2023E4623299}"/>
    <cellStyle name="Normal 14 2 2 2 2" xfId="3105" xr:uid="{C3B67CCD-6FD6-42CA-8015-80C5879523F5}"/>
    <cellStyle name="Normal 14 2 2 2 2 2" xfId="7307" xr:uid="{3690D23A-F4D4-478C-9210-40C31B28A136}"/>
    <cellStyle name="Normal 14 2 2 2 2 2 2" xfId="14860" xr:uid="{5418F8FE-7E34-40A1-BBAF-92DDCF40C6E0}"/>
    <cellStyle name="Normal 14 2 2 2 2 2 3" xfId="23881" xr:uid="{DE9AD94A-2E0C-4E73-B01A-1ABA9A842C48}"/>
    <cellStyle name="Normal 14 2 2 2 2 3" xfId="11333" xr:uid="{C1805D3B-B30B-431E-9DE1-3EDDF9698B6B}"/>
    <cellStyle name="Normal 14 2 2 2 2 4" xfId="20399" xr:uid="{56DC551B-E6B8-4404-B5CF-21BE57CDD138}"/>
    <cellStyle name="Normal 14 2 2 2 3" xfId="5024" xr:uid="{7FFEFAD4-B2A5-423A-B81F-378F08492A88}"/>
    <cellStyle name="Normal 14 2 2 2 3 2" xfId="16611" xr:uid="{2550A877-328F-4063-A6A9-EF5C28CB1677}"/>
    <cellStyle name="Normal 14 2 2 2 3 3" xfId="25632" xr:uid="{37875651-300D-4228-85D1-1E9462F7A64A}"/>
    <cellStyle name="Normal 14 2 2 2 4" xfId="9348" xr:uid="{F7EF63EB-BE00-4FFA-AE95-66442A14B24B}"/>
    <cellStyle name="Normal 14 2 2 2 5" xfId="18414" xr:uid="{C265E6AE-BD8F-41CC-9375-123643CCC5D2}"/>
    <cellStyle name="Normal 14 2 2 3" xfId="2673" xr:uid="{2ACAAAA0-57C3-4A86-B2A8-4FEA957855B3}"/>
    <cellStyle name="Normal 14 2 2 3 2" xfId="6875" xr:uid="{2748622A-F47A-4AA6-9FCB-5A9377C7BE9F}"/>
    <cellStyle name="Normal 14 2 2 3 2 2" xfId="17359" xr:uid="{26D05CBC-3DEA-47F0-AB40-BA5567B8D804}"/>
    <cellStyle name="Normal 14 2 2 3 2 3" xfId="26444" xr:uid="{7DB15C74-5FE0-44F6-9EBA-313A8833B0DB}"/>
    <cellStyle name="Normal 14 2 2 3 3" xfId="10901" xr:uid="{A280CCEE-8055-4005-ACD6-6791AE993D8A}"/>
    <cellStyle name="Normal 14 2 2 3 4" xfId="19967" xr:uid="{9D93EC85-C25F-4A80-A380-FEE43C29D312}"/>
    <cellStyle name="Normal 14 2 2 4" xfId="4592" xr:uid="{834A9D41-44E1-4D7F-9D8A-857FD091A7AA}"/>
    <cellStyle name="Normal 14 2 2 4 2" xfId="13065" xr:uid="{F233D916-6559-4555-B3FF-B39B0B37F561}"/>
    <cellStyle name="Normal 14 2 2 4 3" xfId="22090" xr:uid="{2538F2A1-1922-4B66-96C9-3260FC577A4F}"/>
    <cellStyle name="Normal 14 2 2 5" xfId="8916" xr:uid="{541EC300-61EB-49E9-91BF-C08EAD556DC2}"/>
    <cellStyle name="Normal 14 2 2 6" xfId="17982" xr:uid="{BDB9B5CF-3CC8-43B1-A42A-F2FFE57DDED0}"/>
    <cellStyle name="Normal 14 2 3" xfId="1471" xr:uid="{8322AAC0-F799-4DF8-AFC0-061E309B058A}"/>
    <cellStyle name="Normal 14 2 3 2" xfId="2943" xr:uid="{A3A32121-D9E8-4192-BD9C-B3F5B0A4020E}"/>
    <cellStyle name="Normal 14 2 3 2 2" xfId="7145" xr:uid="{DA6EA2F8-71C6-4977-9F02-07C7CB3652A3}"/>
    <cellStyle name="Normal 14 2 3 2 2 2" xfId="15270" xr:uid="{DF49B782-7899-4215-967B-260890957350}"/>
    <cellStyle name="Normal 14 2 3 2 2 3" xfId="24288" xr:uid="{E3845677-F251-4682-9F42-83B7A4CB875D}"/>
    <cellStyle name="Normal 14 2 3 2 3" xfId="11171" xr:uid="{E9796060-63C6-437C-BF5D-1BB18F92761A}"/>
    <cellStyle name="Normal 14 2 3 2 4" xfId="20237" xr:uid="{931CBB5C-97C7-4DE1-8D3B-5066C60A1379}"/>
    <cellStyle name="Normal 14 2 3 3" xfId="4862" xr:uid="{FE29E0DA-7A25-4BD5-8DA9-7BD340CDEB96}"/>
    <cellStyle name="Normal 14 2 3 3 2" xfId="12351" xr:uid="{D5925E72-BF68-4CFE-A07C-6C7A5F1A657E}"/>
    <cellStyle name="Normal 14 2 3 3 3" xfId="21407" xr:uid="{E8493C38-A4D9-4DA9-81CC-D8ECD30F6FFE}"/>
    <cellStyle name="Normal 14 2 3 4" xfId="9186" xr:uid="{9BCA1174-61B3-4CA5-A483-37D2C483843A}"/>
    <cellStyle name="Normal 14 2 3 5" xfId="18252" xr:uid="{9B8317B3-57F0-49B4-A249-4A99663E6FDE}"/>
    <cellStyle name="Normal 14 2 4" xfId="2513" xr:uid="{5CEED121-C19A-4B88-9A26-326A7240AC9E}"/>
    <cellStyle name="Normal 14 2 4 2" xfId="6715" xr:uid="{2994DB30-7030-4A7D-9FA1-8A3D93453674}"/>
    <cellStyle name="Normal 14 2 4 2 2" xfId="12284" xr:uid="{1318228A-1B42-4E58-A57D-1A507AC261A8}"/>
    <cellStyle name="Normal 14 2 4 2 3" xfId="21341" xr:uid="{B1181166-EB44-47B0-AA59-408D1E78C915}"/>
    <cellStyle name="Normal 14 2 4 3" xfId="10741" xr:uid="{05FA66C0-3C35-48AD-A55B-9193848E55B3}"/>
    <cellStyle name="Normal 14 2 4 4" xfId="19807" xr:uid="{254DF689-F90C-46E7-A8FC-536C7FA8C468}"/>
    <cellStyle name="Normal 14 2 5" xfId="4432" xr:uid="{17F0C73E-5009-4B2E-A3E1-D88F65098325}"/>
    <cellStyle name="Normal 14 2 5 2" xfId="15165" xr:uid="{A5AA65CF-329D-4FAE-9E54-9EC1EC1058A8}"/>
    <cellStyle name="Normal 14 2 5 3" xfId="24182" xr:uid="{4734536F-9A5A-411D-A936-D2D4AAFB4DAF}"/>
    <cellStyle name="Normal 14 2 6" xfId="8756" xr:uid="{B6B90A7F-3E57-4587-8BBC-5E7EEAB68405}"/>
    <cellStyle name="Normal 14 2 7" xfId="17822" xr:uid="{21141FF4-7176-4EEE-9E24-4483ED9F7325}"/>
    <cellStyle name="Normal 14 2 8" xfId="27125" xr:uid="{504F9FCC-1830-442C-90F0-3A3B8736AE9A}"/>
    <cellStyle name="Normal 14 2 9" xfId="27188" xr:uid="{C1997E8D-D88C-428D-8A1C-43302080AE82}"/>
    <cellStyle name="Normal 14 3" xfId="1229" xr:uid="{836C5FD9-4136-450C-ACEB-48CF61FB9858}"/>
    <cellStyle name="Normal 14 3 2" xfId="1763" xr:uid="{642D033F-4CF8-4896-826B-EB237D440193}"/>
    <cellStyle name="Normal 14 3 2 2" xfId="3233" xr:uid="{6F17BFC8-E188-4E20-AA07-A5B23B29F942}"/>
    <cellStyle name="Normal 14 3 2 2 2" xfId="7435" xr:uid="{CAFE57EE-A51B-445C-84CC-C6B1401BC263}"/>
    <cellStyle name="Normal 14 3 2 2 2 2" xfId="17419" xr:uid="{26DAA439-B2CD-467A-A22C-604045C97A4C}"/>
    <cellStyle name="Normal 14 3 2 2 2 3" xfId="26514" xr:uid="{4018428C-0EBA-4A62-9FAE-59322097D406}"/>
    <cellStyle name="Normal 14 3 2 2 3" xfId="11461" xr:uid="{3A02F21B-6628-47FE-85B2-78A58B0D9D72}"/>
    <cellStyle name="Normal 14 3 2 2 4" xfId="20527" xr:uid="{38839322-A7E1-45B5-9803-64B2D8E58FD2}"/>
    <cellStyle name="Normal 14 3 2 3" xfId="5152" xr:uid="{FF8A59D4-6494-446A-95F2-89372BC1CC6D}"/>
    <cellStyle name="Normal 14 3 2 3 2" xfId="16739" xr:uid="{11DDEA89-1826-4960-8025-0C4DE16CAE0B}"/>
    <cellStyle name="Normal 14 3 2 3 3" xfId="25760" xr:uid="{54D2E7F1-FE12-4FCF-BBFD-F9D18F165884}"/>
    <cellStyle name="Normal 14 3 2 4" xfId="9476" xr:uid="{73FD3D5C-6A62-4B2A-B753-34553120609F}"/>
    <cellStyle name="Normal 14 3 2 5" xfId="18542" xr:uid="{084A0D6F-3075-4AAD-9F42-09668118A182}"/>
    <cellStyle name="Normal 14 3 3" xfId="2802" xr:uid="{32B2AB7E-A389-4D5D-B305-5AE426149736}"/>
    <cellStyle name="Normal 14 3 3 2" xfId="7004" xr:uid="{068E4EEE-8BE3-44A2-89A5-01A4B7EA07A3}"/>
    <cellStyle name="Normal 14 3 3 2 2" xfId="17553" xr:uid="{0D60FBEB-5C98-436C-94CB-4E95A9A36CFC}"/>
    <cellStyle name="Normal 14 3 3 2 3" xfId="26663" xr:uid="{2509F596-66EE-4209-A0F1-AB086AE8A05E}"/>
    <cellStyle name="Normal 14 3 3 3" xfId="11030" xr:uid="{2E0CDFF1-3A5B-4258-8A8E-32AC3E496091}"/>
    <cellStyle name="Normal 14 3 3 4" xfId="20096" xr:uid="{6A6069C5-4F21-449F-BBEF-5D41410C2D94}"/>
    <cellStyle name="Normal 14 3 4" xfId="4721" xr:uid="{4B177BD2-7036-4673-B4C8-5C1F6544CF55}"/>
    <cellStyle name="Normal 14 3 4 2" xfId="15207" xr:uid="{474C1912-2CAD-4A95-843E-70A27D5A75D9}"/>
    <cellStyle name="Normal 14 3 4 3" xfId="24224" xr:uid="{B88184F9-335A-4397-9D5E-0EDE266A6934}"/>
    <cellStyle name="Normal 14 3 5" xfId="9045" xr:uid="{1114FFDD-843F-4251-BE39-F8EF1D8FFF1A}"/>
    <cellStyle name="Normal 14 3 6" xfId="18111" xr:uid="{85E23DB8-22B7-41B7-8EA7-0954291836A9}"/>
    <cellStyle name="Normal 14 4" xfId="569" xr:uid="{90AB86C6-5D57-4437-8A64-9BBC74F35644}"/>
    <cellStyle name="Normal 14 5" xfId="15139" xr:uid="{26CD82DF-81A2-4ECE-839B-2FC18387BB48}"/>
    <cellStyle name="Normal 140" xfId="2261" xr:uid="{E2AA65CE-9B18-4C3F-A0F9-F7230DB1B603}"/>
    <cellStyle name="Normal 141" xfId="2242" xr:uid="{99C84C5C-FF0B-445C-9A90-639C125835E2}"/>
    <cellStyle name="Normal 142" xfId="2241" xr:uid="{226D73A5-DE2F-4F6C-BCE6-494261FC1D00}"/>
    <cellStyle name="Normal 143" xfId="2256" xr:uid="{F095E0EA-5A37-4CB4-B67F-E22A206D4AF4}"/>
    <cellStyle name="Normal 144" xfId="2315" xr:uid="{9C81454F-4B6D-4934-9E3D-82EF8A298485}"/>
    <cellStyle name="Normal 145" xfId="2268" xr:uid="{1D20443A-0A6F-4919-A2A7-6B816394907D}"/>
    <cellStyle name="Normal 146" xfId="2316" xr:uid="{7665ADCD-4C5E-449B-A6E9-36A0AF17F6DC}"/>
    <cellStyle name="Normal 147" xfId="2298" xr:uid="{6B99D1EB-A104-41BB-881A-AF7985FB6BF5}"/>
    <cellStyle name="Normal 148" xfId="2245" xr:uid="{EE599968-53FB-44D2-BDD3-D4533C1340F4}"/>
    <cellStyle name="Normal 149" xfId="2323" xr:uid="{0D2DE229-9395-4BA8-90F2-35AC49F2E131}"/>
    <cellStyle name="Normal 15" xfId="570" xr:uid="{9AA2A0F5-E3F9-40A5-9A07-C8BC8AA501E5}"/>
    <cellStyle name="Normal 15 2" xfId="936" xr:uid="{DD8C92D5-5324-4AB9-94CC-07F60A93949F}"/>
    <cellStyle name="Normal 15 2 2" xfId="1102" xr:uid="{7673D052-1534-4E61-B0D0-21543AEC6046}"/>
    <cellStyle name="Normal 15 2 2 2" xfId="1637" xr:uid="{E1E50755-6601-46A5-89B8-584BDB92F305}"/>
    <cellStyle name="Normal 15 2 2 2 2" xfId="3107" xr:uid="{649A5F9D-2A18-4FE4-96C3-84BAAC3EA406}"/>
    <cellStyle name="Normal 15 2 2 2 2 2" xfId="7309" xr:uid="{32F432DA-4708-4BCF-90D2-6865FE43F217}"/>
    <cellStyle name="Normal 15 2 2 2 2 2 2" xfId="17610" xr:uid="{53500500-4632-4248-A675-2EF6F3AE0C3C}"/>
    <cellStyle name="Normal 15 2 2 2 2 2 3" xfId="26725" xr:uid="{AB7B8935-25E6-4E51-8CD4-E21B4946A814}"/>
    <cellStyle name="Normal 15 2 2 2 2 3" xfId="11335" xr:uid="{38D08E43-5CA6-4F7A-8743-B7DAFE1DDDA0}"/>
    <cellStyle name="Normal 15 2 2 2 2 4" xfId="20401" xr:uid="{B5F3F337-8767-45D6-AF59-C14FA6651844}"/>
    <cellStyle name="Normal 15 2 2 2 3" xfId="5026" xr:uid="{48AD3A65-8F51-487B-9695-35756162978D}"/>
    <cellStyle name="Normal 15 2 2 2 3 2" xfId="16613" xr:uid="{0E3C3ED6-1CB1-4F38-BA17-8555BA2C6566}"/>
    <cellStyle name="Normal 15 2 2 2 3 3" xfId="25634" xr:uid="{FE26AC74-1B6F-4468-A70D-CE25FC837460}"/>
    <cellStyle name="Normal 15 2 2 2 4" xfId="9350" xr:uid="{C0DA2D60-46E9-4FFB-9218-36B8D8AEE65C}"/>
    <cellStyle name="Normal 15 2 2 2 5" xfId="18416" xr:uid="{84700234-F289-42F4-92CE-A986135C264A}"/>
    <cellStyle name="Normal 15 2 2 3" xfId="2675" xr:uid="{8C512ED1-22D4-4615-948C-221BA0716307}"/>
    <cellStyle name="Normal 15 2 2 3 2" xfId="6877" xr:uid="{4A57E87B-0BCE-4DE5-A6C7-14FF34567E57}"/>
    <cellStyle name="Normal 15 2 2 3 2 2" xfId="16946" xr:uid="{4092ADD8-2463-4B83-B0FE-8C1982732231}"/>
    <cellStyle name="Normal 15 2 2 3 2 3" xfId="25967" xr:uid="{05526057-01C7-46F3-9D4E-E9E0DBCB37FC}"/>
    <cellStyle name="Normal 15 2 2 3 3" xfId="10903" xr:uid="{E8F31CD7-00CA-48AA-B9D4-86CF34428D62}"/>
    <cellStyle name="Normal 15 2 2 3 4" xfId="19969" xr:uid="{E6E8F8B8-D744-4D1E-9D99-4FE3C604D49E}"/>
    <cellStyle name="Normal 15 2 2 4" xfId="4594" xr:uid="{AEA73A37-0E7A-4467-90FF-EF9EFCA9C5F3}"/>
    <cellStyle name="Normal 15 2 2 4 2" xfId="15095" xr:uid="{E3E23A0D-C8AB-42E8-B02E-59ED4417798D}"/>
    <cellStyle name="Normal 15 2 2 4 3" xfId="24113" xr:uid="{E4C00594-AFFF-4CCF-8019-D1771C4F456F}"/>
    <cellStyle name="Normal 15 2 2 5" xfId="8918" xr:uid="{D13A337F-F622-42D2-A99E-F37A394A4887}"/>
    <cellStyle name="Normal 15 2 2 6" xfId="17984" xr:uid="{59E22A1B-718D-4F02-A6CE-ED612B03E38C}"/>
    <cellStyle name="Normal 15 2 3" xfId="1473" xr:uid="{A4B3B97D-47EC-4FBF-9331-8F4B1702D662}"/>
    <cellStyle name="Normal 15 2 3 2" xfId="2945" xr:uid="{1DBD0F58-C80C-4A9B-AC6A-0D8459A5E912}"/>
    <cellStyle name="Normal 15 2 3 2 2" xfId="7147" xr:uid="{87E3B9AD-420B-4473-95A4-B2AA96C689B9}"/>
    <cellStyle name="Normal 15 2 3 2 2 2" xfId="12463" xr:uid="{C061D117-9B36-4D85-9E5E-1F4DEBE94F9F}"/>
    <cellStyle name="Normal 15 2 3 2 2 3" xfId="21505" xr:uid="{AA5B50DE-3AFF-4D6A-AD0D-F7E3BFEAAA65}"/>
    <cellStyle name="Normal 15 2 3 2 3" xfId="11173" xr:uid="{574E406F-6A4E-4641-AC32-D0F0593290A2}"/>
    <cellStyle name="Normal 15 2 3 2 4" xfId="20239" xr:uid="{7FAA2812-3A68-471D-8DF5-5A7100444AF0}"/>
    <cellStyle name="Normal 15 2 3 3" xfId="4864" xr:uid="{C9231030-EF62-4BEC-9ED4-6740C93FF9C0}"/>
    <cellStyle name="Normal 15 2 3 3 2" xfId="12349" xr:uid="{850122EF-B02B-4E11-AD6F-4A394CBDED23}"/>
    <cellStyle name="Normal 15 2 3 3 3" xfId="21405" xr:uid="{1B39A838-9FB5-402D-9B1A-296B2BDD2B3F}"/>
    <cellStyle name="Normal 15 2 3 4" xfId="9188" xr:uid="{7B6AF7B6-DA13-45C6-B796-FC2D4AE2EED9}"/>
    <cellStyle name="Normal 15 2 3 5" xfId="18254" xr:uid="{40BB121A-05E6-447B-A56F-2E14D9EB1034}"/>
    <cellStyle name="Normal 15 2 4" xfId="2515" xr:uid="{2253358E-BF68-4F73-AA2C-891FCDA2965D}"/>
    <cellStyle name="Normal 15 2 4 2" xfId="6717" xr:uid="{6106FFE9-ADAC-4D8C-87E8-B5CE0A96F954}"/>
    <cellStyle name="Normal 15 2 4 2 2" xfId="17464" xr:uid="{747E55EC-DFFC-46B6-8005-94A759731D5D}"/>
    <cellStyle name="Normal 15 2 4 2 3" xfId="26564" xr:uid="{0CDD3803-7145-41B5-A4BC-DB9BDC6D3853}"/>
    <cellStyle name="Normal 15 2 4 3" xfId="10743" xr:uid="{CB9EA238-685D-4547-9160-C1218D4D48A0}"/>
    <cellStyle name="Normal 15 2 4 4" xfId="19809" xr:uid="{B6E67495-C3AC-41A1-84A2-54F98DEA429F}"/>
    <cellStyle name="Normal 15 2 5" xfId="4434" xr:uid="{10C84F1D-90C7-4FA3-B4C0-BF360B5B7F27}"/>
    <cellStyle name="Normal 15 2 5 2" xfId="13062" xr:uid="{3BB8DD7C-6361-4A0D-AB33-01A70ED51EDB}"/>
    <cellStyle name="Normal 15 2 5 3" xfId="22087" xr:uid="{13182C1D-8BE8-4332-A52A-D839AF848499}"/>
    <cellStyle name="Normal 15 2 6" xfId="8758" xr:uid="{D6D25830-AAF0-4B67-A5E9-804A5CAF2672}"/>
    <cellStyle name="Normal 15 2 7" xfId="17824" xr:uid="{7BF5AD32-2849-4E20-B152-D39ADBBA7F75}"/>
    <cellStyle name="Normal 15 3" xfId="1231" xr:uid="{EA7158BE-0AD8-462A-8610-0561CC389A6F}"/>
    <cellStyle name="Normal 15 3 2" xfId="1765" xr:uid="{0008655D-DD89-42B7-941D-0A6BEFE2003E}"/>
    <cellStyle name="Normal 15 3 2 2" xfId="3235" xr:uid="{D12DD23E-DB73-4398-A88C-B6ABB1B26B95}"/>
    <cellStyle name="Normal 15 3 2 2 2" xfId="7437" xr:uid="{DE1E8689-034C-4561-84ED-04CA16CE6340}"/>
    <cellStyle name="Normal 15 3 2 2 2 2" xfId="17018" xr:uid="{7CB40450-CD11-4C56-95E9-66BB4F0ADF35}"/>
    <cellStyle name="Normal 15 3 2 2 2 3" xfId="26051" xr:uid="{0EC5B6B6-2CBA-457A-9D80-9335860C60BB}"/>
    <cellStyle name="Normal 15 3 2 2 3" xfId="11463" xr:uid="{413537D3-D1CA-4048-BA03-08F3AAC8535F}"/>
    <cellStyle name="Normal 15 3 2 2 4" xfId="20529" xr:uid="{B48EE67E-3133-4F8F-A784-CFE4F025DECE}"/>
    <cellStyle name="Normal 15 3 2 3" xfId="5154" xr:uid="{5321B9BE-A6ED-4C1F-B59F-D4BD9F3F5F65}"/>
    <cellStyle name="Normal 15 3 2 3 2" xfId="16741" xr:uid="{64F78C3B-457D-4368-8CB0-EF36ED37C834}"/>
    <cellStyle name="Normal 15 3 2 3 3" xfId="25762" xr:uid="{59641436-1FB6-47DE-BF76-E49ACBEC067E}"/>
    <cellStyle name="Normal 15 3 2 4" xfId="9478" xr:uid="{E2788CD6-9462-4CBC-8836-BC933F2FE472}"/>
    <cellStyle name="Normal 15 3 2 5" xfId="18544" xr:uid="{1998D0DD-43DC-42A7-B70C-246FA955B35A}"/>
    <cellStyle name="Normal 15 3 3" xfId="2804" xr:uid="{1799D0ED-5C7C-486F-BD51-6CB5049AB4C9}"/>
    <cellStyle name="Normal 15 3 3 2" xfId="7006" xr:uid="{325E1A25-035C-4958-B0B3-601708F2D590}"/>
    <cellStyle name="Normal 15 3 3 2 2" xfId="17637" xr:uid="{0A157E56-3A83-4CAC-9C40-19BCC7D422F3}"/>
    <cellStyle name="Normal 15 3 3 2 3" xfId="26757" xr:uid="{4E0ABFEB-FCC4-42E2-9DD4-A6E3A5C591C5}"/>
    <cellStyle name="Normal 15 3 3 3" xfId="11032" xr:uid="{B7B27DF9-B709-431D-89A1-3A1FC2735D97}"/>
    <cellStyle name="Normal 15 3 3 4" xfId="20098" xr:uid="{240723EF-4D8F-4325-96D8-A27480B274C5}"/>
    <cellStyle name="Normal 15 3 4" xfId="4723" xr:uid="{DF8E81EF-D26A-4CF1-9299-FDEBCF5C5BCD}"/>
    <cellStyle name="Normal 15 3 4 2" xfId="15123" xr:uid="{2101ED79-2C33-4ACB-9FC2-6AEAB202E517}"/>
    <cellStyle name="Normal 15 3 4 3" xfId="24140" xr:uid="{1436B318-B311-49DE-81ED-EE13C213B502}"/>
    <cellStyle name="Normal 15 3 5" xfId="9047" xr:uid="{078976BD-936B-4BB4-A91C-55CFF4D208FE}"/>
    <cellStyle name="Normal 15 3 6" xfId="18113" xr:uid="{C1457FCB-41BE-42D5-9FC0-3FC8C7952175}"/>
    <cellStyle name="Normal 150" xfId="2308" xr:uid="{8BB9DF09-BD0C-4B42-A361-6A596D641532}"/>
    <cellStyle name="Normal 151" xfId="2319" xr:uid="{292A72DE-8B5F-4635-BFFE-0B592AF2ACB5}"/>
    <cellStyle name="Normal 152" xfId="2281" xr:uid="{34A2F906-94B1-467D-825B-E6D3A6D0B4BA}"/>
    <cellStyle name="Normal 153" xfId="2221" xr:uid="{630DCC6E-CF6B-4251-9825-001F1D828440}"/>
    <cellStyle name="Normal 154" xfId="2279" xr:uid="{C627C6A0-9E56-4A07-BBEE-F1ABAEA621D1}"/>
    <cellStyle name="Normal 155" xfId="2304" xr:uid="{504FB5E8-8DC1-4770-B389-3A3D778FB98F}"/>
    <cellStyle name="Normal 156" xfId="2260" xr:uid="{10ACF2AA-E41C-41C2-BFA1-2FA71D2F9138}"/>
    <cellStyle name="Normal 157" xfId="2293" xr:uid="{33BC962E-F870-43A2-B9BC-28F06AEFE7BC}"/>
    <cellStyle name="Normal 158" xfId="2265" xr:uid="{FD2083E3-ACAE-4A52-AC18-80F9AAE8FAC6}"/>
    <cellStyle name="Normal 159" xfId="2248" xr:uid="{F777C599-DA18-47F3-A286-F994CC9EE99E}"/>
    <cellStyle name="Normal 16" xfId="571" xr:uid="{C0518E1B-56C0-4F57-8AC8-DDF80B177E46}"/>
    <cellStyle name="Normal 16 2" xfId="951" xr:uid="{A3C35AAD-F0A5-440A-BAC6-91DFB8904985}"/>
    <cellStyle name="Normal 16 2 2" xfId="1117" xr:uid="{4FFFAAE4-34D0-490F-A466-A801896DA816}"/>
    <cellStyle name="Normal 16 2 2 2" xfId="1652" xr:uid="{6C6A8801-19D5-4340-9F2C-56148825BADD}"/>
    <cellStyle name="Normal 16 2 2 2 2" xfId="3122" xr:uid="{4C13B101-18D5-4E7B-951B-370609EEE918}"/>
    <cellStyle name="Normal 16 2 2 2 2 2" xfId="7324" xr:uid="{99B4EC10-9FA8-4782-ADD8-50E1D960E72A}"/>
    <cellStyle name="Normal 16 2 2 2 2 2 2" xfId="17636" xr:uid="{CE9E3CF0-4FA0-4F44-83FF-85C41349162E}"/>
    <cellStyle name="Normal 16 2 2 2 2 2 3" xfId="26756" xr:uid="{95DF906D-19A9-4B3E-9B7A-4B80093418E6}"/>
    <cellStyle name="Normal 16 2 2 2 2 3" xfId="11350" xr:uid="{D9624BEC-0CAD-45A5-A6AC-2F9B91D1D656}"/>
    <cellStyle name="Normal 16 2 2 2 2 4" xfId="20416" xr:uid="{27BB8D46-4951-42B6-B515-E6FD52AA1523}"/>
    <cellStyle name="Normal 16 2 2 2 3" xfId="5041" xr:uid="{E5088BDE-D70B-47AD-B59E-21E26DBA1BE0}"/>
    <cellStyle name="Normal 16 2 2 2 3 2" xfId="16628" xr:uid="{DE9800CB-AECB-40C6-B573-082F3BCC4261}"/>
    <cellStyle name="Normal 16 2 2 2 3 3" xfId="25649" xr:uid="{8604CFB8-06E0-469A-ADA5-DF9BC42E1D5C}"/>
    <cellStyle name="Normal 16 2 2 2 4" xfId="9365" xr:uid="{86454612-D273-41E4-A9B5-829CADFC9422}"/>
    <cellStyle name="Normal 16 2 2 2 5" xfId="18431" xr:uid="{993F0812-7187-48BD-8BDC-F4F711CC774C}"/>
    <cellStyle name="Normal 16 2 2 3" xfId="2690" xr:uid="{48363660-982B-43E6-BFC0-718107214E67}"/>
    <cellStyle name="Normal 16 2 2 3 2" xfId="6892" xr:uid="{53E24FA0-8932-4367-9F22-6D0998CE813B}"/>
    <cellStyle name="Normal 16 2 2 3 2 2" xfId="13408" xr:uid="{EE4063D3-99E2-48DD-A6F7-C53B73C9A331}"/>
    <cellStyle name="Normal 16 2 2 3 2 3" xfId="22431" xr:uid="{8B6B0715-DD2A-4F79-958F-B29CA6D12A34}"/>
    <cellStyle name="Normal 16 2 2 3 3" xfId="10918" xr:uid="{870BDA82-3B5F-4B1F-8A80-0DA3F6A1B8E7}"/>
    <cellStyle name="Normal 16 2 2 3 4" xfId="19984" xr:uid="{425A92DC-FFD9-46F1-992B-55E9FCE130CD}"/>
    <cellStyle name="Normal 16 2 2 4" xfId="4609" xr:uid="{5BC80139-091E-4DD6-A56D-D092444BFEDB}"/>
    <cellStyle name="Normal 16 2 2 4 2" xfId="15060" xr:uid="{AEC5CC6E-5F30-404B-B7BF-46D1D353891E}"/>
    <cellStyle name="Normal 16 2 2 4 3" xfId="24079" xr:uid="{9BAF3BD9-2631-47C9-9F2B-DDFA0C895E91}"/>
    <cellStyle name="Normal 16 2 2 5" xfId="8933" xr:uid="{B2255B57-25F0-4EB2-BA95-90847D1BABED}"/>
    <cellStyle name="Normal 16 2 2 6" xfId="17999" xr:uid="{5CE52E80-01C5-4561-97A5-FE92EF6CDD06}"/>
    <cellStyle name="Normal 16 2 3" xfId="1488" xr:uid="{F6A07007-789E-4801-BD8C-D5010A9CC4D8}"/>
    <cellStyle name="Normal 16 2 3 2" xfId="2960" xr:uid="{6F1C68B4-EE6C-4F6F-A77E-5F1C78B47851}"/>
    <cellStyle name="Normal 16 2 3 2 2" xfId="7162" xr:uid="{AAAD763A-92D5-43EA-8276-94A74D179FEA}"/>
    <cellStyle name="Normal 16 2 3 2 2 2" xfId="16393" xr:uid="{5421E074-8E76-4F7C-8FEF-1E21CDF734FC}"/>
    <cellStyle name="Normal 16 2 3 2 2 3" xfId="25412" xr:uid="{29ED6BAB-2841-4296-8740-EA2363490DDB}"/>
    <cellStyle name="Normal 16 2 3 2 3" xfId="11188" xr:uid="{40DA734B-51B7-46B2-8891-2107BD0FAFCB}"/>
    <cellStyle name="Normal 16 2 3 2 4" xfId="20254" xr:uid="{36AA6A5E-530D-4579-AAD8-4A01F2303C16}"/>
    <cellStyle name="Normal 16 2 3 3" xfId="4879" xr:uid="{9FB2F02A-C4EB-4162-8664-0330D54C8827}"/>
    <cellStyle name="Normal 16 2 3 3 2" xfId="16466" xr:uid="{31C7D9F1-BE41-4614-AAC9-1FEE6ED060F3}"/>
    <cellStyle name="Normal 16 2 3 3 3" xfId="25487" xr:uid="{148AB9EB-F118-4F48-ABBF-1C8C6A4C9A7F}"/>
    <cellStyle name="Normal 16 2 3 4" xfId="9203" xr:uid="{5B6DD20F-325E-4FAE-831A-A2DDA7CE261F}"/>
    <cellStyle name="Normal 16 2 3 5" xfId="18269" xr:uid="{6A4F2B08-73C2-4944-9C77-63CADC98DBC9}"/>
    <cellStyle name="Normal 16 2 4" xfId="2530" xr:uid="{8A7B6C0A-AFE8-40A9-BAA5-43EDB8AA9D6E}"/>
    <cellStyle name="Normal 16 2 4 2" xfId="6732" xr:uid="{5BA078C9-DD6F-42FC-B560-4FB9A87E17A5}"/>
    <cellStyle name="Normal 16 2 4 2 2" xfId="12302" xr:uid="{4591DEAF-58C9-4B38-96F6-BD95C55FAD9E}"/>
    <cellStyle name="Normal 16 2 4 2 3" xfId="21358" xr:uid="{2A2805B9-D68B-4B4E-8EF5-42A96D75205F}"/>
    <cellStyle name="Normal 16 2 4 3" xfId="10758" xr:uid="{142394C4-4FF9-40DB-B48C-8DE4467B0EC9}"/>
    <cellStyle name="Normal 16 2 4 4" xfId="19824" xr:uid="{1F09B07A-910C-4C14-B5D4-0466544A9659}"/>
    <cellStyle name="Normal 16 2 5" xfId="4449" xr:uid="{31203A03-1DD4-4A77-ACA9-07605D9CFC19}"/>
    <cellStyle name="Normal 16 2 5 2" xfId="13045" xr:uid="{92A9B023-65C7-493C-9372-E194C62E37EF}"/>
    <cellStyle name="Normal 16 2 5 3" xfId="22070" xr:uid="{7D8F7A04-CC0C-4FEE-BDF2-651E89749C35}"/>
    <cellStyle name="Normal 16 2 6" xfId="8773" xr:uid="{4C20CD20-259B-4D45-A85E-E028BD212C84}"/>
    <cellStyle name="Normal 16 2 7" xfId="17839" xr:uid="{CAB0E4FE-BB85-4156-BC2D-1B815CA014C2}"/>
    <cellStyle name="Normal 16 3" xfId="1246" xr:uid="{43E71844-897A-4CC7-A01F-CAF96D5BBB08}"/>
    <cellStyle name="Normal 16 3 2" xfId="1780" xr:uid="{655AE148-9414-4D3D-B0E5-BA7C817EB108}"/>
    <cellStyle name="Normal 16 3 2 2" xfId="3250" xr:uid="{F449E3B0-4311-432F-8D4C-515C16C04A9A}"/>
    <cellStyle name="Normal 16 3 2 2 2" xfId="7452" xr:uid="{AE4BD9A9-0F2E-446D-8751-822044A6D824}"/>
    <cellStyle name="Normal 16 3 2 2 2 2" xfId="17146" xr:uid="{613E52EF-D836-4D65-810D-900E05838C69}"/>
    <cellStyle name="Normal 16 3 2 2 2 3" xfId="26202" xr:uid="{060548FD-B5CD-4111-BF53-41E7062BFAA0}"/>
    <cellStyle name="Normal 16 3 2 2 3" xfId="11478" xr:uid="{B33FEA13-6F45-43C7-B56A-0D8FDFEE86CE}"/>
    <cellStyle name="Normal 16 3 2 2 4" xfId="20544" xr:uid="{40CB0830-D656-456F-81A1-096ABC2A6FC3}"/>
    <cellStyle name="Normal 16 3 2 3" xfId="5169" xr:uid="{36D0609D-0F44-463A-88DB-34DA818F9709}"/>
    <cellStyle name="Normal 16 3 2 3 2" xfId="16756" xr:uid="{687D4F64-92D0-41F8-836A-C3B576CBB372}"/>
    <cellStyle name="Normal 16 3 2 3 3" xfId="25777" xr:uid="{0DD836B3-DC9B-490B-95C2-670013A66381}"/>
    <cellStyle name="Normal 16 3 2 4" xfId="9493" xr:uid="{0F4968F8-516A-461E-9881-41C1008515FD}"/>
    <cellStyle name="Normal 16 3 2 5" xfId="18559" xr:uid="{C452B279-FEC5-4208-AC38-C1B4D9520A8D}"/>
    <cellStyle name="Normal 16 3 3" xfId="2819" xr:uid="{8B6EA02A-E0D1-4A33-BD8D-40D7B62C3451}"/>
    <cellStyle name="Normal 16 3 3 2" xfId="7021" xr:uid="{9935813F-932C-4193-9154-C19D86F49C51}"/>
    <cellStyle name="Normal 16 3 3 2 2" xfId="17185" xr:uid="{63CF18B5-C78D-4886-B61B-908B0DF882A4}"/>
    <cellStyle name="Normal 16 3 3 2 3" xfId="26249" xr:uid="{C8EA9152-197C-4A43-9677-A1675ACBB152}"/>
    <cellStyle name="Normal 16 3 3 3" xfId="11047" xr:uid="{B96E3144-D406-4342-95A0-3263853B8222}"/>
    <cellStyle name="Normal 16 3 3 4" xfId="20113" xr:uid="{368C72A8-AC3C-4642-AD43-D08BA3B6EF7D}"/>
    <cellStyle name="Normal 16 3 4" xfId="4738" xr:uid="{872AB47D-457F-4FAB-92CD-A89D3EFE2232}"/>
    <cellStyle name="Normal 16 3 4 2" xfId="12698" xr:uid="{A1529CE2-D490-4880-AE77-5BC5B447BBD1}"/>
    <cellStyle name="Normal 16 3 4 3" xfId="21732" xr:uid="{C23C8359-0B15-42CD-8FB3-7CDC2EE18CBB}"/>
    <cellStyle name="Normal 16 3 5" xfId="9062" xr:uid="{E80D1AE3-D4F2-4023-B00E-04827A6F5E7D}"/>
    <cellStyle name="Normal 16 3 6" xfId="18128" xr:uid="{555A0C27-CC75-427F-A9F6-855BC4B0A9D0}"/>
    <cellStyle name="Normal 16 4" xfId="8534" xr:uid="{FF1A2ABB-2022-4E0D-9258-EEA27E9D3DEE}"/>
    <cellStyle name="Normal 160" xfId="2236" xr:uid="{00DEFF51-BC30-43CF-9654-D5204D72BF34}"/>
    <cellStyle name="Normal 161" xfId="2294" xr:uid="{E3B3616A-F714-4D14-AE5B-F77504298BFF}"/>
    <cellStyle name="Normal 162" xfId="2309" xr:uid="{A04CF6B4-DBEF-4DB8-85F1-5A0732BCF000}"/>
    <cellStyle name="Normal 163" xfId="2201" xr:uid="{44F9E453-06F5-4F5D-9C90-D084007B475D}"/>
    <cellStyle name="Normal 164" xfId="2300" xr:uid="{DAC33EBC-2AA4-4750-B6F6-A8926A06FDA9}"/>
    <cellStyle name="Normal 165" xfId="2280" xr:uid="{65E414B3-1A04-45E1-8053-BA8ED01F87F1}"/>
    <cellStyle name="Normal 166" xfId="2322" xr:uid="{0BC56B47-328F-41CF-91BC-ED5FBFD7F8CF}"/>
    <cellStyle name="Normal 167" xfId="2311" xr:uid="{1F65068D-B942-4EBA-A703-61B43CDACC65}"/>
    <cellStyle name="Normal 168" xfId="2318" xr:uid="{20E40ED5-6CE8-4B42-80DD-76299B7BACCF}"/>
    <cellStyle name="Normal 169" xfId="2313" xr:uid="{996A85E4-614A-4181-9782-B87C68ADA8B6}"/>
    <cellStyle name="Normal 17" xfId="572" xr:uid="{D4487BFE-5DA5-49E8-9E4A-A8EF9A88C0C6}"/>
    <cellStyle name="Normal 17 2" xfId="965" xr:uid="{F3FE0B06-BBF8-48FB-9F94-F31849A4E499}"/>
    <cellStyle name="Normal 17 2 2" xfId="1131" xr:uid="{F23640B4-6AB9-4D82-BCCA-3A82EE5F0BC3}"/>
    <cellStyle name="Normal 17 2 2 2" xfId="1666" xr:uid="{DC681B7A-B8B3-4DA3-8E74-95F6270A6692}"/>
    <cellStyle name="Normal 17 2 2 2 2" xfId="3136" xr:uid="{3CA8496F-8A61-49FC-8006-0CB27902C90E}"/>
    <cellStyle name="Normal 17 2 2 2 2 2" xfId="7338" xr:uid="{77FFA1E0-7657-440F-8EA8-799F1D730A2B}"/>
    <cellStyle name="Normal 17 2 2 2 2 2 2" xfId="16980" xr:uid="{1AE62411-F699-4263-A43B-C12C5406DF9C}"/>
    <cellStyle name="Normal 17 2 2 2 2 2 3" xfId="26007" xr:uid="{6C6BC9DE-E104-4C0A-8508-E8B8BFB0AE85}"/>
    <cellStyle name="Normal 17 2 2 2 2 3" xfId="11364" xr:uid="{BD414BD2-6DBF-48C6-BB23-224465AE1B6B}"/>
    <cellStyle name="Normal 17 2 2 2 2 4" xfId="20430" xr:uid="{F82EEA8E-DB60-49C6-8518-B0FAF6B79EE5}"/>
    <cellStyle name="Normal 17 2 2 2 3" xfId="5055" xr:uid="{C37A5189-67AE-42F2-815E-A21275BA086F}"/>
    <cellStyle name="Normal 17 2 2 2 3 2" xfId="16642" xr:uid="{F89FDFD5-B7C3-452E-8C3B-2B2CE9BABA94}"/>
    <cellStyle name="Normal 17 2 2 2 3 3" xfId="25663" xr:uid="{DEDA5C9D-776F-45A8-AEDC-E52E583F3579}"/>
    <cellStyle name="Normal 17 2 2 2 4" xfId="9379" xr:uid="{84558CD7-92F8-4991-ADDC-673FC8FCB49A}"/>
    <cellStyle name="Normal 17 2 2 2 5" xfId="18445" xr:uid="{52FE3594-55A3-44D9-978C-A3871D35B941}"/>
    <cellStyle name="Normal 17 2 2 3" xfId="2704" xr:uid="{F943C2F2-CA9C-462F-9CD3-01F1C8806D83}"/>
    <cellStyle name="Normal 17 2 2 3 2" xfId="6906" xr:uid="{1B8C4F63-68C9-48E1-B1BB-149B65D6E89B}"/>
    <cellStyle name="Normal 17 2 2 3 2 2" xfId="17037" xr:uid="{19867D17-776B-40BA-9A12-305BE45DF89A}"/>
    <cellStyle name="Normal 17 2 2 3 2 3" xfId="26073" xr:uid="{257CB179-5342-45E8-848C-65CF1C2B7592}"/>
    <cellStyle name="Normal 17 2 2 3 3" xfId="10932" xr:uid="{14F5748A-E177-4B3E-BF44-7BFBD50637AF}"/>
    <cellStyle name="Normal 17 2 2 3 4" xfId="19998" xr:uid="{32DA506A-9269-4CAC-818B-D5D993934B04}"/>
    <cellStyle name="Normal 17 2 2 4" xfId="4623" xr:uid="{7C388BCE-69D4-486A-A424-A2E5BA588049}"/>
    <cellStyle name="Normal 17 2 2 4 2" xfId="12959" xr:uid="{0DCA9FFE-91AE-4C62-B04B-98612F63443A}"/>
    <cellStyle name="Normal 17 2 2 4 3" xfId="21987" xr:uid="{2F45528C-D71D-4F34-A456-C4766C2FC4BD}"/>
    <cellStyle name="Normal 17 2 2 5" xfId="8947" xr:uid="{D36CD135-CFC9-449F-9373-F69DFFEE2183}"/>
    <cellStyle name="Normal 17 2 2 6" xfId="18013" xr:uid="{005288D5-D09F-464D-9C84-10DDB7F409CF}"/>
    <cellStyle name="Normal 17 2 3" xfId="1502" xr:uid="{EB486E61-3395-4DAF-B1FF-2730DBE63879}"/>
    <cellStyle name="Normal 17 2 3 2" xfId="2974" xr:uid="{1E62FCD4-F1B8-4AE2-B67D-FFAEBBFC9260}"/>
    <cellStyle name="Normal 17 2 3 2 2" xfId="7176" xr:uid="{2F909913-874D-446A-BB0C-2B3C073262B1}"/>
    <cellStyle name="Normal 17 2 3 2 2 2" xfId="17213" xr:uid="{47917B70-A387-4545-81C4-FAAF29C4C6CE}"/>
    <cellStyle name="Normal 17 2 3 2 2 3" xfId="26280" xr:uid="{ABCEE9F9-49E1-4759-A48A-3A15D63A6B02}"/>
    <cellStyle name="Normal 17 2 3 2 3" xfId="11202" xr:uid="{CE4DAF74-767A-4B1B-B755-D6D21FFC59F8}"/>
    <cellStyle name="Normal 17 2 3 2 4" xfId="20268" xr:uid="{8A4910AB-8051-4EF3-81C0-A40DCCB4255F}"/>
    <cellStyle name="Normal 17 2 3 3" xfId="4893" xr:uid="{5958BE1B-6C2A-4F86-BEF0-CC9272308487}"/>
    <cellStyle name="Normal 17 2 3 3 2" xfId="16480" xr:uid="{335C330C-A80B-4293-9AC0-63E0231E62A4}"/>
    <cellStyle name="Normal 17 2 3 3 3" xfId="25501" xr:uid="{E40484ED-AE90-4725-AC02-9283159854E3}"/>
    <cellStyle name="Normal 17 2 3 4" xfId="9217" xr:uid="{33CDB901-ECB7-4B3E-BE02-8A18533B7F43}"/>
    <cellStyle name="Normal 17 2 3 5" xfId="18283" xr:uid="{E5059D73-F10A-4DBB-B2EF-F823D23C728D}"/>
    <cellStyle name="Normal 17 2 4" xfId="2544" xr:uid="{6EF9526D-695C-45BA-A166-49441746F913}"/>
    <cellStyle name="Normal 17 2 4 2" xfId="6746" xr:uid="{1CFAD5CC-E64C-4049-BF40-05180EAB216A}"/>
    <cellStyle name="Normal 17 2 4 2 2" xfId="17196" xr:uid="{F5FF2986-28DA-4F83-936E-9422D977C338}"/>
    <cellStyle name="Normal 17 2 4 2 3" xfId="26261" xr:uid="{CA9DADAD-183B-4A93-AD24-7C6DF658ECD4}"/>
    <cellStyle name="Normal 17 2 4 3" xfId="10772" xr:uid="{BB7BB8D0-6270-4469-901E-C6364F3683FB}"/>
    <cellStyle name="Normal 17 2 4 4" xfId="19838" xr:uid="{D741D1DB-7DFB-4796-9A70-5E2E85DD1261}"/>
    <cellStyle name="Normal 17 2 5" xfId="4463" xr:uid="{A367E98E-62C3-452A-A995-A1080995E165}"/>
    <cellStyle name="Normal 17 2 5 2" xfId="15044" xr:uid="{A6B594A9-A644-46E2-A971-474A95EFD27D}"/>
    <cellStyle name="Normal 17 2 5 3" xfId="24062" xr:uid="{D8975598-9AE0-4973-84CF-8FC8A1A99B73}"/>
    <cellStyle name="Normal 17 2 6" xfId="8787" xr:uid="{36D1A796-88B0-4BF9-AB02-83C95A541186}"/>
    <cellStyle name="Normal 17 2 7" xfId="17853" xr:uid="{69954383-CB2D-4F6C-8E5A-FEC37EE696BD}"/>
    <cellStyle name="Normal 17 3" xfId="1260" xr:uid="{D1CCCC77-474F-4F05-93F8-AEF0D6E97228}"/>
    <cellStyle name="Normal 17 3 2" xfId="1794" xr:uid="{6C9A5964-1228-4F98-BD07-22D53204EBF9}"/>
    <cellStyle name="Normal 17 3 2 2" xfId="3264" xr:uid="{D3CED49E-9E29-4459-97B8-0A586D53FFAD}"/>
    <cellStyle name="Normal 17 3 2 2 2" xfId="7466" xr:uid="{A41FF5AE-10C9-428A-864F-111A73341037}"/>
    <cellStyle name="Normal 17 3 2 2 2 2" xfId="17067" xr:uid="{FA2DDB3D-FA6C-4659-883C-94840CE27FFC}"/>
    <cellStyle name="Normal 17 3 2 2 2 3" xfId="26107" xr:uid="{BF63D6C0-2CC8-4B5B-A62C-3AC2109EBC08}"/>
    <cellStyle name="Normal 17 3 2 2 3" xfId="11492" xr:uid="{BDE0C4E9-2FD6-40C3-8CE0-6887F9500230}"/>
    <cellStyle name="Normal 17 3 2 2 4" xfId="20558" xr:uid="{06F29969-BA61-4821-AF65-E4D0C912C116}"/>
    <cellStyle name="Normal 17 3 2 3" xfId="5183" xr:uid="{21F4446A-2CEF-47F5-96F5-F2059C9D1472}"/>
    <cellStyle name="Normal 17 3 2 3 2" xfId="16770" xr:uid="{FC2D48DA-D312-46BE-AB28-39425AAE1989}"/>
    <cellStyle name="Normal 17 3 2 3 3" xfId="25791" xr:uid="{9E717FF7-1568-4F93-96AB-554308E26515}"/>
    <cellStyle name="Normal 17 3 2 4" xfId="9507" xr:uid="{6D562577-279C-49F1-BDB8-11456493BB2D}"/>
    <cellStyle name="Normal 17 3 2 5" xfId="18573" xr:uid="{2CEA4D90-B2A3-475E-83BF-011328DAB6A4}"/>
    <cellStyle name="Normal 17 3 3" xfId="2833" xr:uid="{C5B5CB53-408B-44C1-88E2-4AD6820BE0D0}"/>
    <cellStyle name="Normal 17 3 3 2" xfId="7035" xr:uid="{A478FEE8-5312-43B0-97D5-C2CE5966C5FF}"/>
    <cellStyle name="Normal 17 3 3 2 2" xfId="17557" xr:uid="{E5A51C6C-3766-4D45-81FA-0B0E00034142}"/>
    <cellStyle name="Normal 17 3 3 2 3" xfId="26668" xr:uid="{D1CDCA74-D7D0-49F8-84D9-20EF193536BC}"/>
    <cellStyle name="Normal 17 3 3 3" xfId="11061" xr:uid="{06AC50E1-8B41-412E-9C60-9986C144F97F}"/>
    <cellStyle name="Normal 17 3 3 4" xfId="20127" xr:uid="{1F73FD5E-2AD3-4969-AB11-9FBE1A1C6C44}"/>
    <cellStyle name="Normal 17 3 4" xfId="4752" xr:uid="{EA52E3A8-C890-4DAA-AA7A-19252369BEF6}"/>
    <cellStyle name="Normal 17 3 4 2" xfId="12739" xr:uid="{266E314B-5DE7-4DDA-A014-0D41F6823D45}"/>
    <cellStyle name="Normal 17 3 4 3" xfId="21772" xr:uid="{7C7B580E-FA34-4E29-B719-1EF2ABADD95B}"/>
    <cellStyle name="Normal 17 3 5" xfId="9076" xr:uid="{A9196F15-B59F-489E-9DCC-704496C281BD}"/>
    <cellStyle name="Normal 17 3 6" xfId="18142" xr:uid="{2151573B-CE75-406B-9DF5-8C44CA373C8E}"/>
    <cellStyle name="Normal 170" xfId="2299" xr:uid="{A4E8AF93-04CF-4691-99C2-8B251F17B5CC}"/>
    <cellStyle name="Normal 171" xfId="370" xr:uid="{E7ABF5D5-8896-489C-8C23-4E9B74C00C59}"/>
    <cellStyle name="Normal 172" xfId="2296" xr:uid="{88B30769-3E7C-488C-9143-DE4BE4AF2D7B}"/>
    <cellStyle name="Normal 173" xfId="2266" xr:uid="{B6B66189-6E88-4401-9979-12F9DF1E4383}"/>
    <cellStyle name="Normal 174" xfId="2255" xr:uid="{DA60FC0A-A791-45DB-951E-E267A8B0EE3F}"/>
    <cellStyle name="Normal 175" xfId="284" xr:uid="{9F48EFD2-249A-4FB2-92BB-06519D95E989}"/>
    <cellStyle name="Normal 175 2" xfId="3558" xr:uid="{B2CB1BCD-5A9A-470B-9B6A-264B0EADBD2E}"/>
    <cellStyle name="Normal 175 2 2" xfId="7718" xr:uid="{2CBDA225-CA1F-4918-BC0A-939151DED398}"/>
    <cellStyle name="Normal 175 2 2 2" xfId="17401" xr:uid="{BF7CDC70-DE9A-43A3-BDA1-DFC086EA6CD5}"/>
    <cellStyle name="Normal 175 2 2 3" xfId="26495" xr:uid="{C30D2BDA-BC0C-490E-A84A-308752C2B350}"/>
    <cellStyle name="Normal 175 2 3" xfId="11718" xr:uid="{315C0F39-2868-4121-BD68-0253C14DD711}"/>
    <cellStyle name="Normal 175 2 4" xfId="20784" xr:uid="{1F962003-9037-45D0-B9C8-F4218C2F0915}"/>
    <cellStyle name="Normal 175 3" xfId="5410" xr:uid="{7E48D39A-13DC-4C49-8D4B-5CAC4811B98A}"/>
    <cellStyle name="Normal 175 3 2" xfId="17450" xr:uid="{4B3B8E33-4051-483D-B664-065446A80F09}"/>
    <cellStyle name="Normal 175 3 3" xfId="26548" xr:uid="{F900A0EC-CC4A-4CF1-B78D-DF01EFF10993}"/>
    <cellStyle name="Normal 175 4" xfId="9733" xr:uid="{6379F569-4736-4EEA-93E9-3C8E008C39BA}"/>
    <cellStyle name="Normal 175 5" xfId="18799" xr:uid="{2A8301F7-88FC-4ED6-B9E5-6339D68A22C1}"/>
    <cellStyle name="Normal 176" xfId="426" xr:uid="{CC471549-64C7-49C7-9CD2-EA8EC584BFAC}"/>
    <cellStyle name="Normal 176 2" xfId="3630" xr:uid="{3F82CAB7-86C9-43A9-817F-C72BDB962092}"/>
    <cellStyle name="Normal 176 2 2" xfId="7782" xr:uid="{6873C136-608E-42E0-8C6E-A14E61A0F041}"/>
    <cellStyle name="Normal 176 2 2 2" xfId="17567" xr:uid="{F176886A-196E-4542-8A70-9093623937B2}"/>
    <cellStyle name="Normal 176 2 2 3" xfId="26680" xr:uid="{E33F019D-2944-4B82-ABBD-5335B1C2665A}"/>
    <cellStyle name="Normal 176 2 3" xfId="11762" xr:uid="{2E5E7D97-38B8-4524-AF18-C744D9C76893}"/>
    <cellStyle name="Normal 176 2 4" xfId="20828" xr:uid="{D8473EA9-197C-4C55-B15A-3DE28B46F3BD}"/>
    <cellStyle name="Normal 176 3" xfId="5454" xr:uid="{D2C74EB1-FBA7-48CC-9413-42FE52A99275}"/>
    <cellStyle name="Normal 176 3 2" xfId="17607" xr:uid="{564F9BDB-CC4B-4102-B354-3F4FF4CF8A77}"/>
    <cellStyle name="Normal 176 3 3" xfId="26722" xr:uid="{B17268A7-8AB9-4896-9D0A-2A96141D9D4D}"/>
    <cellStyle name="Normal 176 4" xfId="9777" xr:uid="{5E2C6496-3E91-4A64-AE8A-44AC48E2C216}"/>
    <cellStyle name="Normal 176 5" xfId="18843" xr:uid="{5BC16F91-95B9-4FAD-B757-1A02A732BAB6}"/>
    <cellStyle name="Normal 177" xfId="2357" xr:uid="{468A513D-893D-45DF-AAC6-3DD6465DCC94}"/>
    <cellStyle name="Normal 177 2" xfId="4264" xr:uid="{9C98D904-A2EA-4B6A-97CA-586F81ACB69F}"/>
    <cellStyle name="Normal 177 2 2" xfId="8395" xr:uid="{E3A16064-4CE9-4470-B110-D845FD59EAE0}"/>
    <cellStyle name="Normal 177 2 2 2" xfId="17265" xr:uid="{F8E0FE86-DFFE-4890-85C3-88666B04625A}"/>
    <cellStyle name="Normal 177 2 2 3" xfId="26333" xr:uid="{4916B797-06B7-40E6-8397-FA1BEDB8F76B}"/>
    <cellStyle name="Normal 177 2 3" xfId="12152" xr:uid="{38DC8581-2A06-4BDB-980B-6B5F6E7E3430}"/>
    <cellStyle name="Normal 177 2 4" xfId="21218" xr:uid="{5CA70CFA-B9B1-42FD-87E3-2172D13C412B}"/>
    <cellStyle name="Normal 177 3" xfId="5844" xr:uid="{9B8ED74E-4C20-4C6C-A903-2DB364B7ED1F}"/>
    <cellStyle name="Normal 177 3 2" xfId="17221" xr:uid="{0F7C54A1-D00D-485B-B8C4-3EE41B54BE12}"/>
    <cellStyle name="Normal 177 3 3" xfId="26288" xr:uid="{B18DBC3D-7078-4297-A3F2-041FB7C51663}"/>
    <cellStyle name="Normal 177 4" xfId="10167" xr:uid="{2E565BD8-B48A-42C1-B8F6-88E2F84A3152}"/>
    <cellStyle name="Normal 177 5" xfId="19233" xr:uid="{3FE8B0B8-B05A-411E-A7F7-706327CC991A}"/>
    <cellStyle name="Normal 178" xfId="2364" xr:uid="{AFA6F85A-78FC-4153-B4EB-7141B15BF55D}"/>
    <cellStyle name="Normal 178 2" xfId="4271" xr:uid="{ADF19D5E-8F60-4D29-B7D3-2730B3D63BE6}"/>
    <cellStyle name="Normal 178 2 2" xfId="8402" xr:uid="{04D7CD54-B386-4F9F-9D03-E8D6F4651EFB}"/>
    <cellStyle name="Normal 178 2 2 2" xfId="16988" xr:uid="{5E7FD85E-901E-4ADC-A2CD-F2DEA3375C2B}"/>
    <cellStyle name="Normal 178 2 2 3" xfId="26017" xr:uid="{E5633F76-A623-49D3-825F-5934F36EDD37}"/>
    <cellStyle name="Normal 178 2 3" xfId="12159" xr:uid="{C3C97D1B-BA12-4BF2-AE5D-BC6B34C28F02}"/>
    <cellStyle name="Normal 178 2 4" xfId="21225" xr:uid="{C73D1943-AB27-4863-9182-DF50B226FDAA}"/>
    <cellStyle name="Normal 178 3" xfId="5851" xr:uid="{CF17A763-22FD-48EB-B2AA-A1CEC5C78726}"/>
    <cellStyle name="Normal 178 3 2" xfId="17369" xr:uid="{445B53B4-5D41-4C0A-B817-186C46EF4E64}"/>
    <cellStyle name="Normal 178 3 3" xfId="26453" xr:uid="{8A526E83-B940-4211-A113-100C52A7AA85}"/>
    <cellStyle name="Normal 178 4" xfId="10174" xr:uid="{A54AB166-2475-4427-94F4-5D7BD170C5E6}"/>
    <cellStyle name="Normal 178 5" xfId="19240" xr:uid="{905D7B81-C3F7-486A-B7AE-1134AE8702F3}"/>
    <cellStyle name="Normal 179" xfId="2348" xr:uid="{DC5809BE-15F4-47DE-9996-0665331D2D3B}"/>
    <cellStyle name="Normal 179 2" xfId="4255" xr:uid="{82118434-4998-499E-889E-F79635F68953}"/>
    <cellStyle name="Normal 179 2 2" xfId="8386" xr:uid="{2BF48E38-A0E4-48CD-83E8-F6EEFA18499B}"/>
    <cellStyle name="Normal 179 2 2 2" xfId="17485" xr:uid="{4E05FB69-B8B7-4DFC-A993-6B92E82CC83C}"/>
    <cellStyle name="Normal 179 2 2 3" xfId="26588" xr:uid="{482C755F-E6BC-46A2-83C5-39CA8C47AC23}"/>
    <cellStyle name="Normal 179 2 3" xfId="12143" xr:uid="{C9917B75-B861-4E81-A7E0-EDE800CF6E91}"/>
    <cellStyle name="Normal 179 2 4" xfId="21209" xr:uid="{9744C16A-0730-48DC-A263-D9B50C0AEBD8}"/>
    <cellStyle name="Normal 179 3" xfId="5835" xr:uid="{279A517D-0A97-4A83-A0AD-2CF3A2A96E6D}"/>
    <cellStyle name="Normal 179 3 2" xfId="17116" xr:uid="{1EF6C314-1B50-4843-8F7A-2E92FE94EA41}"/>
    <cellStyle name="Normal 179 3 3" xfId="26168" xr:uid="{C79E672C-8AED-402C-861F-EB5E9246D0DA}"/>
    <cellStyle name="Normal 179 4" xfId="10158" xr:uid="{4A971D75-A9CA-4BEA-8412-9554047F4E76}"/>
    <cellStyle name="Normal 179 5" xfId="19224" xr:uid="{47263DF4-136B-4FCF-8554-BBA068A416AB}"/>
    <cellStyle name="Normal 18" xfId="745" xr:uid="{92300EBC-A954-4561-B156-90CE6C999EF3}"/>
    <cellStyle name="Normal 18 2" xfId="850" xr:uid="{023B7ED0-7BA8-466A-BFBE-138C16E6618B}"/>
    <cellStyle name="Normal 18 2 2" xfId="8543" xr:uid="{6375E9F5-6B3D-4C38-8CBE-0170B63689A7}"/>
    <cellStyle name="Normal 18 2 2 2" xfId="12211" xr:uid="{137E137C-2420-43BF-864A-8A5D5365EAF7}"/>
    <cellStyle name="Normal 18 2 2 3" xfId="21277" xr:uid="{98D3B79B-3220-4CAC-ABD5-F6A5E893CCF4}"/>
    <cellStyle name="Normal 18 3" xfId="1027" xr:uid="{00888303-104B-45EE-B2AB-9EF885CD439E}"/>
    <cellStyle name="Normal 18 4" xfId="8489" xr:uid="{5459CC5D-168C-4E39-9677-A9A34E3F7508}"/>
    <cellStyle name="Normal 18 4 2" xfId="12183" xr:uid="{48F86A75-0843-48A0-91B0-1BF7EC43EA97}"/>
    <cellStyle name="Normal 18 4 3" xfId="21249" xr:uid="{E936AC78-01FA-4BA1-A81F-C4882E634085}"/>
    <cellStyle name="Normal 180" xfId="2355" xr:uid="{3EF95725-29E1-4F7A-9CF2-7C12BC74B4FE}"/>
    <cellStyle name="Normal 180 2" xfId="4262" xr:uid="{5432803C-A333-4943-9597-41C78E2A844F}"/>
    <cellStyle name="Normal 180 2 2" xfId="8393" xr:uid="{6BF05FF9-1F78-4616-A2CB-F8654883AAF3}"/>
    <cellStyle name="Normal 180 2 2 2" xfId="12736" xr:uid="{3048C7B8-197B-4F7D-AA2F-9B5F48A07003}"/>
    <cellStyle name="Normal 180 2 2 3" xfId="21769" xr:uid="{83C0A4F2-1C80-4429-9458-80AF438876D6}"/>
    <cellStyle name="Normal 180 2 3" xfId="12150" xr:uid="{8DD48BFC-141E-4636-B6DB-D5D1BD917DE3}"/>
    <cellStyle name="Normal 180 2 4" xfId="21216" xr:uid="{6E6F35F9-04EC-4ED8-8428-F23BF9A15F4F}"/>
    <cellStyle name="Normal 180 3" xfId="5842" xr:uid="{9EF506B7-5CBC-4F31-A75F-4A4E1060B474}"/>
    <cellStyle name="Normal 180 3 2" xfId="17232" xr:uid="{F9A8AFE8-3F48-401E-82AB-4C1B88D9D7E8}"/>
    <cellStyle name="Normal 180 3 3" xfId="26299" xr:uid="{CE678055-C426-4EA9-B7AE-57DD3A412442}"/>
    <cellStyle name="Normal 180 4" xfId="10165" xr:uid="{EF2CC738-EA79-480C-A655-A22AA7F952B8}"/>
    <cellStyle name="Normal 180 5" xfId="19231" xr:uid="{5DB9B2E8-C1B3-405A-AD70-4EAB7A143259}"/>
    <cellStyle name="Normal 181" xfId="2371" xr:uid="{0E5B5835-6A57-4ABE-9319-299139E54ACD}"/>
    <cellStyle name="Normal 181 2" xfId="4278" xr:uid="{2988BBD3-722A-45C3-A1B1-7808FA6551EC}"/>
    <cellStyle name="Normal 181 2 2" xfId="8409" xr:uid="{1013EBCA-7328-4BA0-8B35-2D876C9BD1FE}"/>
    <cellStyle name="Normal 181 2 2 2" xfId="12930" xr:uid="{0949752F-B621-4641-88F1-3AFAFB58B68A}"/>
    <cellStyle name="Normal 181 2 2 3" xfId="21958" xr:uid="{2FF98B67-83FD-412C-9A0E-F2A28C35E98B}"/>
    <cellStyle name="Normal 181 2 3" xfId="12166" xr:uid="{936E3099-5EB2-4EE7-9167-A32F272CD5D0}"/>
    <cellStyle name="Normal 181 2 4" xfId="21232" xr:uid="{7AD5C08C-B019-4F16-B80C-2254CCE504D0}"/>
    <cellStyle name="Normal 181 3" xfId="5858" xr:uid="{048AB7BB-1C15-4478-BDE6-AE1657BE0DC8}"/>
    <cellStyle name="Normal 181 3 2" xfId="17137" xr:uid="{D9E18121-7FE0-4DBF-9BF7-5E7C1185CA82}"/>
    <cellStyle name="Normal 181 3 3" xfId="26193" xr:uid="{F0AB6888-E5CF-45AD-B713-14401A482C22}"/>
    <cellStyle name="Normal 181 4" xfId="10181" xr:uid="{5727036B-651F-4DE4-B8D7-24AD83ABA178}"/>
    <cellStyle name="Normal 181 5" xfId="19247" xr:uid="{C8E18562-3FB1-4A7A-98A9-C8A2197157A1}"/>
    <cellStyle name="Normal 182" xfId="2359" xr:uid="{AFDC8372-EBE3-4A7D-B7E2-BBD7C8C0DE85}"/>
    <cellStyle name="Normal 182 2" xfId="4266" xr:uid="{EA4B286E-424D-4214-9919-2175FFE502ED}"/>
    <cellStyle name="Normal 182 2 2" xfId="8397" xr:uid="{310E8A51-C94A-463C-8E20-8CAF66F3DAD1}"/>
    <cellStyle name="Normal 182 2 2 2" xfId="17053" xr:uid="{98CF6814-E55C-4C80-B056-17600936E590}"/>
    <cellStyle name="Normal 182 2 2 3" xfId="26091" xr:uid="{576C795B-EFC7-466B-AF04-34B39958FF90}"/>
    <cellStyle name="Normal 182 2 3" xfId="12154" xr:uid="{E54D60B4-F3E4-4634-B01B-D44DF41D606B}"/>
    <cellStyle name="Normal 182 2 4" xfId="21220" xr:uid="{C97C0360-2B76-44FC-89CD-63536327BF33}"/>
    <cellStyle name="Normal 182 3" xfId="5846" xr:uid="{4ADE46D9-B401-46BE-BFD6-366DA417736E}"/>
    <cellStyle name="Normal 182 3 2" xfId="17083" xr:uid="{333554F8-B8CE-4C9D-BEF6-5447A054C511}"/>
    <cellStyle name="Normal 182 3 3" xfId="26125" xr:uid="{5D4248D0-2A1B-4B16-8C24-F2207A32366B}"/>
    <cellStyle name="Normal 182 4" xfId="10169" xr:uid="{916AA952-1392-4D1F-ACF9-39C5AF0A2781}"/>
    <cellStyle name="Normal 182 5" xfId="19235" xr:uid="{3DCC1C37-0410-424E-9E48-C55F5A6780E0}"/>
    <cellStyle name="Normal 183" xfId="2368" xr:uid="{C4C66E43-1A62-456B-902D-7BFF773F8D83}"/>
    <cellStyle name="Normal 183 2" xfId="4275" xr:uid="{DA9E0C75-C522-4F41-9885-21178F319F5A}"/>
    <cellStyle name="Normal 183 2 2" xfId="8406" xr:uid="{FD578DCC-8E72-4227-A726-08FC4545C51D}"/>
    <cellStyle name="Normal 183 2 2 2" xfId="16964" xr:uid="{82C88199-B0D8-42F4-9971-C925B5D1AC91}"/>
    <cellStyle name="Normal 183 2 2 3" xfId="25986" xr:uid="{FD2CCEDE-0D2D-431F-A0BD-817C6131B58E}"/>
    <cellStyle name="Normal 183 2 3" xfId="12163" xr:uid="{DB91A898-E1F4-4D4A-8700-842EE1F4A4FC}"/>
    <cellStyle name="Normal 183 2 4" xfId="21229" xr:uid="{E84A6A75-C0C5-4F29-B5EB-0D0191215677}"/>
    <cellStyle name="Normal 183 3" xfId="5855" xr:uid="{3E58C2C0-7A49-4DEA-A3B9-3E82CB0AC4AA}"/>
    <cellStyle name="Normal 183 3 2" xfId="14862" xr:uid="{76A89376-A527-4F5F-8BF3-9D1D0626A47E}"/>
    <cellStyle name="Normal 183 3 3" xfId="23883" xr:uid="{A9429DB5-3EFD-4BA2-A49E-6DDC94963C27}"/>
    <cellStyle name="Normal 183 4" xfId="10178" xr:uid="{B30F3E77-5943-4244-9FD2-5046CA89E744}"/>
    <cellStyle name="Normal 183 5" xfId="19244" xr:uid="{433D155F-D167-4943-99D6-230CD8BA91FA}"/>
    <cellStyle name="Normal 184" xfId="331" xr:uid="{9450A1B1-0DF1-4B82-B369-92C93C94B1D0}"/>
    <cellStyle name="Normal 185" xfId="2361" xr:uid="{DBAD5EB4-FBB6-49FB-8AE8-8C27A817505D}"/>
    <cellStyle name="Normal 185 2" xfId="4268" xr:uid="{3C978C4A-B438-484D-9FF0-0498FB2F6A7E}"/>
    <cellStyle name="Normal 185 2 2" xfId="8399" xr:uid="{6704DDF7-2F2B-4B83-8FE9-523FA60AA41D}"/>
    <cellStyle name="Normal 185 2 2 2" xfId="17079" xr:uid="{144E4A72-0A82-4257-88DB-78B14913A40A}"/>
    <cellStyle name="Normal 185 2 2 3" xfId="26121" xr:uid="{4BF4A5F4-1A27-4EAB-AE68-5E76FD5EB741}"/>
    <cellStyle name="Normal 185 2 3" xfId="12156" xr:uid="{DBBDD34B-75D2-4150-96CD-028046461BDA}"/>
    <cellStyle name="Normal 185 2 4" xfId="21222" xr:uid="{2518EE58-95F8-4032-A54D-7F6EFA91D800}"/>
    <cellStyle name="Normal 185 3" xfId="5848" xr:uid="{1BE48CA4-CD1A-401D-BD32-F517676A941C}"/>
    <cellStyle name="Normal 185 3 2" xfId="17658" xr:uid="{C4F46A1F-E742-4B45-AC07-D6D50606657E}"/>
    <cellStyle name="Normal 185 3 3" xfId="26778" xr:uid="{1FC49D50-78B0-4F01-AA1C-E7F70135A0EB}"/>
    <cellStyle name="Normal 185 4" xfId="10171" xr:uid="{CA2FD940-BD4E-46BC-A747-F0E94921EC01}"/>
    <cellStyle name="Normal 185 5" xfId="19237" xr:uid="{EBFD42C4-4734-4C9B-86C9-6A55716C6C91}"/>
    <cellStyle name="Normal 186" xfId="2349" xr:uid="{1AFDB4E6-08A9-4914-94A5-666042868FB8}"/>
    <cellStyle name="Normal 186 2" xfId="4256" xr:uid="{F0DEFF8D-FF47-4497-832F-8BEB66B2CD4E}"/>
    <cellStyle name="Normal 186 2 2" xfId="8387" xr:uid="{29C4245A-0E19-4DF6-AFF8-0CFFD921620B}"/>
    <cellStyle name="Normal 186 2 2 2" xfId="17274" xr:uid="{287D2DF2-E0DD-49A9-A4C3-306D45BDB299}"/>
    <cellStyle name="Normal 186 2 2 3" xfId="26344" xr:uid="{A270414F-B1D0-464C-9D18-FCAD4E9A1B01}"/>
    <cellStyle name="Normal 186 2 3" xfId="12144" xr:uid="{662698C9-5CF6-403C-9AC3-48E3075CC0E5}"/>
    <cellStyle name="Normal 186 2 4" xfId="21210" xr:uid="{61B7A920-74F2-4EC0-89B3-94486FBBBF04}"/>
    <cellStyle name="Normal 186 3" xfId="5836" xr:uid="{F4BC5C12-C066-406E-8CD4-82A65C36B5E2}"/>
    <cellStyle name="Normal 186 3 2" xfId="17101" xr:uid="{B3A00739-1D15-4A94-80D3-E9BBA22E839C}"/>
    <cellStyle name="Normal 186 3 3" xfId="26149" xr:uid="{42E729CE-4BEE-468E-83B5-0E888BB8AC17}"/>
    <cellStyle name="Normal 186 4" xfId="10159" xr:uid="{C20A98C3-8BE7-4195-82A9-61C6AD1BB5C9}"/>
    <cellStyle name="Normal 186 5" xfId="19225" xr:uid="{998193CA-2926-4848-AE00-22FDF05CA6AF}"/>
    <cellStyle name="Normal 187" xfId="2366" xr:uid="{6AC09639-6B7E-4B92-9BD4-55074A7ED213}"/>
    <cellStyle name="Normal 187 2" xfId="4273" xr:uid="{7B4C56BE-F736-448A-965A-723A51090043}"/>
    <cellStyle name="Normal 187 2 2" xfId="8404" xr:uid="{79086D1A-60FE-4D94-9892-6AD833C99946}"/>
    <cellStyle name="Normal 187 2 2 2" xfId="17627" xr:uid="{BF45B6BE-9A11-4071-9263-4EAD071A0DE0}"/>
    <cellStyle name="Normal 187 2 2 3" xfId="26744" xr:uid="{3CFC5810-3666-4F6C-B740-FD8D1072ED07}"/>
    <cellStyle name="Normal 187 2 3" xfId="12161" xr:uid="{DF304114-D936-4718-BEC1-DAF9CF32C4C6}"/>
    <cellStyle name="Normal 187 2 4" xfId="21227" xr:uid="{B8824B09-FB4C-4BCD-9FFB-EE0AA7B9DADD}"/>
    <cellStyle name="Normal 187 3" xfId="5853" xr:uid="{BA8C4C6C-C65E-4DC9-9323-0D4CFD9C4AD5}"/>
    <cellStyle name="Normal 187 3 2" xfId="16989" xr:uid="{B5BA0781-FCFF-452D-9928-A42ABA9E836B}"/>
    <cellStyle name="Normal 187 3 3" xfId="26018" xr:uid="{A24AE167-3D89-44F3-B7E8-5EFA83B944D0}"/>
    <cellStyle name="Normal 187 4" xfId="10176" xr:uid="{6E4C9AF8-AEF6-48B7-8068-E864C05A5561}"/>
    <cellStyle name="Normal 187 5" xfId="19242" xr:uid="{EF08468F-3728-4268-8E6B-DA76F8E65075}"/>
    <cellStyle name="Normal 188" xfId="2369" xr:uid="{AF1FB882-81D5-4BCC-8DBC-5065D693918D}"/>
    <cellStyle name="Normal 188 2" xfId="4276" xr:uid="{1685B186-3D4B-421B-8A4E-8582517C8E52}"/>
    <cellStyle name="Normal 188 2 2" xfId="8407" xr:uid="{00FECF82-B71C-4FDD-A288-A7B847F7200E}"/>
    <cellStyle name="Normal 188 2 2 2" xfId="17528" xr:uid="{3AF12377-3043-49FC-85FF-6A4F2052CA6E}"/>
    <cellStyle name="Normal 188 2 2 3" xfId="26636" xr:uid="{9F980921-C9BD-4518-A2CC-1DE71718C7AB}"/>
    <cellStyle name="Normal 188 2 3" xfId="12164" xr:uid="{644EE9A3-4D6B-4CC9-9548-8FB484190972}"/>
    <cellStyle name="Normal 188 2 4" xfId="21230" xr:uid="{F170E969-FD69-4CC8-B2DE-D36C06DC22BB}"/>
    <cellStyle name="Normal 188 3" xfId="5856" xr:uid="{118E4AF3-7940-479E-8657-09C5073DDABE}"/>
    <cellStyle name="Normal 188 3 2" xfId="17357" xr:uid="{CAE71770-4894-4A99-9481-6DCD6F51BB7A}"/>
    <cellStyle name="Normal 188 3 3" xfId="26442" xr:uid="{DB437A96-E0E3-44BA-8678-F78F256D768B}"/>
    <cellStyle name="Normal 188 4" xfId="10179" xr:uid="{288DF796-9D88-46B3-911A-349B06728C3F}"/>
    <cellStyle name="Normal 188 5" xfId="252" xr:uid="{36E9D46F-2957-4D70-9F3F-A0302624A983}"/>
    <cellStyle name="Normal 188 6" xfId="19245" xr:uid="{79160324-BC2C-49DA-924F-E8A69AE5DD45}"/>
    <cellStyle name="Normal 189" xfId="2353" xr:uid="{8AFD9D65-ECA6-418F-B6E6-1AF898CA3E2A}"/>
    <cellStyle name="Normal 189 2" xfId="4260" xr:uid="{0B3B5B7C-F29E-4AF6-820A-3AE38CEFEF2B}"/>
    <cellStyle name="Normal 189 2 2" xfId="8391" xr:uid="{FC8FB3DA-5558-4755-BD6E-8D74432A2188}"/>
    <cellStyle name="Normal 189 2 2 2" xfId="17611" xr:uid="{6E87E77F-3098-42A7-9E53-CB37E6BA4272}"/>
    <cellStyle name="Normal 189 2 2 3" xfId="26726" xr:uid="{92C00237-AE52-40A4-B65B-5DBAE290001E}"/>
    <cellStyle name="Normal 189 2 3" xfId="12148" xr:uid="{21C4BD06-C08D-43FA-B2EF-D1A79A3A5855}"/>
    <cellStyle name="Normal 189 2 4" xfId="21214" xr:uid="{1D768679-A183-4DEA-9093-CEA6ECEA1740}"/>
    <cellStyle name="Normal 189 3" xfId="5840" xr:uid="{DF94CFCE-CF30-441C-AB4D-1DA9A782A30A}"/>
    <cellStyle name="Normal 189 3 2" xfId="17160" xr:uid="{115467E9-7596-4314-812A-941D6ABC46F9}"/>
    <cellStyle name="Normal 189 3 3" xfId="26219" xr:uid="{AA302A4E-8E69-42D6-82D5-56DAB892DF01}"/>
    <cellStyle name="Normal 189 4" xfId="10163" xr:uid="{D644250B-FA4D-407B-8548-746A5BCB2917}"/>
    <cellStyle name="Normal 189 5" xfId="19229" xr:uid="{B40CB688-6971-4073-B197-AF83E070BD95}"/>
    <cellStyle name="Normal 19" xfId="151" xr:uid="{459FB478-0777-454D-95B1-6AC1A02E4C55}"/>
    <cellStyle name="Normal 19 2" xfId="124" xr:uid="{C17A5AD1-7AF5-43A1-A9FB-BCF106E4BECA}"/>
    <cellStyle name="Normal 19 2 2" xfId="192" xr:uid="{7B52FD13-FC6D-4B66-AAC8-34DCD6734AAB}"/>
    <cellStyle name="Normal 19 2 2 2" xfId="3032" xr:uid="{11D47CE3-11C6-47F0-B286-F08C0FA2FEAA}"/>
    <cellStyle name="Normal 19 2 2 2 2" xfId="7234" xr:uid="{06C92BDE-0A1A-458E-9224-2BF9733EE232}"/>
    <cellStyle name="Normal 19 2 2 2 2 2" xfId="17122" xr:uid="{29A58709-3EE2-4802-AD18-49DCCF1229F7}"/>
    <cellStyle name="Normal 19 2 2 2 2 3" xfId="26176" xr:uid="{BCE5A667-7FDD-453D-B1B8-7766ABBC183F}"/>
    <cellStyle name="Normal 19 2 2 2 3" xfId="11260" xr:uid="{A7EA7139-B915-4807-98FB-BFD69444549C}"/>
    <cellStyle name="Normal 19 2 2 2 4" xfId="20326" xr:uid="{77B863CD-1F3E-4D1E-A072-DAE146D87067}"/>
    <cellStyle name="Normal 19 2 2 3" xfId="4951" xr:uid="{0A954E87-2750-4443-9B7C-1B2FAAD97D3B}"/>
    <cellStyle name="Normal 19 2 2 3 2" xfId="16538" xr:uid="{E27F1552-5AA2-41BC-8F22-B297CF3DEA5B}"/>
    <cellStyle name="Normal 19 2 2 3 3" xfId="25559" xr:uid="{CD283820-1611-4BF6-99B2-A745DC379AED}"/>
    <cellStyle name="Normal 19 2 2 4" xfId="9275" xr:uid="{965F6AAE-85F9-44A5-BE35-717737BE8870}"/>
    <cellStyle name="Normal 19 2 2 5" xfId="18341" xr:uid="{77DD6F2D-AA6E-4ABF-A9A3-4E1F5EBB21B4}"/>
    <cellStyle name="Normal 19 2 2 6" xfId="1562" xr:uid="{F8036059-3582-4FF2-B62A-310C6A724E00}"/>
    <cellStyle name="Normal 19 2 3" xfId="2437" xr:uid="{4B0ED4F2-610C-438D-B86B-3D3B7D396D60}"/>
    <cellStyle name="Normal 19 2 3 2" xfId="6639" xr:uid="{9309B6F5-29C2-4430-A20F-92437ABF6AC7}"/>
    <cellStyle name="Normal 19 2 3 2 2" xfId="17205" xr:uid="{735FFE40-E69D-4C08-A0B7-F1F16C3E0932}"/>
    <cellStyle name="Normal 19 2 3 2 3" xfId="26271" xr:uid="{25909FE3-BE07-4A8A-BC9A-26128C2BEB95}"/>
    <cellStyle name="Normal 19 2 3 3" xfId="10665" xr:uid="{4049F597-1766-45FE-A32D-A65FA4E32B89}"/>
    <cellStyle name="Normal 19 2 3 4" xfId="19731" xr:uid="{92D377EF-4E76-4756-88C9-D4F6723AAECF}"/>
    <cellStyle name="Normal 19 2 4" xfId="4354" xr:uid="{0F52C81A-6CAE-4378-B4F9-13773E83A91D}"/>
    <cellStyle name="Normal 19 2 4 2" xfId="15311" xr:uid="{AAF8389A-5BB4-4D1A-8389-9666C515BB8B}"/>
    <cellStyle name="Normal 19 2 4 3" xfId="24329" xr:uid="{35B0C9A2-3889-4B16-9518-C0D8F97CBC19}"/>
    <cellStyle name="Normal 19 2 5" xfId="8680" xr:uid="{969F7299-B9B8-4B16-982A-7A2C05B21582}"/>
    <cellStyle name="Normal 19 2 6" xfId="17746" xr:uid="{9F1748CB-0620-4B82-8EF7-93516C6B3C1D}"/>
    <cellStyle name="Normal 19 2 7" xfId="413" xr:uid="{AD3EC975-1E68-43C1-8D47-92FE05496903}"/>
    <cellStyle name="Normal 19 3" xfId="184" xr:uid="{96B5E0D2-662E-4E32-9C2A-1FD4116CF8F9}"/>
    <cellStyle name="Normal 19 3 2" xfId="2870" xr:uid="{7C6BC359-4A55-445C-851E-A745964D673C}"/>
    <cellStyle name="Normal 19 3 2 2" xfId="7072" xr:uid="{ABCE5D20-C9A5-4F29-8008-CF3FB8DAF486}"/>
    <cellStyle name="Normal 19 3 2 2 2" xfId="17673" xr:uid="{8A2FEA51-5D34-4E74-9836-D465EE1C96F1}"/>
    <cellStyle name="Normal 19 3 2 2 3" xfId="26796" xr:uid="{CF8CBBF0-E301-4CA5-8807-1ECCB0735553}"/>
    <cellStyle name="Normal 19 3 2 3" xfId="11098" xr:uid="{6F057C5E-C8D8-4462-A2BC-D8B2FD6B9F76}"/>
    <cellStyle name="Normal 19 3 2 4" xfId="20164" xr:uid="{C9B5642E-F859-4DFB-9904-1052B4A37DD7}"/>
    <cellStyle name="Normal 19 3 3" xfId="4789" xr:uid="{80527D4B-566A-4FA7-B751-9E9838F2CC66}"/>
    <cellStyle name="Normal 19 3 3 2" xfId="15030" xr:uid="{D5A631B7-EA7D-47BE-9EE6-C9C0B42452FF}"/>
    <cellStyle name="Normal 19 3 3 3" xfId="24049" xr:uid="{5A619C0E-46F5-40F1-8785-BFD387CDF05B}"/>
    <cellStyle name="Normal 19 3 4" xfId="9113" xr:uid="{BE9F1D79-DBC8-451B-86DC-7F1708BD6887}"/>
    <cellStyle name="Normal 19 3 5" xfId="18179" xr:uid="{804EE3CB-20A1-4926-A562-D0F8EAE9EDC9}"/>
    <cellStyle name="Normal 19 3 6" xfId="1383" xr:uid="{9F7C7EDC-10DB-4368-93A1-8062141EC62C}"/>
    <cellStyle name="Normal 19 4" xfId="2453" xr:uid="{85B7A857-37DE-443D-A3F5-C715DA07EA05}"/>
    <cellStyle name="Normal 19 4 2" xfId="6655" xr:uid="{32BB3BDB-AFD4-415C-AD23-4A07AE337A93}"/>
    <cellStyle name="Normal 19 4 2 2" xfId="17554" xr:uid="{2F556CF7-7F34-481F-9ADB-33724EC4D7BC}"/>
    <cellStyle name="Normal 19 4 2 3" xfId="26664" xr:uid="{5154AC02-4BA0-4D53-909B-FA506495663B}"/>
    <cellStyle name="Normal 19 4 3" xfId="10681" xr:uid="{9426873B-1568-40EA-92E3-159A0BCFD114}"/>
    <cellStyle name="Normal 19 4 4" xfId="19747" xr:uid="{398C8DFF-0623-4A49-897D-3D1878AEB608}"/>
    <cellStyle name="Normal 19 5" xfId="4371" xr:uid="{1E7C30EF-82D5-46A3-89E7-014DC57EF952}"/>
    <cellStyle name="Normal 19 5 2" xfId="12536" xr:uid="{4181CFC5-16FB-4669-8F3A-9BB25301A9D9}"/>
    <cellStyle name="Normal 19 5 3" xfId="21574" xr:uid="{C41AAADA-1AE3-47A8-A844-9097448703BE}"/>
    <cellStyle name="Normal 19 6" xfId="8696" xr:uid="{A7513154-B530-4175-8BA7-02265BABF8B0}"/>
    <cellStyle name="Normal 19 7" xfId="17762" xr:uid="{3757DC54-1A69-455B-8F89-7EAE51CED253}"/>
    <cellStyle name="Normal 19 8" xfId="771" xr:uid="{C97EC6E3-DBF4-4714-8507-40847E714BA8}"/>
    <cellStyle name="Normal 190" xfId="2372" xr:uid="{B7C736A1-9508-41F8-B2CC-16BBB22074EA}"/>
    <cellStyle name="Normal 190 2" xfId="4279" xr:uid="{71F85E61-D51F-4610-9521-4B94B39C54C3}"/>
    <cellStyle name="Normal 190 2 2" xfId="8410" xr:uid="{539198F6-D68A-49F5-BE00-E4EA8453ED60}"/>
    <cellStyle name="Normal 190 2 2 2" xfId="17181" xr:uid="{16D8B4B9-6A0A-437B-AA8F-5C2C98701B79}"/>
    <cellStyle name="Normal 190 2 2 3" xfId="26245" xr:uid="{004C9B8E-1B21-4500-A8C7-0EFCB98A2DBA}"/>
    <cellStyle name="Normal 190 2 3" xfId="12167" xr:uid="{65CC6262-0B9B-480F-8EE0-B4A152B255B9}"/>
    <cellStyle name="Normal 190 2 4" xfId="21233" xr:uid="{F869AA97-3FD1-4178-B2D1-378800CAA07E}"/>
    <cellStyle name="Normal 190 3" xfId="5859" xr:uid="{E1B4713F-B34A-4129-A0EB-48653EB99363}"/>
    <cellStyle name="Normal 190 3 2" xfId="12342" xr:uid="{76BDD924-6EEA-48B5-B084-F5D19EB713EF}"/>
    <cellStyle name="Normal 190 3 3" xfId="21398" xr:uid="{BE364169-F315-4A79-B671-C43DF0C47775}"/>
    <cellStyle name="Normal 190 4" xfId="10182" xr:uid="{05B8F622-0142-411C-8D28-FBB45CE3131C}"/>
    <cellStyle name="Normal 190 5" xfId="19248" xr:uid="{40A0B4BD-B427-4564-8C9E-0357EFCBE9EC}"/>
    <cellStyle name="Normal 191" xfId="2362" xr:uid="{0682CADA-F283-43EF-BF0A-C7314A625A39}"/>
    <cellStyle name="Normal 191 2" xfId="4269" xr:uid="{8C1A55DB-CB02-49FF-ACEE-1AD595859A38}"/>
    <cellStyle name="Normal 191 2 2" xfId="8400" xr:uid="{F0899D03-0016-4FB2-BB97-DDEB38236C2D}"/>
    <cellStyle name="Normal 191 2 2 2" xfId="17326" xr:uid="{11DABC7F-2710-4645-A830-54E63FE34E74}"/>
    <cellStyle name="Normal 191 2 2 3" xfId="26404" xr:uid="{32B2A172-DC69-4EFB-AFD2-6B13449F5379}"/>
    <cellStyle name="Normal 191 2 3" xfId="12157" xr:uid="{F670BDA6-745B-438C-89DA-139081EF8C26}"/>
    <cellStyle name="Normal 191 2 4" xfId="21223" xr:uid="{A852664A-6A42-4713-ACA1-AA6145AA4CDF}"/>
    <cellStyle name="Normal 191 3" xfId="5849" xr:uid="{6295F7F6-BFB2-43C7-8E9A-45D475C35EBD}"/>
    <cellStyle name="Normal 191 3 2" xfId="17072" xr:uid="{1BED4E3A-4D85-44DC-A183-0B732C90341E}"/>
    <cellStyle name="Normal 191 3 3" xfId="26112" xr:uid="{F0EF8C7B-651F-4067-BD9D-3F861F2B4A8F}"/>
    <cellStyle name="Normal 191 4" xfId="10172" xr:uid="{FCBDB14A-6908-4E2C-BF87-47A394DD18CF}"/>
    <cellStyle name="Normal 191 5" xfId="19238" xr:uid="{ECE362FD-72DD-483D-A4FE-D91B80B24998}"/>
    <cellStyle name="Normal 192" xfId="2360" xr:uid="{92F677A7-4F60-467F-B317-8CBC788B8434}"/>
    <cellStyle name="Normal 192 2" xfId="4267" xr:uid="{D8634462-1DAF-460B-AD7A-8AD4C23F194A}"/>
    <cellStyle name="Normal 192 2 2" xfId="8398" xr:uid="{7E58E4F6-5A42-4B21-BA5B-13D077DD45ED}"/>
    <cellStyle name="Normal 192 2 2 2" xfId="17169" xr:uid="{9EF87DDA-C3FF-4D46-A11E-58016455C397}"/>
    <cellStyle name="Normal 192 2 2 3" xfId="26230" xr:uid="{5A008D5A-0A20-4FAB-930C-32752026274D}"/>
    <cellStyle name="Normal 192 2 3" xfId="12155" xr:uid="{93156516-F670-4313-B0E1-E947D01752CE}"/>
    <cellStyle name="Normal 192 2 4" xfId="21221" xr:uid="{570D0A0F-027C-4971-B577-4B93000DA712}"/>
    <cellStyle name="Normal 192 3" xfId="5847" xr:uid="{B83A719E-0570-43BD-8C3F-FF535EDD9DE7}"/>
    <cellStyle name="Normal 192 3 2" xfId="17564" xr:uid="{5747C0B4-DE79-4096-B156-B1117CF35CFA}"/>
    <cellStyle name="Normal 192 3 3" xfId="26675" xr:uid="{618C2235-5B26-4E73-A852-D22C956186CD}"/>
    <cellStyle name="Normal 192 4" xfId="10170" xr:uid="{C2554A53-42D4-4C37-91FB-9F19D23D3DA5}"/>
    <cellStyle name="Normal 192 5" xfId="19236" xr:uid="{A2937483-88C2-464E-9427-0DB92FAED5D0}"/>
    <cellStyle name="Normal 193" xfId="2367" xr:uid="{D18E4A47-DE5D-47ED-852A-7CA2B594E272}"/>
    <cellStyle name="Normal 193 2" xfId="4274" xr:uid="{9CEC5EBF-BF6D-41B9-A850-EEC2DEBDB300}"/>
    <cellStyle name="Normal 193 2 2" xfId="8405" xr:uid="{B39C7239-B130-4E20-81CE-99330A1F85CD}"/>
    <cellStyle name="Normal 193 2 2 2" xfId="17604" xr:uid="{CDD389A0-F137-4AEA-920A-303E175A4F6A}"/>
    <cellStyle name="Normal 193 2 2 3" xfId="26719" xr:uid="{7805BB4D-4ED7-456E-B6E2-43D14F2B8039}"/>
    <cellStyle name="Normal 193 2 3" xfId="12162" xr:uid="{FF89C252-F310-4AEE-9016-A1BDCDBDFFED}"/>
    <cellStyle name="Normal 193 2 4" xfId="21228" xr:uid="{076A2F22-061D-4B62-8285-5C5BFB0EC732}"/>
    <cellStyle name="Normal 193 3" xfId="5854" xr:uid="{AB605DFD-16F8-4BE0-8808-BB10582BBB9D}"/>
    <cellStyle name="Normal 193 3 2" xfId="17612" xr:uid="{53F1912A-E20E-4492-8748-2F3FD80A6EC7}"/>
    <cellStyle name="Normal 193 3 3" xfId="26727" xr:uid="{F8593562-82CA-473F-941E-52FC83E01421}"/>
    <cellStyle name="Normal 193 4" xfId="10177" xr:uid="{4CBD7A47-CD90-40FD-B5D6-4F1F4D11346B}"/>
    <cellStyle name="Normal 193 5" xfId="19243" xr:uid="{957A8976-C2CF-4697-8A62-5F97E06C8425}"/>
    <cellStyle name="Normal 194" xfId="2370" xr:uid="{1DD6114A-9440-477F-8516-609C38EE2905}"/>
    <cellStyle name="Normal 194 2" xfId="4277" xr:uid="{060387FA-7D6F-4FC5-AEF5-01E7B1828630}"/>
    <cellStyle name="Normal 194 2 2" xfId="8408" xr:uid="{4F2AC42F-CCE0-49B8-993E-C7D514D5B248}"/>
    <cellStyle name="Normal 194 2 2 2" xfId="17543" xr:uid="{7AA30159-34A0-471A-AB1C-4E5BCC81CF6A}"/>
    <cellStyle name="Normal 194 2 2 3" xfId="26651" xr:uid="{8E69BCF1-3CEE-464A-A715-637549DF909D}"/>
    <cellStyle name="Normal 194 2 3" xfId="12165" xr:uid="{0D7F6387-0066-43A8-AEFB-9979A6F1CEBA}"/>
    <cellStyle name="Normal 194 2 4" xfId="21231" xr:uid="{1EB14ADB-4DD1-4025-B1B1-BDBD774A96BB}"/>
    <cellStyle name="Normal 194 3" xfId="5857" xr:uid="{850FFE33-861A-43F7-9276-2B4DCCBBAB23}"/>
    <cellStyle name="Normal 194 3 2" xfId="17521" xr:uid="{9257D2BD-497E-4782-B60E-5935E1172FE8}"/>
    <cellStyle name="Normal 194 3 3" xfId="26629" xr:uid="{8792FDC7-DE3C-4459-92F8-B6F8941F50A4}"/>
    <cellStyle name="Normal 194 4" xfId="10180" xr:uid="{71D69930-B8D2-4C4A-879B-EEE1419BA780}"/>
    <cellStyle name="Normal 194 5" xfId="19246" xr:uid="{801E1B5C-57D3-49A1-9A49-49BB7D3F3A66}"/>
    <cellStyle name="Normal 195" xfId="2352" xr:uid="{55745C76-2931-48F9-BDDA-8D0354AFAE9A}"/>
    <cellStyle name="Normal 195 2" xfId="4259" xr:uid="{471A4C69-055B-460F-AB1E-9270E769D7A2}"/>
    <cellStyle name="Normal 195 2 2" xfId="8390" xr:uid="{CB5DCE52-83C3-43AA-B4B3-3A9BB0E47FFC}"/>
    <cellStyle name="Normal 195 2 2 2" xfId="12686" xr:uid="{B83767E9-EA19-42BE-8854-D6322A829281}"/>
    <cellStyle name="Normal 195 2 2 3" xfId="21720" xr:uid="{A439371E-7534-4A9D-AD03-D6DA51168AB6}"/>
    <cellStyle name="Normal 195 2 3" xfId="12147" xr:uid="{6EFA5045-2E6C-4174-A9E5-4F1AB2BD9A43}"/>
    <cellStyle name="Normal 195 2 4" xfId="21213" xr:uid="{12F8A2E9-A3F8-4C62-832A-B56D1116A5B1}"/>
    <cellStyle name="Normal 195 3" xfId="5839" xr:uid="{42919495-640F-4DC2-BD32-5DB4C3D8E383}"/>
    <cellStyle name="Normal 195 3 2" xfId="17287" xr:uid="{D5ECFB6D-2EEC-4506-8A02-F9027287D520}"/>
    <cellStyle name="Normal 195 3 3" xfId="26357" xr:uid="{36DD6307-59EB-45DB-9BC9-BB08D9857A49}"/>
    <cellStyle name="Normal 195 4" xfId="10162" xr:uid="{772826B1-6CE5-40AD-BA13-7AF0B6089827}"/>
    <cellStyle name="Normal 195 5" xfId="19228" xr:uid="{276FD899-2152-419F-9603-8D73763DC109}"/>
    <cellStyle name="Normal 196" xfId="2358" xr:uid="{18134E4C-88A2-4E08-A9DF-3B64D2DA8A8A}"/>
    <cellStyle name="Normal 196 2" xfId="4265" xr:uid="{D2CAE6C3-3FAB-4619-8DBB-94EF6F14843F}"/>
    <cellStyle name="Normal 196 2 2" xfId="8396" xr:uid="{6E7AAC94-D1A2-48BF-9DA6-7604A434A89F}"/>
    <cellStyle name="Normal 196 2 2 2" xfId="17156" xr:uid="{EB2E9A0E-EB7C-4E46-9CEB-17D42F2B52DF}"/>
    <cellStyle name="Normal 196 2 2 3" xfId="26215" xr:uid="{3EAB1514-E48E-4429-AC94-3248BBCBDA34}"/>
    <cellStyle name="Normal 196 2 3" xfId="12153" xr:uid="{EEBFD8C9-1BC1-4E6B-A147-7F52BF8AC3F6}"/>
    <cellStyle name="Normal 196 2 4" xfId="21219" xr:uid="{6C98BC0E-35C0-453D-BE97-E109E08A2CE6}"/>
    <cellStyle name="Normal 196 3" xfId="5845" xr:uid="{2F5FC054-D85D-449A-9E0E-5D6342423A23}"/>
    <cellStyle name="Normal 196 3 2" xfId="13514" xr:uid="{EDBA2E46-BFC8-4CA1-B963-867F05F6593F}"/>
    <cellStyle name="Normal 196 3 3" xfId="22536" xr:uid="{DC58F063-7C16-40D0-8B62-F7124DC60213}"/>
    <cellStyle name="Normal 196 4" xfId="10168" xr:uid="{A860EAD8-0B4A-44A0-82C4-BD84542FC747}"/>
    <cellStyle name="Normal 196 5" xfId="19234" xr:uid="{67953165-8D81-4EC3-A59D-8EBFCDE61BCF}"/>
    <cellStyle name="Normal 197" xfId="2363" xr:uid="{9CD2D527-4FDE-4B9F-80E4-B994D85137A7}"/>
    <cellStyle name="Normal 197 2" xfId="4270" xr:uid="{6D61C8BB-B4F5-4361-AB04-039CA3C9820B}"/>
    <cellStyle name="Normal 197 2 2" xfId="8401" xr:uid="{CE3EEDBD-6614-4488-8B93-1A8719AD5070}"/>
    <cellStyle name="Normal 197 2 2 2" xfId="17173" xr:uid="{09051033-EEA2-4020-BF9D-EC31A976A2D3}"/>
    <cellStyle name="Normal 197 2 2 3" xfId="26235" xr:uid="{1CDC98F4-666C-42B5-8EB8-C2F593D0FABE}"/>
    <cellStyle name="Normal 197 2 3" xfId="12158" xr:uid="{4EA0F9A3-9733-45B5-B7CF-6308514E3F98}"/>
    <cellStyle name="Normal 197 2 4" xfId="21224" xr:uid="{ED742F7D-8839-4FE5-9302-A847B93F2802}"/>
    <cellStyle name="Normal 197 3" xfId="5850" xr:uid="{0EA6DEF9-C219-4F8A-BCC8-55E9C0887EE3}"/>
    <cellStyle name="Normal 197 3 2" xfId="17529" xr:uid="{B80FC00D-BAB0-4181-8EC9-2ECF06349B70}"/>
    <cellStyle name="Normal 197 3 3" xfId="26637" xr:uid="{D746B189-23C3-47E0-8037-1A50B216DF56}"/>
    <cellStyle name="Normal 197 4" xfId="10173" xr:uid="{74591D5E-BC3C-4C1B-A75A-FD36CE8CB256}"/>
    <cellStyle name="Normal 197 5" xfId="19239" xr:uid="{F9CA07B9-9A77-4FA0-9BEE-AFDA0FC322C4}"/>
    <cellStyle name="Normal 198" xfId="2351" xr:uid="{A79D1860-B21A-4FE6-AE03-172380ADB052}"/>
    <cellStyle name="Normal 198 2" xfId="4258" xr:uid="{2570C245-D951-44C0-9603-88877D3289C3}"/>
    <cellStyle name="Normal 198 2 2" xfId="8389" xr:uid="{9DDA9611-B334-4D33-95F6-07DAFC7EAA41}"/>
    <cellStyle name="Normal 198 2 2 2" xfId="13390" xr:uid="{97A421DB-A64F-4EDE-9C98-E53145696F45}"/>
    <cellStyle name="Normal 198 2 2 3" xfId="22414" xr:uid="{424A01A5-0B6E-4AD7-979E-A2A2574EE1D5}"/>
    <cellStyle name="Normal 198 2 3" xfId="12146" xr:uid="{F04EC6DB-1A94-450C-9295-06334CEE25DF}"/>
    <cellStyle name="Normal 198 2 4" xfId="21212" xr:uid="{2BB473F6-3025-48FC-A307-79EDB36CAAE1}"/>
    <cellStyle name="Normal 198 3" xfId="5838" xr:uid="{2DD14EED-2C23-4275-B61C-31D15D60A9DF}"/>
    <cellStyle name="Normal 198 3 2" xfId="16959" xr:uid="{41725A6F-5373-4A87-A38B-54287FAFF664}"/>
    <cellStyle name="Normal 198 3 3" xfId="25981" xr:uid="{1B590F5D-CA6F-41A8-9450-27B9B2E87C12}"/>
    <cellStyle name="Normal 198 4" xfId="10161" xr:uid="{C11D08E7-709C-41CD-BDAF-73B0AA269D7B}"/>
    <cellStyle name="Normal 198 5" xfId="19227" xr:uid="{EF35BD55-02B6-49BF-BA19-9175D53BF28F}"/>
    <cellStyle name="Normal 199" xfId="2354" xr:uid="{00E184F1-F183-4520-A657-969B406873BB}"/>
    <cellStyle name="Normal 199 2" xfId="4261" xr:uid="{BC6A4EC9-9E1D-447F-8B6D-EF067FC40C50}"/>
    <cellStyle name="Normal 199 2 2" xfId="8392" xr:uid="{D56FAFC2-3B16-49FA-8F70-41F807665961}"/>
    <cellStyle name="Normal 199 2 2 2" xfId="17577" xr:uid="{D3E94CA8-74AD-4E0F-ADAF-B9348D32F7F3}"/>
    <cellStyle name="Normal 199 2 2 3" xfId="26690" xr:uid="{3C70C9C3-C4FC-4934-AEB0-83FFF16F57D4}"/>
    <cellStyle name="Normal 199 2 3" xfId="12149" xr:uid="{FE472E38-8A38-41BA-8188-51E79C977165}"/>
    <cellStyle name="Normal 199 2 4" xfId="21215" xr:uid="{298125FE-E04F-434C-9785-FA88AD0FD4A6}"/>
    <cellStyle name="Normal 199 3" xfId="5841" xr:uid="{F0283691-5644-455F-8C3C-92A9B02561ED}"/>
    <cellStyle name="Normal 199 3 2" xfId="17447" xr:uid="{A1644836-2513-40DC-9B14-E143ED1514D4}"/>
    <cellStyle name="Normal 199 3 3" xfId="26545" xr:uid="{33FDE5AF-CBD5-4BE6-A860-5C39AE4F86A4}"/>
    <cellStyle name="Normal 199 4" xfId="10164" xr:uid="{F7470149-0816-44C5-8AC6-51D1D076A878}"/>
    <cellStyle name="Normal 199 5" xfId="19230" xr:uid="{F94839C4-B8B3-4E78-8813-66A7916F1B47}"/>
    <cellStyle name="Normal 2" xfId="2" xr:uid="{8064B2DD-EFB5-4268-84A0-E7465AA44449}"/>
    <cellStyle name="Normal 2 10" xfId="3" xr:uid="{F6259BD5-8E24-4E6B-BEAB-C3236CDD5A78}"/>
    <cellStyle name="Normal 2 10 4" xfId="6" xr:uid="{671030C8-287B-4F23-88B1-9F92204A7497}"/>
    <cellStyle name="Normal 2 11" xfId="253" xr:uid="{EB843AC7-1249-4952-B8D2-DAD3C302745F}"/>
    <cellStyle name="Normal 2 12" xfId="27113" xr:uid="{C0FA4A7C-9DF5-458D-9280-7792D6485F6E}"/>
    <cellStyle name="Normal 2 13" xfId="27175" xr:uid="{C7D1A81C-AAAD-4DF3-BF34-A8C4EB014EF8}"/>
    <cellStyle name="Normal 2 14" xfId="27264" xr:uid="{371CD74A-6A73-4AA3-B45F-6DA4B0990F90}"/>
    <cellStyle name="Normal 2 15" xfId="27324" xr:uid="{EFE1558C-5FAD-41E4-B8FD-9F8379811A38}"/>
    <cellStyle name="Normal 2 16" xfId="27327" xr:uid="{1D0A449A-C70C-4BEC-B023-7209C3B3A3A4}"/>
    <cellStyle name="Normal 2 17" xfId="27329" xr:uid="{F9F60D87-1B94-4A50-9102-8FC1C27294D4}"/>
    <cellStyle name="Normal 2 2" xfId="18" xr:uid="{C2D3157E-ADEE-4C0A-9C5A-F079523DF685}"/>
    <cellStyle name="Normal 2 2 2" xfId="87" xr:uid="{FCB70C22-E88F-4B32-AA5B-05A103EBF304}"/>
    <cellStyle name="Normal 2 2 2 10" xfId="170" xr:uid="{D62A9047-C3C5-46BA-B608-B8F42333C620}"/>
    <cellStyle name="Normal 2 2 2 2" xfId="43" xr:uid="{40EBC152-8A4B-437E-A351-F0E1A1924913}"/>
    <cellStyle name="Normal 2 2 2 2 2" xfId="926" xr:uid="{FFF869CC-B67A-4D76-93F0-D5C440CF7346}"/>
    <cellStyle name="Normal 2 2 2 2 3" xfId="288" xr:uid="{DA766726-D8D0-402A-AAAB-C6558B9EFA01}"/>
    <cellStyle name="Normal 2 2 2 2 3 2" xfId="2377" xr:uid="{C448ADAE-04BE-4A65-A04F-DED492D5D1E9}"/>
    <cellStyle name="Normal 2 2 2 2 3 2 2" xfId="6578" xr:uid="{AA29936D-C2A2-4E9C-A35D-550F2347CAF3}"/>
    <cellStyle name="Normal 2 2 2 2 3 2 2 2" xfId="17638" xr:uid="{0A9EF3DA-2E5A-403D-B7E5-282128D148DD}"/>
    <cellStyle name="Normal 2 2 2 2 3 2 2 3" xfId="26759" xr:uid="{8034421C-A479-49B2-AF57-572D1ABBD4A0}"/>
    <cellStyle name="Normal 2 2 2 2 3 2 3" xfId="10604" xr:uid="{FE6733CC-F8BB-40FE-9F10-8DB2C0588F72}"/>
    <cellStyle name="Normal 2 2 2 2 3 2 4" xfId="19670" xr:uid="{713CF858-D38C-436C-A494-54CF39372449}"/>
    <cellStyle name="Normal 2 2 2 2 3 3" xfId="4293" xr:uid="{8E09BADE-C75B-4DC4-A6FC-0BB8ADC4BCAB}"/>
    <cellStyle name="Normal 2 2 2 2 3 3 2" xfId="12636" xr:uid="{29BF17CB-7357-4012-881F-D14DBDE53A73}"/>
    <cellStyle name="Normal 2 2 2 2 3 3 3" xfId="21672" xr:uid="{E54AA987-95FD-4E16-A252-0F3E24D70097}"/>
    <cellStyle name="Normal 2 2 2 2 3 4" xfId="8619" xr:uid="{9707518F-386E-477C-A5B9-7986B45EE06D}"/>
    <cellStyle name="Normal 2 2 2 2 3 5" xfId="17685" xr:uid="{91C20774-6312-4974-AF6D-4D15A3BD7E7B}"/>
    <cellStyle name="Normal 2 2 2 3" xfId="854" xr:uid="{DEF40D24-F778-4DAE-9084-B27A0944282D}"/>
    <cellStyle name="Normal 2 2 2 4" xfId="835" xr:uid="{DCCEC05A-5334-4050-9AFB-FAA2C74A1A47}"/>
    <cellStyle name="Normal 2 2 2 5" xfId="205" xr:uid="{2D3D8614-64C7-4AF4-B937-B5C088048EE7}"/>
    <cellStyle name="Normal 2 2 2 5 2" xfId="2159" xr:uid="{6E0B3108-D95B-42E9-A231-1D699F183B7B}"/>
    <cellStyle name="Normal 2 2 2 5 3" xfId="293" xr:uid="{B8A2B917-6FED-477C-A077-77E8DE494330}"/>
    <cellStyle name="Normal 2 2 2 5 3 2" xfId="3563" xr:uid="{C8FBAB5A-C57F-469D-AFD7-47F8F27045F3}"/>
    <cellStyle name="Normal 2 2 2 5 3 2 2" xfId="7722" xr:uid="{789EEE4B-B42C-430C-92D5-3362F034CF2A}"/>
    <cellStyle name="Normal 2 2 2 5 3 2 2 2" xfId="17246" xr:uid="{A9C64300-7847-4329-B6FA-1293D51D31FA}"/>
    <cellStyle name="Normal 2 2 2 5 3 2 2 3" xfId="26313" xr:uid="{A94DC3E7-A09C-4670-8C08-E201CB4EE1AF}"/>
    <cellStyle name="Normal 2 2 2 5 3 2 3" xfId="11722" xr:uid="{B5C8F9C1-7DD9-492B-A288-EF66C57C7901}"/>
    <cellStyle name="Normal 2 2 2 5 3 2 4" xfId="20788" xr:uid="{E8F9F98B-53BF-4EBF-8A4C-64538EDEA1D4}"/>
    <cellStyle name="Normal 2 2 2 5 3 3" xfId="5414" xr:uid="{5D57D5D3-039B-47E7-8038-68DB2F566393}"/>
    <cellStyle name="Normal 2 2 2 5 3 3 2" xfId="17514" xr:uid="{AA40DBE4-2942-45D9-BECD-13328F9A18EA}"/>
    <cellStyle name="Normal 2 2 2 5 3 3 3" xfId="26620" xr:uid="{5F00C8D8-0A36-4070-A995-A2F45A58240B}"/>
    <cellStyle name="Normal 2 2 2 5 3 4" xfId="9737" xr:uid="{2820AC5C-1A23-4E2E-815C-DB11ECD66559}"/>
    <cellStyle name="Normal 2 2 2 5 3 5" xfId="18803" xr:uid="{498CDE3A-42D7-4B81-8011-640A4A343F61}"/>
    <cellStyle name="Normal 2 2 2 5 4" xfId="2379" xr:uid="{6B05A1C5-216B-4BF4-8752-FD1A677D94FA}"/>
    <cellStyle name="Normal 2 2 2 5 4 2" xfId="6580" xr:uid="{504B6C95-80DF-453B-AE0D-1D75786AF884}"/>
    <cellStyle name="Normal 2 2 2 5 4 2 2" xfId="17643" xr:uid="{755991EA-8F9E-40E9-9E7D-829FF2AFACB2}"/>
    <cellStyle name="Normal 2 2 2 5 4 2 3" xfId="26764" xr:uid="{7434427F-31EB-49EF-A6F1-29AA6471DBE9}"/>
    <cellStyle name="Normal 2 2 2 5 4 3" xfId="10606" xr:uid="{44DE7B66-BFF8-46AF-BEBC-FB92B1CF4E41}"/>
    <cellStyle name="Normal 2 2 2 5 4 4" xfId="19672" xr:uid="{0BBC61D9-FD64-4F25-AE2C-336EE03996A5}"/>
    <cellStyle name="Normal 2 2 2 5 5" xfId="4295" xr:uid="{3F5A70D5-77D7-448B-B851-A566804577E5}"/>
    <cellStyle name="Normal 2 2 2 5 5 2" xfId="17586" xr:uid="{A4D06C39-A5C1-483C-886E-756531CCC633}"/>
    <cellStyle name="Normal 2 2 2 5 5 3" xfId="26698" xr:uid="{04076E2D-F716-4354-9414-3B2E3E6C0695}"/>
    <cellStyle name="Normal 2 2 2 5 6" xfId="8621" xr:uid="{023D13CF-57F1-4951-B6E7-F0780680D112}"/>
    <cellStyle name="Normal 2 2 2 5 7" xfId="17687" xr:uid="{21951570-A40A-45A5-98A4-7002C849325B}"/>
    <cellStyle name="Normal 2 2 2 6" xfId="2204" xr:uid="{919C9C38-92EC-46FC-ACCF-AF8F94008816}"/>
    <cellStyle name="Normal 2 2 2 7" xfId="574" xr:uid="{D5E56B64-22FD-417F-8997-7DCCB480E435}"/>
    <cellStyle name="Normal 2 2 2 8" xfId="140" xr:uid="{96108746-4CBF-43FF-81A9-4E68CD6AEBB6}"/>
    <cellStyle name="Normal 2 2 2 9" xfId="255" xr:uid="{FBDA076E-07B3-42AD-A7B5-F021C0795EDE}"/>
    <cellStyle name="Normal 2 2 3" xfId="145" xr:uid="{C00C2D00-9B5F-459A-8FCF-C67B6F6E54D3}"/>
    <cellStyle name="Normal 2 2 3 2" xfId="256" xr:uid="{F92D0B7F-B2F7-4458-A41A-4B00095F1FBC}"/>
    <cellStyle name="Normal 2 2 3 2 2" xfId="2205" xr:uid="{92FF21F4-5071-4798-BBC2-D8134604AFD8}"/>
    <cellStyle name="Normal 2 2 3 2 3" xfId="853" xr:uid="{9D8EFCC2-C452-45F4-9E34-07D1F66E0EDB}"/>
    <cellStyle name="Normal 2 2 3 2 4" xfId="8571" xr:uid="{ED047D24-F1A0-48FA-8CEF-890C7360D6D8}"/>
    <cellStyle name="Normal 2 2 3 2 4 2" xfId="12232" xr:uid="{14815E9C-490D-4660-BAFA-627E30F8BB38}"/>
    <cellStyle name="Normal 2 2 3 2 4 3" xfId="21298" xr:uid="{5B5EFE1D-B577-447F-89F9-E8A677B813B1}"/>
    <cellStyle name="Normal 2 2 3 3" xfId="2156" xr:uid="{4311EAC4-4F83-4E06-97C3-DACCEF5B5919}"/>
    <cellStyle name="Normal 2 2 3 4" xfId="784" xr:uid="{E3369F04-8D7C-4558-903A-5766297BC796}"/>
    <cellStyle name="Normal 2 2 3 5" xfId="8531" xr:uid="{2F0A7400-8B55-42FD-BA49-8F8F1A90900E}"/>
    <cellStyle name="Normal 2 2 3 5 2" xfId="12205" xr:uid="{0CE7BF25-B9ED-43E8-BA01-DB721A4E8BA5}"/>
    <cellStyle name="Normal 2 2 3 5 3" xfId="21271" xr:uid="{FB4E3C26-42C6-41DE-89DF-2DE5E6025C68}"/>
    <cellStyle name="Normal 2 2 4" xfId="257" xr:uid="{7DE57A21-526D-4517-9533-195B85B75805}"/>
    <cellStyle name="Normal 2 2 4 2" xfId="2206" xr:uid="{41F2294D-6E33-4C93-86D8-65431090C845}"/>
    <cellStyle name="Normal 2 2 4 2 2" xfId="8568" xr:uid="{FF117CB7-2540-4363-ADCC-E652D8A7BDB6}"/>
    <cellStyle name="Normal 2 2 4 2 2 2" xfId="12229" xr:uid="{B20A21A5-DF46-49EF-9224-1F0B8DD50134}"/>
    <cellStyle name="Normal 2 2 4 2 2 3" xfId="21295" xr:uid="{6C370DC7-C5FD-4DD2-B199-F3D1C3649993}"/>
    <cellStyle name="Normal 2 2 4 3" xfId="573" xr:uid="{DEF84C28-EDA5-48AD-B929-336934380871}"/>
    <cellStyle name="Normal 2 2 4 4" xfId="8525" xr:uid="{D14E9577-FB69-42EC-B6F0-B684E684D5BB}"/>
    <cellStyle name="Normal 2 2 4 4 2" xfId="12203" xr:uid="{6A20FEC1-98F1-426A-84B2-12AD8A75D6F2}"/>
    <cellStyle name="Normal 2 2 4 4 3" xfId="21269" xr:uid="{BDE3273B-A501-4A41-A898-E1D334E2F051}"/>
    <cellStyle name="Normal 2 2 5" xfId="2203" xr:uid="{D200F51E-3B9D-4739-B526-56146F79ACC9}"/>
    <cellStyle name="Normal 2 2 6" xfId="254" xr:uid="{786F3B60-211E-4686-9059-E5822DA1287F}"/>
    <cellStyle name="Normal 2 3" xfId="28" xr:uid="{9252C3B4-A5AC-4557-85BB-8EB434355746}"/>
    <cellStyle name="Normal 2 3 10" xfId="8674" xr:uid="{723FC51B-3E01-4D27-9596-3217A3A6CC23}"/>
    <cellStyle name="Normal 2 3 10 2" xfId="26062" xr:uid="{EDC456CF-7A2C-4172-A03D-E8EE77C99559}"/>
    <cellStyle name="Normal 2 3 11" xfId="17740" xr:uid="{099E08EA-3207-46D1-B025-8025E26AD12B}"/>
    <cellStyle name="Normal 2 3 12" xfId="258" xr:uid="{F9059803-A0D7-4DAB-9A9D-3DFD70CCD1A1}"/>
    <cellStyle name="Normal 2 3 13" xfId="110" xr:uid="{40C1700C-49C3-4ED9-B4AF-F86DE5ED3BC5}"/>
    <cellStyle name="Normal 2 3 2" xfId="54" xr:uid="{E5C00364-4306-48B7-A077-98CF2BABD715}"/>
    <cellStyle name="Normal 2 3 2 2" xfId="160" xr:uid="{8DECEB5C-EFDA-4F54-BCAE-E9398577A0F6}"/>
    <cellStyle name="Normal 2 3 2 2 2" xfId="576" xr:uid="{510C518F-7FA6-4171-9AAA-EB1F006D5592}"/>
    <cellStyle name="Normal 2 3 2 2 2 2" xfId="368" xr:uid="{EC03FCC9-19C4-4941-9E7F-5871300A6669}"/>
    <cellStyle name="Normal 2 3 2 2 2 2 2" xfId="2417" xr:uid="{271DBA73-363D-46C2-906B-D1577B6637C5}"/>
    <cellStyle name="Normal 2 3 2 2 2 2 2 2" xfId="6618" xr:uid="{DA0793D7-E034-4D3F-8472-1FED8AE55102}"/>
    <cellStyle name="Normal 2 3 2 2 2 2 2 2 2" xfId="16986" xr:uid="{446AD891-1722-44DC-BFBE-98AD49FC9D85}"/>
    <cellStyle name="Normal 2 3 2 2 2 2 2 2 3" xfId="26015" xr:uid="{75422289-3199-48B9-A630-8951B62CCF6F}"/>
    <cellStyle name="Normal 2 3 2 2 2 2 2 3" xfId="10644" xr:uid="{C54DB1C2-1792-4198-BBC5-C3604BD891AC}"/>
    <cellStyle name="Normal 2 3 2 2 2 2 2 4" xfId="19710" xr:uid="{38E1A201-84B0-4F55-B2FF-9D413880C769}"/>
    <cellStyle name="Normal 2 3 2 2 2 2 3" xfId="4332" xr:uid="{D1D43A27-52D5-4F5D-885A-E5BFA2796DF9}"/>
    <cellStyle name="Normal 2 3 2 2 2 2 3 2" xfId="17569" xr:uid="{8249AB0C-404B-4620-BDE6-B27C94C63D77}"/>
    <cellStyle name="Normal 2 3 2 2 2 2 3 3" xfId="26682" xr:uid="{19685F46-B441-434F-AAC9-13CF15C07EDE}"/>
    <cellStyle name="Normal 2 3 2 2 2 2 4" xfId="8659" xr:uid="{5C97F263-6BB3-4B83-A292-D9E7C03F80C6}"/>
    <cellStyle name="Normal 2 3 2 2 2 2 5" xfId="17724" xr:uid="{AB9D3861-0EA1-43D4-B026-845265089206}"/>
    <cellStyle name="Normal 2 3 2 3" xfId="188" xr:uid="{F282AD43-168E-4435-A644-5D58DBC1525D}"/>
    <cellStyle name="Normal 2 3 2 3 2" xfId="2252" xr:uid="{F5B95C2F-4A91-41E3-943E-4A43F547F370}"/>
    <cellStyle name="Normal 2 3 2 4" xfId="2435" xr:uid="{FC0CCE59-F512-41DF-B43B-445B9796481E}"/>
    <cellStyle name="Normal 2 3 2 4 2" xfId="294" xr:uid="{0B3B8FE0-CD78-447E-A618-1E83FD1F2D74}"/>
    <cellStyle name="Normal 2 3 2 4 2 2" xfId="2380" xr:uid="{0B7529AF-EF26-4F18-A381-FD36AEBAD8C2}"/>
    <cellStyle name="Normal 2 3 2 4 2 2 2" xfId="6581" xr:uid="{70B6A4CA-4BE2-479B-B2AB-98B56AAC7292}"/>
    <cellStyle name="Normal 2 3 2 4 2 2 2 2" xfId="17581" xr:uid="{0D9057E3-5413-4ABD-A388-C1EA764619DC}"/>
    <cellStyle name="Normal 2 3 2 4 2 2 2 3" xfId="26694" xr:uid="{87B342BB-8F3E-40B3-9CA4-FB94E0C48025}"/>
    <cellStyle name="Normal 2 3 2 4 2 2 3" xfId="10607" xr:uid="{CF8C97CB-2F69-4C3F-B8E8-796D9022F125}"/>
    <cellStyle name="Normal 2 3 2 4 2 2 4" xfId="19673" xr:uid="{4C9DAE2A-E737-40BC-A2C5-8C59CF956843}"/>
    <cellStyle name="Normal 2 3 2 4 2 3" xfId="4296" xr:uid="{7992AFF5-274A-47CE-AB40-D091A92FA6F4}"/>
    <cellStyle name="Normal 2 3 2 4 2 3 2" xfId="17508" xr:uid="{C09BC0D2-39B2-46B1-B7FE-878F73DAFCF5}"/>
    <cellStyle name="Normal 2 3 2 4 2 3 3" xfId="26613" xr:uid="{0DD6A108-2B8E-4ACD-B921-BF989D59AFB2}"/>
    <cellStyle name="Normal 2 3 2 4 2 4" xfId="8622" xr:uid="{D82F6290-0D8C-4523-9608-37F30E8B0DC3}"/>
    <cellStyle name="Normal 2 3 2 4 2 5" xfId="17688" xr:uid="{AAFC3286-C792-489A-992E-7AE0440D6B52}"/>
    <cellStyle name="Normal 2 3 2 4 3" xfId="6637" xr:uid="{12CCF7AE-4AC6-4117-A75C-6E550CBF2600}"/>
    <cellStyle name="Normal 2 3 2 4 3 2" xfId="17056" xr:uid="{9E49DE02-EB0D-419B-A115-1F40D21C8C66}"/>
    <cellStyle name="Normal 2 3 2 4 3 3" xfId="26094" xr:uid="{A79AC556-9E53-4E4E-A250-BED4C99B6DDA}"/>
    <cellStyle name="Normal 2 3 2 4 4" xfId="10663" xr:uid="{D99BF4F8-D1D3-4F6B-AD4D-F781BB871451}"/>
    <cellStyle name="Normal 2 3 2 4 5" xfId="19729" xr:uid="{5A63C837-424F-4EAF-8EA2-B08CE544D09B}"/>
    <cellStyle name="Normal 2 3 2 5" xfId="4352" xr:uid="{BD20C0A9-F1F6-41D8-BE94-FC6C76BEF71E}"/>
    <cellStyle name="Normal 2 3 2 5 2" xfId="12713" xr:uid="{BFFE90CD-63D0-4AB3-BF67-E21995E793C1}"/>
    <cellStyle name="Normal 2 3 2 5 3" xfId="21746" xr:uid="{7CD5D146-602D-411E-9F84-C33F0EEDC84E}"/>
    <cellStyle name="Normal 2 3 2 6" xfId="8678" xr:uid="{728FE0EA-57F6-4FE7-BFD5-F5C174FFD2FE}"/>
    <cellStyle name="Normal 2 3 2 6 2" xfId="26156" xr:uid="{611AC9B0-832C-4EE2-8ED9-3598E84D86BC}"/>
    <cellStyle name="Normal 2 3 2 7" xfId="17744" xr:uid="{028D2B9C-7257-4D11-92CA-E8EAF8310F8F}"/>
    <cellStyle name="Normal 2 3 2 8" xfId="411" xr:uid="{FAE759A4-B31B-49DD-ABD9-419AA29F3E12}"/>
    <cellStyle name="Normal 2 3 2 9" xfId="122" xr:uid="{0543577A-DED0-44C9-BFB3-CEB63BE2C5A7}"/>
    <cellStyle name="Normal 2 3 3" xfId="147" xr:uid="{C028578D-26DB-47FB-850F-DA5E408A8C16}"/>
    <cellStyle name="Normal 2 3 3 2" xfId="2208" xr:uid="{C930DE00-9003-4C3A-9808-C6F2EE5C4A90}"/>
    <cellStyle name="Normal 2 3 3 2 2" xfId="3464" xr:uid="{554E8723-348A-492F-B1A5-88ED9EF8B37D}"/>
    <cellStyle name="Normal 2 3 3 2 2 2" xfId="7642" xr:uid="{D5019159-E9A1-4EFA-8098-FE2F0A95D038}"/>
    <cellStyle name="Normal 2 3 3 2 2 2 2" xfId="17298" xr:uid="{C22A90C6-EF8A-49A2-B2EC-8CF579889025}"/>
    <cellStyle name="Normal 2 3 3 2 2 2 3" xfId="26371" xr:uid="{D93CC87C-643C-42C6-AD35-8D5E48555C25}"/>
    <cellStyle name="Normal 2 3 3 2 2 3" xfId="11668" xr:uid="{80D9E695-6D45-4EDC-A3ED-80E9E44D4C88}"/>
    <cellStyle name="Normal 2 3 3 2 2 4" xfId="20734" xr:uid="{2EF199B9-25C1-4BD9-B6DB-09F853D30ABE}"/>
    <cellStyle name="Normal 2 3 3 2 3" xfId="5359" xr:uid="{AA2754BA-60DC-4DAF-BBCE-3C0FFDC4C8DA}"/>
    <cellStyle name="Normal 2 3 3 2 3 2" xfId="17674" xr:uid="{257695EE-0DF3-42D9-A686-73BCB06537BD}"/>
    <cellStyle name="Normal 2 3 3 2 3 3" xfId="26797" xr:uid="{B1D5C70A-ADF8-4B0B-ADD3-C87DB3139614}"/>
    <cellStyle name="Normal 2 3 3 2 4" xfId="9683" xr:uid="{F8B8DFD7-EEE3-485A-8789-9C642FD339BF}"/>
    <cellStyle name="Normal 2 3 3 2 5" xfId="18749" xr:uid="{0A309DE8-937D-4AD4-97DD-5FD9FF313A79}"/>
    <cellStyle name="Normal 2 3 3 2 6" xfId="26964" xr:uid="{05930C9B-D6F9-4E48-ACE5-32C3CF4B739B}"/>
    <cellStyle name="Normal 2 3 3 3" xfId="877" xr:uid="{C19E52F5-E75A-432C-B7CD-C9A0C3E6EBD5}"/>
    <cellStyle name="Normal 2 3 3 4" xfId="259" xr:uid="{8ECDF07F-C0C5-4550-A835-AA0190D8B543}"/>
    <cellStyle name="Normal 2 3 4" xfId="181" xr:uid="{275B84D2-2645-437A-89BD-6760527F91F8}"/>
    <cellStyle name="Normal 2 3 4 2" xfId="575" xr:uid="{DAA3F3D3-FC3F-40F2-9D3F-29081B56CD78}"/>
    <cellStyle name="Normal 2 3 5" xfId="2207" xr:uid="{F22BA3CF-12C5-4B64-B387-2D34235D8D50}"/>
    <cellStyle name="Normal 2 3 6" xfId="2331" xr:uid="{E8ED841E-56DD-43F8-9BAC-5A161842FCCF}"/>
    <cellStyle name="Normal 2 3 7" xfId="401" xr:uid="{E56BA3B2-B95E-4F36-A7EF-1E4FED2CE86D}"/>
    <cellStyle name="Normal 2 3 7 2" xfId="3620" xr:uid="{34EDBED4-26D7-450C-B671-8F9E3BE6E647}"/>
    <cellStyle name="Normal 2 3 7 2 2" xfId="7773" xr:uid="{F8C206BC-3B6A-4DE3-A63B-BED395A27A60}"/>
    <cellStyle name="Normal 2 3 7 2 2 2" xfId="17667" xr:uid="{822BCEE9-A209-4D0D-A945-10702E63CE45}"/>
    <cellStyle name="Normal 2 3 7 2 2 3" xfId="26790" xr:uid="{78E62573-E3D9-437E-A400-40E63DADC185}"/>
    <cellStyle name="Normal 2 3 7 2 3" xfId="11755" xr:uid="{E921E54F-2E8A-407D-906E-8233BD321641}"/>
    <cellStyle name="Normal 2 3 7 2 4" xfId="20821" xr:uid="{68A69142-D9AE-49F6-8518-10903DA83965}"/>
    <cellStyle name="Normal 2 3 7 3" xfId="5447" xr:uid="{941E7B35-D0F0-4930-B8B3-00F3FEE4BEDE}"/>
    <cellStyle name="Normal 2 3 7 3 2" xfId="17108" xr:uid="{D2C44FD8-3340-49A2-BA81-86606DB22736}"/>
    <cellStyle name="Normal 2 3 7 3 3" xfId="26157" xr:uid="{8C7DB57E-B6D3-4408-BA9D-217A9F7622AC}"/>
    <cellStyle name="Normal 2 3 7 4" xfId="9770" xr:uid="{D0E45AC9-7277-4469-AA29-C7B277FFA362}"/>
    <cellStyle name="Normal 2 3 7 5" xfId="18836" xr:uid="{85FFF824-7B74-4835-955D-7D5C54630675}"/>
    <cellStyle name="Normal 2 3 8" xfId="2432" xr:uid="{40D55A5B-AA9B-479E-BE29-62525D851DCC}"/>
    <cellStyle name="Normal 2 3 8 2" xfId="6633" xr:uid="{5F4AC7F0-4DB4-4539-B5AD-BB92E2F273F8}"/>
    <cellStyle name="Normal 2 3 8 2 2" xfId="17517" xr:uid="{23DE957C-F2D7-4341-9BB8-99B3D99CAE5C}"/>
    <cellStyle name="Normal 2 3 8 2 3" xfId="26623" xr:uid="{112E4D0E-31C9-49D9-BE82-9592E0E9714F}"/>
    <cellStyle name="Normal 2 3 8 3" xfId="10659" xr:uid="{9B140CCD-DF72-4A21-AC7C-A6CAE3170494}"/>
    <cellStyle name="Normal 2 3 8 4" xfId="19725" xr:uid="{7825865A-88CA-4A69-8E0A-421063290DDE}"/>
    <cellStyle name="Normal 2 3 9" xfId="4348" xr:uid="{09BB52CC-635A-48BF-BB33-EF2D0407ADAF}"/>
    <cellStyle name="Normal 2 3 9 2" xfId="13050" xr:uid="{ACE73ABF-760A-4B5B-A5A8-3A6D555A1008}"/>
    <cellStyle name="Normal 2 3 9 3" xfId="22075" xr:uid="{DB6D772C-D953-4090-8A18-53EA3C2EFE65}"/>
    <cellStyle name="Normal 2 4" xfId="49" xr:uid="{635A5426-0D1E-44BE-AE94-98036C0431A8}"/>
    <cellStyle name="Normal 2 4 2" xfId="879" xr:uid="{805049E4-2BEF-4215-888E-5A7BC79A3E09}"/>
    <cellStyle name="Normal 2 4 2 3" xfId="299" xr:uid="{339F56A1-84A0-4FB1-8DD2-D666E0C81771}"/>
    <cellStyle name="Normal 2 4 2 3 2" xfId="2383" xr:uid="{11F6DB81-88C1-4DA7-A8E5-B5FE639BBF7C}"/>
    <cellStyle name="Normal 2 4 2 3 2 2" xfId="6584" xr:uid="{0CE82617-B655-4F50-B940-6BFF2346BC61}"/>
    <cellStyle name="Normal 2 4 2 3 2 2 2" xfId="17143" xr:uid="{543A75EB-53C8-46AD-8B27-8E2999B2FD18}"/>
    <cellStyle name="Normal 2 4 2 3 2 2 3" xfId="26199" xr:uid="{F66DFB90-97F7-4225-B564-F84B63945461}"/>
    <cellStyle name="Normal 2 4 2 3 2 3" xfId="10610" xr:uid="{0F551582-1458-40A9-9E60-332146CACF1F}"/>
    <cellStyle name="Normal 2 4 2 3 2 4" xfId="19676" xr:uid="{BF9DBECF-8EE3-4941-BACF-9CF841C0ADDF}"/>
    <cellStyle name="Normal 2 4 2 3 3" xfId="4299" xr:uid="{EBCFB9A6-EACF-4DAD-8EE0-AB6237D5B73E}"/>
    <cellStyle name="Normal 2 4 2 3 3 2" xfId="17345" xr:uid="{15645C22-5E94-4D1E-9859-6E89187CCE3F}"/>
    <cellStyle name="Normal 2 4 2 3 3 3" xfId="26427" xr:uid="{E2B9A899-0085-401E-8EAB-F3F82E4C17DF}"/>
    <cellStyle name="Normal 2 4 2 3 4" xfId="8625" xr:uid="{6B7E48D0-5678-4CFD-B7AA-EB47358CD135}"/>
    <cellStyle name="Normal 2 4 2 3 5" xfId="17691" xr:uid="{65C6E27C-E04D-44AE-BC86-30D8F0F46E49}"/>
    <cellStyle name="Normal 2 4 2 5" xfId="12248" xr:uid="{C4CFF87B-EB93-4945-A7F6-1A53AD85E899}"/>
    <cellStyle name="Normal 2 4 3" xfId="2209" xr:uid="{FEDB5DFA-5E20-4721-B9FB-32DCE81FFF86}"/>
    <cellStyle name="Normal 2 4 4" xfId="577" xr:uid="{A40ABB8F-8127-4C1F-B8AB-85629EDB0136}"/>
    <cellStyle name="Normal 2 4 5" xfId="26166" xr:uid="{0FAA87D1-A638-43E7-982C-E983382D3CA5}"/>
    <cellStyle name="Normal 2 4 6" xfId="27140" xr:uid="{6EC7606C-DDFE-4923-8748-612596858B77}"/>
    <cellStyle name="Normal 2 4 7" xfId="27203" xr:uid="{859E9DD9-8C45-4130-BAFB-FFAEB494C2B0}"/>
    <cellStyle name="Normal 2 4 8" xfId="144" xr:uid="{BB58FC3B-77BE-41CB-9F98-9A248B10D66C}"/>
    <cellStyle name="Normal 2 4 9" xfId="27290" xr:uid="{938B9291-9107-434F-83E5-ED153194E9C4}"/>
    <cellStyle name="Normal 2 5" xfId="69" xr:uid="{828A2D54-2120-4C5A-96A0-4B6040B959C5}"/>
    <cellStyle name="Normal 2 5 2" xfId="1857" xr:uid="{F77FBA75-F89C-491E-A36D-6D78F684DBE2}"/>
    <cellStyle name="Normal 2 5 2 2" xfId="8575" xr:uid="{FABD19E4-D457-477F-8E88-0E86575D5B7C}"/>
    <cellStyle name="Normal 2 5 2 2 2" xfId="12235" xr:uid="{F5DE7A50-3294-489C-BFAD-C8BD643805A1}"/>
    <cellStyle name="Normal 2 5 2 2 3" xfId="21301" xr:uid="{5EB53044-CFF6-4E09-8764-E30595795F63}"/>
    <cellStyle name="Normal 2 5 3" xfId="2210" xr:uid="{885FD3AD-7F3A-46C1-9D46-A42BEB77DFE3}"/>
    <cellStyle name="Normal 2 5 4" xfId="2341" xr:uid="{1A995EBF-6E57-42DD-B5A6-7BAB873781FB}"/>
    <cellStyle name="Normal 2 5 5" xfId="852" xr:uid="{F56F8963-98AB-4006-BDA0-7B53885FDD02}"/>
    <cellStyle name="Normal 2 5 6" xfId="8535" xr:uid="{E7FAEF6E-2685-4097-8979-B2DA4ED963E4}"/>
    <cellStyle name="Normal 2 5 6 2" xfId="12207" xr:uid="{AD173182-70A6-473E-BB18-AF3465C42C4A}"/>
    <cellStyle name="Normal 2 5 6 3" xfId="21273" xr:uid="{FDEE94EC-953A-4765-B98F-6F6F2611B6B2}"/>
    <cellStyle name="Normal 2 5 7" xfId="26025" xr:uid="{D5E19BA9-AF77-4C54-88D0-27F099032E28}"/>
    <cellStyle name="Normal 2 5 8" xfId="260" xr:uid="{CEC2F33E-DA3D-4BF2-9988-D2B93353DB13}"/>
    <cellStyle name="Normal 2 6" xfId="10" xr:uid="{AF4281F7-94F7-4861-8B69-8A1919607151}"/>
    <cellStyle name="Normal 2 6 2" xfId="1824" xr:uid="{3108F5BC-3903-4743-BEBC-BC1F9FE4B5A8}"/>
    <cellStyle name="Normal 2 6 3" xfId="2337" xr:uid="{BAF059AF-690A-4363-AA6A-FCC6AB2E134C}"/>
    <cellStyle name="Normal 2 6 3 2" xfId="3510" xr:uid="{E3BD014E-6FAA-4F34-B84F-3C4F4660C77C}"/>
    <cellStyle name="Normal 2 6 3 2 2" xfId="7674" xr:uid="{AD510BE9-92C0-4E11-9614-25F8237C4A34}"/>
    <cellStyle name="Normal 2 6 3 2 2 2" xfId="17626" xr:uid="{EDE7C522-CEB8-442F-9D47-EF75BE0C6BB7}"/>
    <cellStyle name="Normal 2 6 3 2 2 3" xfId="26743" xr:uid="{7CD88A4E-0D3C-4A09-BFA4-79FE72B52DF5}"/>
    <cellStyle name="Normal 2 6 3 2 3" xfId="11700" xr:uid="{F7BBCC17-E8CC-4DCB-9B43-BD6206A69A42}"/>
    <cellStyle name="Normal 2 6 3 2 4" xfId="20766" xr:uid="{3D4318FC-D761-4E68-B94D-035740855BAF}"/>
    <cellStyle name="Normal 2 6 3 3" xfId="5392" xr:uid="{89C2102D-954E-4C82-9DFA-79A633A5A1D6}"/>
    <cellStyle name="Normal 2 6 3 3 2" xfId="17040" xr:uid="{0A02DBB9-27BA-4942-B9B0-5043BB108F95}"/>
    <cellStyle name="Normal 2 6 3 3 3" xfId="26076" xr:uid="{13F50A06-F747-4A93-80F7-56977183B289}"/>
    <cellStyle name="Normal 2 6 3 4" xfId="9715" xr:uid="{865A98B5-20F5-4D60-AD69-550068B14AAA}"/>
    <cellStyle name="Normal 2 6 3 5" xfId="18781" xr:uid="{5D3FC9E4-BD43-4C71-9042-48C05CAC461D}"/>
    <cellStyle name="Normal 2 6 4" xfId="26747" xr:uid="{46CED6EE-6302-49C9-9503-A0DAE37CC1D0}"/>
    <cellStyle name="Normal 2 6 5" xfId="27116" xr:uid="{19EC748E-FE5F-4888-854A-6126E1D407F9}"/>
    <cellStyle name="Normal 2 6 6" xfId="27178" xr:uid="{29663527-7BC0-4777-91EF-062227980FEB}"/>
    <cellStyle name="Normal 2 6 7" xfId="1291" xr:uid="{4AF49F7D-5801-4EE3-88E6-98FA27E3FF66}"/>
    <cellStyle name="Normal 2 6 8" xfId="27266" xr:uid="{BC1FD972-4163-48F5-AD32-9C000715B9BA}"/>
    <cellStyle name="Normal 2 7" xfId="428" xr:uid="{DE39F77E-132A-4DD7-8FC4-97A4FB30E350}"/>
    <cellStyle name="Normal 2 8" xfId="150" xr:uid="{2A48915C-25ED-4B66-8562-C75BB9F72C77}"/>
    <cellStyle name="Normal 2 8 2" xfId="123" xr:uid="{76CFB521-8E8D-462A-8C1F-90AA13316291}"/>
    <cellStyle name="Normal 2 8 2 2" xfId="159" xr:uid="{5C2228B5-D078-4098-97A3-BDBC81FBDB1F}"/>
    <cellStyle name="Normal 2 8 2 2 2" xfId="3488" xr:uid="{C1A30816-1510-4555-9B1D-609CB753C018}"/>
    <cellStyle name="Normal 2 8 2 2 2 2" xfId="7660" xr:uid="{32F6D20F-823E-4476-941B-315CB61ABB15}"/>
    <cellStyle name="Normal 2 8 2 2 2 2 2" xfId="17344" xr:uid="{A1EF6AC8-A29A-494A-986C-66FC029ACC83}"/>
    <cellStyle name="Normal 2 8 2 2 2 2 3" xfId="26426" xr:uid="{E56CF565-15A8-4351-9D2C-796CD40432B8}"/>
    <cellStyle name="Normal 2 8 2 2 2 3" xfId="11686" xr:uid="{CD20ADB4-D6F3-441C-BDF0-4825F57ECDD9}"/>
    <cellStyle name="Normal 2 8 2 2 2 4" xfId="20752" xr:uid="{0D8A5134-7607-484D-A31F-3B57B69E6F0C}"/>
    <cellStyle name="Normal 2 8 2 2 3" xfId="5378" xr:uid="{53E4DF1B-6B53-4E8C-8EE1-1688BB31F25D}"/>
    <cellStyle name="Normal 2 8 2 2 3 2" xfId="17438" xr:uid="{C0EDB5AF-2A72-4B83-B5D7-6E341220EE65}"/>
    <cellStyle name="Normal 2 8 2 2 3 3" xfId="26535" xr:uid="{87172492-3CFB-46FA-B4D4-CC5071C1702D}"/>
    <cellStyle name="Normal 2 8 2 2 4" xfId="9701" xr:uid="{4A7EA0C1-96D5-4A58-B37E-76C4577FA307}"/>
    <cellStyle name="Normal 2 8 2 2 5" xfId="18767" xr:uid="{179DC5A9-16E1-430F-9748-26B125410208}"/>
    <cellStyle name="Normal 2 8 2 2 6" xfId="2285" xr:uid="{DA63E682-795B-4FF9-AA90-02848625F775}"/>
    <cellStyle name="Normal 2 8 2 3" xfId="191" xr:uid="{3DD5690E-1407-4957-B3F8-E99FB0B1138B}"/>
    <cellStyle name="Normal 2 8 2 3 2" xfId="6638" xr:uid="{D0CD22FC-2A8D-4681-904C-97F493EFF258}"/>
    <cellStyle name="Normal 2 8 2 3 2 2" xfId="17304" xr:uid="{9B5B5F41-AFB4-432E-87F6-F31A5E0A6868}"/>
    <cellStyle name="Normal 2 8 2 3 2 3" xfId="26376" xr:uid="{4E6D07D0-B657-474F-9D00-08A29FC45AD2}"/>
    <cellStyle name="Normal 2 8 2 3 3" xfId="10664" xr:uid="{9F7DC456-2827-44D1-B936-BACF58D9CB6E}"/>
    <cellStyle name="Normal 2 8 2 3 4" xfId="19730" xr:uid="{5231A812-04A8-44E7-AD7E-443A9378BFA2}"/>
    <cellStyle name="Normal 2 8 2 3 5" xfId="2436" xr:uid="{A3535C94-F817-4CD4-9CA5-51EF7FF9DA5C}"/>
    <cellStyle name="Normal 2 8 2 4" xfId="4353" xr:uid="{8E0B1C3F-4120-4FB1-A757-D41E056F5E80}"/>
    <cellStyle name="Normal 2 8 2 4 2" xfId="17498" xr:uid="{06A31BB5-8375-49EC-BCF5-A23C333FADD8}"/>
    <cellStyle name="Normal 2 8 2 4 3" xfId="26602" xr:uid="{55C5BB6E-C34D-4668-AA76-E11F665F3E08}"/>
    <cellStyle name="Normal 2 8 2 5" xfId="8679" xr:uid="{5B51FBD9-FA9E-4807-980E-FC7B4E3D26F0}"/>
    <cellStyle name="Normal 2 8 2 6" xfId="17745" xr:uid="{B38B0971-C83F-42AE-9345-EDC65EA8A0E8}"/>
    <cellStyle name="Normal 2 8 2 7" xfId="412" xr:uid="{A6AE5B3A-CC47-44BE-91B1-09B956DAA1E5}"/>
    <cellStyle name="Normal 2 8 3" xfId="183" xr:uid="{5478885C-263F-416B-84CF-543110D17A25}"/>
    <cellStyle name="Normal 2 8 3 2" xfId="7659" xr:uid="{A45F671C-B24D-43CD-9871-A47C1D40EDDC}"/>
    <cellStyle name="Normal 2 8 3 2 2" xfId="17155" xr:uid="{B6FE5F90-18C3-446F-99D1-430E4E36111F}"/>
    <cellStyle name="Normal 2 8 3 2 3" xfId="26213" xr:uid="{B17C5FA0-7652-4F18-B77D-01F42345D343}"/>
    <cellStyle name="Normal 2 8 3 3" xfId="11685" xr:uid="{591B324A-06DA-4B27-9173-954CCE2FD9FC}"/>
    <cellStyle name="Normal 2 8 3 4" xfId="20751" xr:uid="{EA2C92AF-A146-4732-8EC9-753E2EF3E77D}"/>
    <cellStyle name="Normal 2 8 3 5" xfId="3487" xr:uid="{47803007-E803-4DF3-AD1F-29111F7F70A7}"/>
    <cellStyle name="Normal 2 8 4" xfId="5377" xr:uid="{075B20C6-2758-4C0D-A390-20C3D8D40C0F}"/>
    <cellStyle name="Normal 2 8 4 2" xfId="17157" xr:uid="{1407A306-0DD4-4EBE-8969-98A1223658B1}"/>
    <cellStyle name="Normal 2 8 4 3" xfId="26216" xr:uid="{C8C83FB5-EEDE-45C9-B9C9-E402F7D33F2B}"/>
    <cellStyle name="Normal 2 8 5" xfId="9700" xr:uid="{9B31151E-0AE6-4803-A1AA-8E641F26F285}"/>
    <cellStyle name="Normal 2 8 6" xfId="18766" xr:uid="{739355BB-8938-4D91-818A-3C6A0D305E3D}"/>
    <cellStyle name="Normal 2 8 7" xfId="2283" xr:uid="{E39B9387-9A4A-40E2-8E8A-E9A2A682ECD9}"/>
    <cellStyle name="Normal 2 9" xfId="12289" xr:uid="{CFE92A64-BF7A-418C-ADF6-65E54B7A6C7D}"/>
    <cellStyle name="Normal 20" xfId="774" xr:uid="{66500D7D-1142-44E0-AB5A-A728865733CC}"/>
    <cellStyle name="Normal 20 2" xfId="1031" xr:uid="{6FD3C6BC-A732-4C9C-A315-BD9E9536DCA2}"/>
    <cellStyle name="Normal 20 2 2" xfId="1565" xr:uid="{DA33E8DE-F991-4A58-814F-70C3EE995E85}"/>
    <cellStyle name="Normal 20 2 2 2" xfId="3035" xr:uid="{0F199F89-E013-4FD0-90A6-8658CECE424E}"/>
    <cellStyle name="Normal 20 2 2 2 2" xfId="7237" xr:uid="{A455BB19-385F-45F7-939E-D6124AC5DE3B}"/>
    <cellStyle name="Normal 20 2 2 2 2 2" xfId="17381" xr:uid="{1A7405C5-317B-433E-9723-23C105F91AF2}"/>
    <cellStyle name="Normal 20 2 2 2 2 3" xfId="26469" xr:uid="{5CCC6285-6A1C-48C8-8E05-623E60849001}"/>
    <cellStyle name="Normal 20 2 2 2 3" xfId="11263" xr:uid="{53A06650-1426-4EBA-AF3E-962C415A0A01}"/>
    <cellStyle name="Normal 20 2 2 2 4" xfId="20329" xr:uid="{EF482B23-4E62-4DFA-A290-8C3B46386266}"/>
    <cellStyle name="Normal 20 2 2 3" xfId="4954" xr:uid="{E1A4ED9B-3392-4E07-9A53-CC9F818C6EA6}"/>
    <cellStyle name="Normal 20 2 2 3 2" xfId="16541" xr:uid="{0B63CA65-EC39-4110-BCD5-450E239CEB9E}"/>
    <cellStyle name="Normal 20 2 2 3 3" xfId="25562" xr:uid="{38BD782E-0231-4F60-A8E3-673FF3FF99A2}"/>
    <cellStyle name="Normal 20 2 2 4" xfId="9278" xr:uid="{6D58005A-5472-42E7-BF32-3972A45F3391}"/>
    <cellStyle name="Normal 20 2 2 5" xfId="18344" xr:uid="{2C538AD3-A285-4AFD-9552-2FD61EF36A8B}"/>
    <cellStyle name="Normal 20 2 3" xfId="2604" xr:uid="{9C4C31F9-53E3-4B28-90DC-52C726F7E2F5}"/>
    <cellStyle name="Normal 20 2 3 2" xfId="6806" xr:uid="{3B03E43C-6571-4CC5-94EC-D1D9C91A33C7}"/>
    <cellStyle name="Normal 20 2 3 2 2" xfId="16998" xr:uid="{9964DF27-0F48-4ECB-B6B9-8439692387F2}"/>
    <cellStyle name="Normal 20 2 3 2 3" xfId="26028" xr:uid="{BDDD45F4-1864-4044-9803-1DDCCD6E0901}"/>
    <cellStyle name="Normal 20 2 3 3" xfId="10832" xr:uid="{BB0F1744-842E-4631-BF4B-98997AEE3545}"/>
    <cellStyle name="Normal 20 2 3 4" xfId="19898" xr:uid="{0701F592-FB51-44DA-8DE9-4A66F3A209FD}"/>
    <cellStyle name="Normal 20 2 4" xfId="4523" xr:uid="{1B2E366C-86D0-4BD5-921B-B6E513742683}"/>
    <cellStyle name="Normal 20 2 4 2" xfId="15112" xr:uid="{C797226E-2402-4852-9DEA-8136D82E8376}"/>
    <cellStyle name="Normal 20 2 4 3" xfId="24129" xr:uid="{7FD2DCB8-64BB-499F-BA73-B9969EF17268}"/>
    <cellStyle name="Normal 20 2 5" xfId="8847" xr:uid="{C3F1819D-FC32-45BF-BAFC-19FF172EE49B}"/>
    <cellStyle name="Normal 20 2 6" xfId="17913" xr:uid="{54670302-C93A-409F-86D4-75B354AB8AE2}"/>
    <cellStyle name="Normal 20 3" xfId="1386" xr:uid="{F144D98B-C526-4FA6-A616-CC0A11E128F3}"/>
    <cellStyle name="Normal 20 3 2" xfId="2873" xr:uid="{8102D5BB-7B1C-4344-883C-150A5B840D12}"/>
    <cellStyle name="Normal 20 3 2 2" xfId="7075" xr:uid="{9A6DB2EE-F014-4F5A-87C2-59C36CFB4CE8}"/>
    <cellStyle name="Normal 20 3 2 2 2" xfId="17453" xr:uid="{F4B77AB9-7DE8-4CB8-A453-EFAB208B10CC}"/>
    <cellStyle name="Normal 20 3 2 2 3" xfId="26551" xr:uid="{C76F07C9-3B02-4831-A4E8-40861E437E27}"/>
    <cellStyle name="Normal 20 3 2 3" xfId="11101" xr:uid="{5D9C4F63-A0A8-497F-970A-7B2F7C23FF51}"/>
    <cellStyle name="Normal 20 3 2 4" xfId="20167" xr:uid="{0ED70E20-ACFE-4607-B89E-94E23DFAD53D}"/>
    <cellStyle name="Normal 20 3 3" xfId="4792" xr:uid="{BA988D3C-129C-44E7-9C1C-26FA92516205}"/>
    <cellStyle name="Normal 20 3 3 2" xfId="12611" xr:uid="{2CD02699-292E-48AE-9FA7-F34F0CB81A13}"/>
    <cellStyle name="Normal 20 3 3 3" xfId="21648" xr:uid="{DBA302F3-B117-46FE-85A7-C2A8F78051CE}"/>
    <cellStyle name="Normal 20 3 4" xfId="9116" xr:uid="{8C19C9F4-6445-4017-9E05-4AFA8393E6A7}"/>
    <cellStyle name="Normal 20 3 5" xfId="18182" xr:uid="{93CC34B2-B811-4C3C-BFA7-E1AC4601C7CE}"/>
    <cellStyle name="Normal 20 4" xfId="2456" xr:uid="{F73B89D9-93D8-4FB8-907F-E06476DB75DD}"/>
    <cellStyle name="Normal 20 4 2" xfId="6658" xr:uid="{24C265EA-80F4-4B59-B11F-A3F654719BFB}"/>
    <cellStyle name="Normal 20 4 2 2" xfId="17058" xr:uid="{D6499113-36E2-452C-9225-C4F236FA0D03}"/>
    <cellStyle name="Normal 20 4 2 3" xfId="26096" xr:uid="{3E6C2C66-FC27-4984-9AB2-904D6602C723}"/>
    <cellStyle name="Normal 20 4 3" xfId="10684" xr:uid="{6E001772-EC7D-43A6-AF64-2420BEE95575}"/>
    <cellStyle name="Normal 20 4 4" xfId="19750" xr:uid="{7D5BF252-33D0-4BD1-88FB-D40ED568178D}"/>
    <cellStyle name="Normal 20 5" xfId="4374" xr:uid="{3C7B195F-9D37-430D-A17F-9DED482C5F02}"/>
    <cellStyle name="Normal 20 5 2" xfId="12855" xr:uid="{23F17D68-A121-43BC-B643-1FFD15E3015A}"/>
    <cellStyle name="Normal 20 5 3" xfId="21886" xr:uid="{62F2E3F2-EED0-4B6B-ADFD-E2DB1394BE7A}"/>
    <cellStyle name="Normal 20 6" xfId="8699" xr:uid="{B3903650-2B76-410B-BBD2-1B48AA9C4174}"/>
    <cellStyle name="Normal 20 7" xfId="17765" xr:uid="{A9FCA4B5-8EDB-4944-85E2-68D0A458400F}"/>
    <cellStyle name="Normal 200" xfId="2350" xr:uid="{6994A0F3-4EFE-434E-9F31-26A4BC79E0D0}"/>
    <cellStyle name="Normal 200 2" xfId="4257" xr:uid="{B940AFC5-3637-4EBD-A9CA-AACB2B00C3D5}"/>
    <cellStyle name="Normal 200 2 2" xfId="8388" xr:uid="{4113259D-BDFF-44B4-B42F-26A713F616CC}"/>
    <cellStyle name="Normal 200 2 2 2" xfId="17307" xr:uid="{B23153AB-FF10-44F0-8785-AB22AB599ACB}"/>
    <cellStyle name="Normal 200 2 2 3" xfId="26379" xr:uid="{CE70C746-C627-43EE-A819-C0DC23E0E314}"/>
    <cellStyle name="Normal 200 2 3" xfId="12145" xr:uid="{2CB46070-9DCD-4DAF-9F5D-B50739629BCC}"/>
    <cellStyle name="Normal 200 2 4" xfId="21211" xr:uid="{1A55B6AB-6D65-42AE-BDEF-A7D92AAD8D52}"/>
    <cellStyle name="Normal 200 3" xfId="5837" xr:uid="{C15D4B66-EF53-4328-94A6-95F16F449378}"/>
    <cellStyle name="Normal 200 3 2" xfId="12380" xr:uid="{27B5E417-6BE6-4922-852C-924B4DBFBDEB}"/>
    <cellStyle name="Normal 200 3 3" xfId="21434" xr:uid="{E7466376-86BC-4E8B-9F1D-C5E4D455B1F7}"/>
    <cellStyle name="Normal 200 4" xfId="10160" xr:uid="{5E1C67B9-D8C3-4DB3-840A-35EDE9F0A54F}"/>
    <cellStyle name="Normal 200 5" xfId="19226" xr:uid="{DC1C0F9B-0A2A-4E6C-9B40-D98877EA36A9}"/>
    <cellStyle name="Normal 201" xfId="2356" xr:uid="{D350D2FB-B4B8-4495-873E-8D3DAAA4EB01}"/>
    <cellStyle name="Normal 201 2" xfId="4263" xr:uid="{08CF3C97-3264-4067-B170-3BC83C08C463}"/>
    <cellStyle name="Normal 201 2 2" xfId="8394" xr:uid="{FF10D0C7-1BD8-42F2-98D4-8D4BDFE811E1}"/>
    <cellStyle name="Normal 201 2 2 2" xfId="17308" xr:uid="{225A00D0-DE96-4D2D-A431-F85494BDA139}"/>
    <cellStyle name="Normal 201 2 2 3" xfId="26382" xr:uid="{67A41345-9B66-4431-9835-D5A1F1856D99}"/>
    <cellStyle name="Normal 201 2 3" xfId="12151" xr:uid="{22B04D87-93AF-49F6-A75F-D0A986A23DF5}"/>
    <cellStyle name="Normal 201 2 4" xfId="21217" xr:uid="{DE0527FD-088C-48EE-B7AE-A028312811DF}"/>
    <cellStyle name="Normal 201 3" xfId="5843" xr:uid="{82DC4CE3-4630-44C6-9669-A49617E6D63F}"/>
    <cellStyle name="Normal 201 3 2" xfId="17003" xr:uid="{773C0863-4D61-4257-83EF-2F93A1DCB798}"/>
    <cellStyle name="Normal 201 3 3" xfId="26033" xr:uid="{BDE0EF1F-D341-4F26-86F2-AE1385B546D2}"/>
    <cellStyle name="Normal 201 4" xfId="10166" xr:uid="{0D12872F-9AC3-4303-AA30-2C9BDE965337}"/>
    <cellStyle name="Normal 201 5" xfId="19232" xr:uid="{F1B422C7-956C-4C28-A8C4-E309E6362906}"/>
    <cellStyle name="Normal 202" xfId="2365" xr:uid="{1037176B-09A4-4C9B-B196-B8A8E6DF04A7}"/>
    <cellStyle name="Normal 202 2" xfId="4272" xr:uid="{C22910F2-8DDE-4FFF-BDB7-5874FED915E8}"/>
    <cellStyle name="Normal 202 2 2" xfId="8403" xr:uid="{B29833AB-B74F-436F-8A87-AF90839FD6F5}"/>
    <cellStyle name="Normal 202 2 2 2" xfId="17454" xr:uid="{D686543B-FFFA-4FE0-9584-ECDD38FFCB78}"/>
    <cellStyle name="Normal 202 2 2 3" xfId="26552" xr:uid="{6B11EECF-A9B2-4B99-9414-A3F78DB08C04}"/>
    <cellStyle name="Normal 202 2 3" xfId="12160" xr:uid="{D3F61214-BD27-4E31-9084-D8E654725F72}"/>
    <cellStyle name="Normal 202 2 4" xfId="21226" xr:uid="{BC31F663-CED9-4156-A924-47DB027BBE18}"/>
    <cellStyle name="Normal 202 3" xfId="5852" xr:uid="{FDA773E6-6767-4C13-BC45-E0D8944F3EFE}"/>
    <cellStyle name="Normal 202 3 2" xfId="17566" xr:uid="{44EC5903-0CA3-43C8-BA01-A72070A33B58}"/>
    <cellStyle name="Normal 202 3 3" xfId="26679" xr:uid="{D04574D6-D16F-4545-B896-E2D83833B05B}"/>
    <cellStyle name="Normal 202 4" xfId="10175" xr:uid="{D596730D-28C8-474A-AE3B-504B6B030ADA}"/>
    <cellStyle name="Normal 202 5" xfId="19241" xr:uid="{DFEE10B1-C2B4-4686-9026-6C02CD7C6D1B}"/>
    <cellStyle name="Normal 203" xfId="3519" xr:uid="{A709D150-B9D5-46BB-9D7E-1051FEE707C7}"/>
    <cellStyle name="Normal 204" xfId="3653" xr:uid="{B61FA2E9-A0AC-4A71-9061-13AEB272E6CD}"/>
    <cellStyle name="Normal 205" xfId="4214" xr:uid="{5CBE9D4D-2BCB-4FB6-8197-158A9A30E203}"/>
    <cellStyle name="Normal 206" xfId="4280" xr:uid="{509C17FF-4B51-4731-BF00-4C800A128D81}"/>
    <cellStyle name="Normal 207" xfId="4232" xr:uid="{EC74A373-FFA6-4DB7-8B4A-5688480978D7}"/>
    <cellStyle name="Normal 208" xfId="4287" xr:uid="{8844DB67-3CB4-493E-B732-C0DFF2AE8B1A}"/>
    <cellStyle name="Normal 209" xfId="3627" xr:uid="{538122CC-5744-4FB4-BED6-C8E6FDCCE2DC}"/>
    <cellStyle name="Normal 21" xfId="778" xr:uid="{C19DD0D5-2115-49F1-931A-D34E60372946}"/>
    <cellStyle name="Normal 21 2" xfId="1033" xr:uid="{8D1444A8-2B9B-4A67-8CB4-318D19958AC2}"/>
    <cellStyle name="Normal 21 2 2" xfId="1567" xr:uid="{2115BDCB-42B5-4518-8F5B-FF1266793A11}"/>
    <cellStyle name="Normal 21 2 2 2" xfId="3037" xr:uid="{47B4C2E6-C45C-4F60-8FC1-A03B261BF15E}"/>
    <cellStyle name="Normal 21 2 2 2 2" xfId="7239" xr:uid="{880EC139-01DC-48B9-AE89-1EB75D4D88D0}"/>
    <cellStyle name="Normal 21 2 2 2 2 2" xfId="17292" xr:uid="{18578B74-C45F-4003-AAE4-D4E44DDFC397}"/>
    <cellStyle name="Normal 21 2 2 2 2 3" xfId="26364" xr:uid="{7B28E2A7-349F-4E0A-8CAA-089C242C5048}"/>
    <cellStyle name="Normal 21 2 2 2 3" xfId="11265" xr:uid="{12796E02-9D9C-4E3B-BBD0-0FA5D45D32E5}"/>
    <cellStyle name="Normal 21 2 2 2 4" xfId="20331" xr:uid="{0AA4C83C-910E-43D1-BE48-8D193F44E82C}"/>
    <cellStyle name="Normal 21 2 2 3" xfId="4956" xr:uid="{2950F828-94A3-420F-80D1-CD051AC4815E}"/>
    <cellStyle name="Normal 21 2 2 3 2" xfId="16543" xr:uid="{C0264434-D813-4F42-A0B2-628D1230846B}"/>
    <cellStyle name="Normal 21 2 2 3 3" xfId="25564" xr:uid="{DE615825-C510-4132-AE4F-82490D332D94}"/>
    <cellStyle name="Normal 21 2 2 4" xfId="9280" xr:uid="{C86C16A8-395F-4E99-BFBC-85A26C66CEFA}"/>
    <cellStyle name="Normal 21 2 2 5" xfId="18346" xr:uid="{C8CA9A6A-A195-4D82-A756-00069EB1482A}"/>
    <cellStyle name="Normal 21 2 3" xfId="2606" xr:uid="{7DFDD3D0-F24D-4255-88CB-AE7567D4C05D}"/>
    <cellStyle name="Normal 21 2 3 2" xfId="6808" xr:uid="{24B399B8-9880-4FFF-9C8E-139762E42591}"/>
    <cellStyle name="Normal 21 2 3 2 2" xfId="13578" xr:uid="{C5B5EE7D-2AE9-4EDD-88E7-4EE8C2AAE11C}"/>
    <cellStyle name="Normal 21 2 3 2 3" xfId="22600" xr:uid="{D52115A3-ED00-4E45-A64F-D3E1E3777C6E}"/>
    <cellStyle name="Normal 21 2 3 3" xfId="10834" xr:uid="{B216550E-05E7-467D-A6C8-2ED843714F07}"/>
    <cellStyle name="Normal 21 2 3 4" xfId="19900" xr:uid="{4604C1B6-389B-4F00-8756-3D5021C86C44}"/>
    <cellStyle name="Normal 21 2 4" xfId="4525" xr:uid="{A6E45334-91C1-4FAF-8438-A962752606A2}"/>
    <cellStyle name="Normal 21 2 4 2" xfId="13022" xr:uid="{0C5E6138-C639-407E-AEFC-3B2E5360C7D8}"/>
    <cellStyle name="Normal 21 2 4 3" xfId="22049" xr:uid="{551D7E4E-909F-4EB5-9CA1-16BE7C696685}"/>
    <cellStyle name="Normal 21 2 5" xfId="8849" xr:uid="{67672C1F-BF47-4187-BFDB-8C922E1D13F2}"/>
    <cellStyle name="Normal 21 2 6" xfId="17915" xr:uid="{041C8601-134E-4387-B110-76779064A3BC}"/>
    <cellStyle name="Normal 21 3" xfId="1390" xr:uid="{23B884F5-C3B0-47D3-B82F-E822A293802A}"/>
    <cellStyle name="Normal 21 3 2" xfId="2875" xr:uid="{EE3F96C6-F138-4E53-9E5D-FDFE9FA827B4}"/>
    <cellStyle name="Normal 21 3 2 2" xfId="7077" xr:uid="{B42DAFAC-9E24-4B2C-ACEE-5E413BBD78DB}"/>
    <cellStyle name="Normal 21 3 2 2 2" xfId="17141" xr:uid="{E9737901-4ED5-450E-953D-7ED2A83E7142}"/>
    <cellStyle name="Normal 21 3 2 2 3" xfId="26197" xr:uid="{C2A5C17F-B1B3-405D-B9F5-B1C03EB5BB56}"/>
    <cellStyle name="Normal 21 3 2 3" xfId="11103" xr:uid="{95A8D23D-4158-4BFB-8433-4533C4439DA4}"/>
    <cellStyle name="Normal 21 3 2 4" xfId="20169" xr:uid="{D121400E-CCBC-4D1B-829C-771641ED2891}"/>
    <cellStyle name="Normal 21 3 3" xfId="4794" xr:uid="{31C48386-CD8B-41AE-ACC1-BF95513F4E11}"/>
    <cellStyle name="Normal 21 3 3 2" xfId="12485" xr:uid="{547DDAA1-D2A6-48F5-A40E-DE4A9F02891F}"/>
    <cellStyle name="Normal 21 3 3 3" xfId="21526" xr:uid="{980E3D5C-7C50-463E-8BD3-7A72D160CD3A}"/>
    <cellStyle name="Normal 21 3 4" xfId="9118" xr:uid="{72F28DFF-A161-4802-84DA-B8291480B82B}"/>
    <cellStyle name="Normal 21 3 5" xfId="18184" xr:uid="{4FEA5992-5C30-4E46-805D-B49A3D10BE4E}"/>
    <cellStyle name="Normal 21 4" xfId="2458" xr:uid="{0217AF28-D5A2-43A0-B525-70E7C775ACB9}"/>
    <cellStyle name="Normal 21 4 2" xfId="6660" xr:uid="{10562863-5399-4333-8CA3-E87FB61F1C75}"/>
    <cellStyle name="Normal 21 4 2 2" xfId="17062" xr:uid="{DCF74006-D1DE-49D0-93BB-1730C8881FC8}"/>
    <cellStyle name="Normal 21 4 2 3" xfId="26102" xr:uid="{4523145D-0DC2-40A5-9403-81E132787150}"/>
    <cellStyle name="Normal 21 4 3" xfId="10686" xr:uid="{0AC1A715-92A5-4AEC-B4AB-7C4D84605BF4}"/>
    <cellStyle name="Normal 21 4 4" xfId="19752" xr:uid="{8C5EED62-82F1-49AA-9BDC-81A60A70C4B0}"/>
    <cellStyle name="Normal 21 5" xfId="4376" xr:uid="{79CCC9C9-13E4-4F4F-981B-76B8A458D334}"/>
    <cellStyle name="Normal 21 5 2" xfId="15393" xr:uid="{9A836A63-03BB-46AE-9056-31D5DDA2F582}"/>
    <cellStyle name="Normal 21 5 3" xfId="24409" xr:uid="{B8244973-41E3-43E3-B308-121CC1ADC202}"/>
    <cellStyle name="Normal 21 6" xfId="8701" xr:uid="{F3635B24-2030-49D2-88B6-F918EABD0E0D}"/>
    <cellStyle name="Normal 21 7" xfId="17767" xr:uid="{B81B9D5F-519B-4CF3-8F84-C14CB6F56744}"/>
    <cellStyle name="Normal 210" xfId="4281" xr:uid="{F98DBE34-A2C4-47BD-9896-9C12DAF9E187}"/>
    <cellStyle name="Normal 211" xfId="4284" xr:uid="{9AAD9792-2319-4F15-B3C0-9782C677746F}"/>
    <cellStyle name="Normal 212" xfId="3832" xr:uid="{65A75867-15FF-44D6-863C-1A7F7C550A33}"/>
    <cellStyle name="Normal 213" xfId="4285" xr:uid="{EC735166-6FE2-4897-9FD9-6F8E35BEC268}"/>
    <cellStyle name="Normal 214" xfId="3939" xr:uid="{D6BC5592-F52C-4A82-B019-2A1C7C1425B9}"/>
    <cellStyle name="Normal 215" xfId="3637" xr:uid="{AA359D02-22D2-42D7-9ED6-906CC24545B8}"/>
    <cellStyle name="Normal 216" xfId="4283" xr:uid="{886BE9FA-53B5-4FEA-A0A1-6EFF7B5A3195}"/>
    <cellStyle name="Normal 217" xfId="3571" xr:uid="{9FDB5015-8EDD-42BE-86FD-66814F4C12A8}"/>
    <cellStyle name="Normal 218" xfId="4286" xr:uid="{B3DAEB88-8D3E-4023-932C-D8C41720ED0A}"/>
    <cellStyle name="Normal 219" xfId="3636" xr:uid="{7F24E121-7DA3-4099-83C2-C3021E037E41}"/>
    <cellStyle name="Normal 22" xfId="800" xr:uid="{85972D8B-4317-407F-B94F-7ABA780044B7}"/>
    <cellStyle name="Normal 22 2" xfId="1043" xr:uid="{3A444EBA-704C-4BCD-82D2-896429337163}"/>
    <cellStyle name="Normal 22 2 2" xfId="1577" xr:uid="{1763FA4D-FE51-4D81-ADA2-7D85FEB739F2}"/>
    <cellStyle name="Normal 22 2 2 2" xfId="3047" xr:uid="{C61B12A8-A718-4FDC-9764-731EC4045F0D}"/>
    <cellStyle name="Normal 22 2 2 2 2" xfId="7249" xr:uid="{1027AED5-AD45-45DC-936C-26BC24F15E15}"/>
    <cellStyle name="Normal 22 2 2 2 2 2" xfId="16971" xr:uid="{24B1EEDF-9A53-4184-92EB-4579EC870FD3}"/>
    <cellStyle name="Normal 22 2 2 2 2 3" xfId="25997" xr:uid="{44A5EAF2-5B68-4522-8840-8A9D81642620}"/>
    <cellStyle name="Normal 22 2 2 2 3" xfId="11275" xr:uid="{9370BE3C-0A5E-44A1-AFDF-8C26C20205BC}"/>
    <cellStyle name="Normal 22 2 2 2 4" xfId="20341" xr:uid="{CC1EE4FF-63C7-42BE-9B97-C30F31FC2BE3}"/>
    <cellStyle name="Normal 22 2 2 3" xfId="4966" xr:uid="{996721FB-5FBE-44BF-953A-FD86B1F7BDE5}"/>
    <cellStyle name="Normal 22 2 2 3 2" xfId="16553" xr:uid="{FFE9CE96-98B8-472F-AB7E-3D61108C2BF0}"/>
    <cellStyle name="Normal 22 2 2 3 3" xfId="25574" xr:uid="{A55628CC-A6F1-4967-B4DA-205A4E6F6D2F}"/>
    <cellStyle name="Normal 22 2 2 4" xfId="9290" xr:uid="{AAFBC2BA-697A-464B-B020-CA16FE37E0A6}"/>
    <cellStyle name="Normal 22 2 2 5" xfId="18356" xr:uid="{4986FCFE-007E-4CB6-BF22-18E3F854EEA9}"/>
    <cellStyle name="Normal 22 2 3" xfId="2616" xr:uid="{9718630F-025B-44D9-BED9-15AEC2B04ADB}"/>
    <cellStyle name="Normal 22 2 3 2" xfId="6818" xr:uid="{1AFE1868-CB9F-46D8-884D-F8F0DB61E2DE}"/>
    <cellStyle name="Normal 22 2 3 2 2" xfId="13381" xr:uid="{AC718097-31F0-4D42-B9B9-60B2C9EBFF1F}"/>
    <cellStyle name="Normal 22 2 3 2 3" xfId="22404" xr:uid="{FB0F4F0B-528D-4B28-B281-521B848B101B}"/>
    <cellStyle name="Normal 22 2 3 3" xfId="10844" xr:uid="{11DD25B2-C2B4-4708-BA62-999FB2D453A8}"/>
    <cellStyle name="Normal 22 2 3 4" xfId="19910" xr:uid="{CDCFFDDE-5893-4839-88A6-EC77FF9E6833}"/>
    <cellStyle name="Normal 22 2 4" xfId="4535" xr:uid="{B84D6B30-AD3F-43F3-A286-D9001FF0569E}"/>
    <cellStyle name="Normal 22 2 4 2" xfId="13503" xr:uid="{2463ED42-1083-4233-9998-F8273E22EF9C}"/>
    <cellStyle name="Normal 22 2 4 3" xfId="22525" xr:uid="{8BCC920F-105D-4EDC-A85F-9139BD540F6F}"/>
    <cellStyle name="Normal 22 2 5" xfId="8859" xr:uid="{148BCCDC-5605-4B54-ACD3-10C955BE0697}"/>
    <cellStyle name="Normal 22 2 6" xfId="17925" xr:uid="{D9A6B2EE-658D-4DEC-BD7A-B9F8B9FFFAA3}"/>
    <cellStyle name="Normal 22 3" xfId="1404" xr:uid="{7B9A5C4D-DD6C-452E-B03F-7608F506780D}"/>
    <cellStyle name="Normal 22 3 2" xfId="2885" xr:uid="{4FA82945-3E43-4088-AF4B-1951B7023079}"/>
    <cellStyle name="Normal 22 3 2 2" xfId="7087" xr:uid="{AD4C609B-EADA-48F8-99AB-CFF5C551E0F4}"/>
    <cellStyle name="Normal 22 3 2 2 2" xfId="17533" xr:uid="{8EDC8157-E1D3-4588-AD71-F664D34F6991}"/>
    <cellStyle name="Normal 22 3 2 2 3" xfId="26641" xr:uid="{B27865EE-5C76-4C83-B151-AC4ABDE6B184}"/>
    <cellStyle name="Normal 22 3 2 3" xfId="11113" xr:uid="{6B6ED75E-D9F8-4410-8492-EFF7793AC225}"/>
    <cellStyle name="Normal 22 3 2 4" xfId="20179" xr:uid="{0C6A5150-D867-45AF-BE4E-868BE3BAE9C6}"/>
    <cellStyle name="Normal 22 3 3" xfId="4804" xr:uid="{750C129A-EBDA-4676-97F3-B0E5B4260193}"/>
    <cellStyle name="Normal 22 3 3 2" xfId="15352" xr:uid="{A43B31B7-4ABE-4D09-B01F-D3B4F5BE0323}"/>
    <cellStyle name="Normal 22 3 3 3" xfId="24369" xr:uid="{B56B9960-03F9-4A5F-9EB4-8B7D9132E0C3}"/>
    <cellStyle name="Normal 22 3 4" xfId="9128" xr:uid="{D77C9762-38FD-4B87-9DD8-262938620BC7}"/>
    <cellStyle name="Normal 22 3 5" xfId="18194" xr:uid="{DDB0A593-CA13-4F0E-98D0-448846211237}"/>
    <cellStyle name="Normal 22 4" xfId="2468" xr:uid="{58004C15-0D49-479E-95AB-1BA8D65E8990}"/>
    <cellStyle name="Normal 22 4 2" xfId="6670" xr:uid="{847656CF-C176-47D6-B2A6-5C9B2AFBB34C}"/>
    <cellStyle name="Normal 22 4 2 2" xfId="17335" xr:uid="{15F253FF-19B3-47B5-BF83-3B9D49C1D638}"/>
    <cellStyle name="Normal 22 4 2 3" xfId="26415" xr:uid="{1C9EFED2-9737-421B-B5C2-44DB38610CCD}"/>
    <cellStyle name="Normal 22 4 3" xfId="10696" xr:uid="{02B1149D-FBBE-4971-8B45-ACDD2C884C71}"/>
    <cellStyle name="Normal 22 4 4" xfId="19762" xr:uid="{35AB5AA4-1391-4FA7-BC8D-023154247FB9}"/>
    <cellStyle name="Normal 22 5" xfId="4386" xr:uid="{830A6E39-516A-4729-A415-23A1B235657F}"/>
    <cellStyle name="Normal 22 5 2" xfId="15383" xr:uid="{EE769583-96BB-4C29-89DC-13AEF076A500}"/>
    <cellStyle name="Normal 22 5 3" xfId="24399" xr:uid="{A1274852-662C-4D9C-BBC7-A02A4E05D327}"/>
    <cellStyle name="Normal 22 6" xfId="8711" xr:uid="{5EEE05BF-C133-46FD-B4CC-BDD387621F9E}"/>
    <cellStyle name="Normal 22 7" xfId="17777" xr:uid="{D529F54E-CFD5-4016-9AFB-A45276C5563F}"/>
    <cellStyle name="Normal 220" xfId="4282" xr:uid="{A5E0B8A0-5A4B-411D-8E87-670154A60669}"/>
    <cellStyle name="Normal 221" xfId="2373" xr:uid="{0D8A0A52-369A-4F31-A916-D11AE2315915}"/>
    <cellStyle name="Normal 221 2" xfId="6574" xr:uid="{A5B6BDDA-DC4E-4C73-BE65-97D62DE99AC9}"/>
    <cellStyle name="Normal 221 2 2" xfId="17341" xr:uid="{ED9DAC95-7DDE-4AD0-AAF8-F23A0C1AD486}"/>
    <cellStyle name="Normal 221 2 3" xfId="26423" xr:uid="{9BC2CA37-A08E-4C6B-9505-A257F18723A5}"/>
    <cellStyle name="Normal 221 3" xfId="10600" xr:uid="{7CEFAAAD-CC15-4171-8087-BB62010F8C7F}"/>
    <cellStyle name="Normal 221 4" xfId="19666" xr:uid="{3DD06837-D774-445C-AB2B-135D22BA7DEF}"/>
    <cellStyle name="Normal 222" xfId="2452" xr:uid="{289CC89D-824C-4A30-A503-B366312A8C8B}"/>
    <cellStyle name="Normal 222 2" xfId="6654" xr:uid="{994D132E-7AEB-4EB4-944B-C1736B5E0ADF}"/>
    <cellStyle name="Normal 222 2 2" xfId="17646" xr:uid="{5C37C3DE-41C4-4683-9D5F-18FE0FFC6406}"/>
    <cellStyle name="Normal 222 2 3" xfId="26767" xr:uid="{AE1D2E31-5A11-4A2B-A271-F31726E545FF}"/>
    <cellStyle name="Normal 222 3" xfId="10680" xr:uid="{13E97B14-881C-4137-AD7C-8E56AB3220C8}"/>
    <cellStyle name="Normal 222 4" xfId="19746" xr:uid="{E165D417-696B-4509-8B9F-013BD61C1AA6}"/>
    <cellStyle name="Normal 223" xfId="2390" xr:uid="{85CE80D7-CC66-456C-8F21-8E052392032D}"/>
    <cellStyle name="Normal 223 2" xfId="6591" xr:uid="{1F8E94A4-7B18-4CB8-AA14-5DC16A89E66C}"/>
    <cellStyle name="Normal 223 2 2" xfId="17575" xr:uid="{94963765-4E7A-4777-8143-8435E38816A9}"/>
    <cellStyle name="Normal 223 2 3" xfId="26688" xr:uid="{0E9C61D6-AE36-4360-A537-5F73033970BC}"/>
    <cellStyle name="Normal 223 3" xfId="10617" xr:uid="{A3B7F799-E172-4046-96DB-EA5389020BCF}"/>
    <cellStyle name="Normal 223 4" xfId="19683" xr:uid="{DA0FF249-B862-48D7-BBF7-139648E298BD}"/>
    <cellStyle name="Normal 224" xfId="4288" xr:uid="{4CE78C38-11EC-4939-9D48-0322B661530A}"/>
    <cellStyle name="Normal 224 2" xfId="8411" xr:uid="{9A3B49D1-791D-4674-879A-62B56520BDDF}"/>
    <cellStyle name="Normal 224 2 2" xfId="17657" xr:uid="{025A0C30-7243-43B3-AA4F-78AE6A80863D}"/>
    <cellStyle name="Normal 224 2 3" xfId="26777" xr:uid="{F28BA347-74B8-408F-8965-A5D5EFD87F73}"/>
    <cellStyle name="Normal 224 3" xfId="12168" xr:uid="{CC5ADC5D-6100-4706-8D52-EF935343E7DE}"/>
    <cellStyle name="Normal 224 4" xfId="21234" xr:uid="{AB76A542-2AFD-4FA7-89E4-991487B09EF7}"/>
    <cellStyle name="Normal 225" xfId="5860" xr:uid="{A3C9456D-F640-4F67-BC66-833638394881}"/>
    <cellStyle name="Normal 226" xfId="367" xr:uid="{E78FD747-5BE9-444C-8E77-EEC0925C407A}"/>
    <cellStyle name="Normal 227" xfId="5973" xr:uid="{1F3CCB45-9F57-4066-AE74-592F4542ACAD}"/>
    <cellStyle name="Normal 228" xfId="135" xr:uid="{D3C742A6-E96B-4BD6-9FB1-A187AADD3DC3}"/>
    <cellStyle name="Normal 229" xfId="6155" xr:uid="{6555B3EA-3CD5-4064-836B-C3BC18D4EB35}"/>
    <cellStyle name="Normal 23" xfId="801" xr:uid="{6C8A3DE4-BE6F-4996-9959-988C154EDEA8}"/>
    <cellStyle name="Normal 23 2" xfId="1044" xr:uid="{893240F6-D639-4A9D-A324-4BD965472D15}"/>
    <cellStyle name="Normal 23 2 2" xfId="1578" xr:uid="{4AAD29C6-F70D-4215-B82C-BBE2EBB7D236}"/>
    <cellStyle name="Normal 23 2 2 2" xfId="3048" xr:uid="{959E016F-6EC2-432D-BCED-67E2D44E084E}"/>
    <cellStyle name="Normal 23 2 2 2 2" xfId="7250" xr:uid="{505A1600-59E4-44F9-8F92-1F74BB4C7F55}"/>
    <cellStyle name="Normal 23 2 2 2 2 2" xfId="17242" xr:uid="{64FB3D35-3794-4249-B07C-C964CA6E9B3A}"/>
    <cellStyle name="Normal 23 2 2 2 2 3" xfId="26309" xr:uid="{B8E06331-55F3-4521-82FD-56465FEE7CFF}"/>
    <cellStyle name="Normal 23 2 2 2 3" xfId="11276" xr:uid="{12FFA8CB-4403-4D04-88ED-40ECC7B1CEA1}"/>
    <cellStyle name="Normal 23 2 2 2 4" xfId="20342" xr:uid="{DC24513E-7C9F-4E81-B2C6-7AB4F47237EA}"/>
    <cellStyle name="Normal 23 2 2 3" xfId="4967" xr:uid="{8A62E0B9-8D12-4192-ACFD-878EE60F305C}"/>
    <cellStyle name="Normal 23 2 2 3 2" xfId="16554" xr:uid="{D02A417B-DC0A-4E32-BDAC-C6FEFE3B41C2}"/>
    <cellStyle name="Normal 23 2 2 3 3" xfId="25575" xr:uid="{E583E100-5F49-4802-8B05-603AAA949A41}"/>
    <cellStyle name="Normal 23 2 2 4" xfId="9291" xr:uid="{6576905F-C7D9-46B4-B44E-5E5748104A1B}"/>
    <cellStyle name="Normal 23 2 2 5" xfId="18357" xr:uid="{D4255164-0F63-4E15-9E89-14D34D34E688}"/>
    <cellStyle name="Normal 23 2 3" xfId="2617" xr:uid="{B1039425-AA52-4C2F-AD6D-5A3EC5F63763}"/>
    <cellStyle name="Normal 23 2 3 2" xfId="6819" xr:uid="{DAEDBB0F-CC43-4F52-8C70-37A9669BCF6A}"/>
    <cellStyle name="Normal 23 2 3 2 2" xfId="13412" xr:uid="{FD5A03A0-2161-4255-8D8D-90595C70CD5C}"/>
    <cellStyle name="Normal 23 2 3 2 3" xfId="22435" xr:uid="{9E047332-0887-482F-B6BF-092590B61BAD}"/>
    <cellStyle name="Normal 23 2 3 3" xfId="10845" xr:uid="{AC1632DF-30C6-471D-9866-1EFC5C2CE1DD}"/>
    <cellStyle name="Normal 23 2 3 4" xfId="19911" xr:uid="{E9811D09-2548-4037-8122-982AEDD97DE8}"/>
    <cellStyle name="Normal 23 2 4" xfId="4536" xr:uid="{D2265BA2-4185-47A2-9987-44E78DFB6306}"/>
    <cellStyle name="Normal 23 2 4 2" xfId="12270" xr:uid="{A2D60665-30C3-4CFF-81D5-60374040BFE0}"/>
    <cellStyle name="Normal 23 2 4 3" xfId="21329" xr:uid="{06B1EB05-CA40-4083-B3A4-1957853A4FAD}"/>
    <cellStyle name="Normal 23 2 5" xfId="8860" xr:uid="{64043D3F-2D1B-4840-9DC9-675D9B69CD05}"/>
    <cellStyle name="Normal 23 2 6" xfId="17926" xr:uid="{6237B6D9-4648-4FFB-97B1-AA9EE77AF129}"/>
    <cellStyle name="Normal 23 3" xfId="1405" xr:uid="{6BB9D945-E1B8-47AE-A00A-EDD89235B727}"/>
    <cellStyle name="Normal 23 3 2" xfId="2886" xr:uid="{13A247B0-ACDC-4DA2-970A-32A7FC6D02BC}"/>
    <cellStyle name="Normal 23 3 2 2" xfId="7088" xr:uid="{1A9190D0-CE71-447B-BD3A-EC62986C432A}"/>
    <cellStyle name="Normal 23 3 2 2 2" xfId="17431" xr:uid="{D7D515E6-BF5E-41A3-9B61-4FFFC0C9E18E}"/>
    <cellStyle name="Normal 23 3 2 2 3" xfId="26527" xr:uid="{2C188EC6-0B87-4AC8-B57A-0B0A14EFE46F}"/>
    <cellStyle name="Normal 23 3 2 3" xfId="11114" xr:uid="{4A36F296-8CC7-4263-AB33-EE63871ED43F}"/>
    <cellStyle name="Normal 23 3 2 4" xfId="20180" xr:uid="{E6577615-5F3C-4959-B50C-BFFE84BD4396}"/>
    <cellStyle name="Normal 23 3 3" xfId="4805" xr:uid="{CAE3FAC3-8350-499E-AF87-0EAA01820BD9}"/>
    <cellStyle name="Normal 23 3 3 2" xfId="12999" xr:uid="{1973E50B-3893-4194-9006-8AD431570A4A}"/>
    <cellStyle name="Normal 23 3 3 3" xfId="22026" xr:uid="{7994D3BD-1F1D-4B7B-A1E3-817C327BBE9E}"/>
    <cellStyle name="Normal 23 3 4" xfId="9129" xr:uid="{BA49070A-4DCF-43AE-BB70-1AC7628EC77A}"/>
    <cellStyle name="Normal 23 3 5" xfId="18195" xr:uid="{290C459B-13AD-4D7B-B50B-49035672F02A}"/>
    <cellStyle name="Normal 23 4" xfId="2469" xr:uid="{95A54D5A-7DFF-4162-A4F6-72C233AE6566}"/>
    <cellStyle name="Normal 23 4 2" xfId="6671" xr:uid="{88A14756-808B-486E-A587-CCD200AD6F85}"/>
    <cellStyle name="Normal 23 4 2 2" xfId="17408" xr:uid="{A6A7ACA6-B3DC-454A-A9FE-8427DB668009}"/>
    <cellStyle name="Normal 23 4 2 3" xfId="26503" xr:uid="{381A5678-DD70-449A-9BE3-CB3CCBB67E5C}"/>
    <cellStyle name="Normal 23 4 3" xfId="10697" xr:uid="{5EB840F4-8BF7-45F8-ACA0-585EA211D054}"/>
    <cellStyle name="Normal 23 4 4" xfId="19763" xr:uid="{8ACACAB9-FEA6-4ECE-A3A5-17E35D8423DA}"/>
    <cellStyle name="Normal 23 5" xfId="4387" xr:uid="{94D48E60-E66A-4350-A7CF-E79EF8A25B7D}"/>
    <cellStyle name="Normal 23 5 2" xfId="13027" xr:uid="{C8ED0421-644C-4727-A885-0C9EA58D91B9}"/>
    <cellStyle name="Normal 23 5 3" xfId="22054" xr:uid="{9B7BF625-010C-4F51-AC1C-246AA975A1B9}"/>
    <cellStyle name="Normal 23 6" xfId="8712" xr:uid="{71897215-AE05-4D6D-BF3E-2E56D398386E}"/>
    <cellStyle name="Normal 23 7" xfId="17778" xr:uid="{47BD8F02-A3CE-4FD9-AC00-F8638BA95A3A}"/>
    <cellStyle name="Normal 230" xfId="5917" xr:uid="{DB2A774D-3413-4A6E-AC6B-43E367686EF4}"/>
    <cellStyle name="Normal 231" xfId="8416" xr:uid="{421A0087-0565-4A05-ABD4-B52ACCC9C9FE}"/>
    <cellStyle name="Normal 232" xfId="6236" xr:uid="{1B786617-18D3-440D-89C3-BFA1B22554B3}"/>
    <cellStyle name="Normal 233" xfId="6259" xr:uid="{0B8B8425-0EDA-44E0-9922-CEC07D13D375}"/>
    <cellStyle name="Normal 234" xfId="8414" xr:uid="{C57B8558-0950-441A-B151-045D1EC2467A}"/>
    <cellStyle name="Normal 235" xfId="8415" xr:uid="{B4FEF787-BB69-44F4-9275-A301B1DC52DA}"/>
    <cellStyle name="Normal 236" xfId="8413" xr:uid="{A37AC89C-7E8B-4A98-AAA5-FCFA7E96DD96}"/>
    <cellStyle name="Normal 237" xfId="8419" xr:uid="{9EDE8916-79D2-4F47-AC92-D77CEEF088A2}"/>
    <cellStyle name="Normal 238" xfId="8421" xr:uid="{313C2120-9E9F-437F-BADA-DA08359A7FB7}"/>
    <cellStyle name="Normal 239" xfId="8418" xr:uid="{3C605C5A-3A3C-4472-AA00-314635290363}"/>
    <cellStyle name="Normal 24" xfId="802" xr:uid="{6725EB73-8F3C-4890-90BD-35D4390358AD}"/>
    <cellStyle name="Normal 24 2" xfId="1045" xr:uid="{5C448B10-E9F8-437B-A44D-488314C23BD3}"/>
    <cellStyle name="Normal 24 2 2" xfId="1579" xr:uid="{32CF4894-D6BE-42D2-BC4E-894AA400984A}"/>
    <cellStyle name="Normal 24 2 2 2" xfId="3049" xr:uid="{1FF34AE8-5DE7-4D51-BE67-4B1C90F47D7A}"/>
    <cellStyle name="Normal 24 2 2 2 2" xfId="7251" xr:uid="{A447B030-3F45-4F67-B441-62301420638F}"/>
    <cellStyle name="Normal 24 2 2 2 2 2" xfId="17316" xr:uid="{1835FAFE-DF8D-4A36-A69E-8C3B3CFAFCD3}"/>
    <cellStyle name="Normal 24 2 2 2 2 3" xfId="26391" xr:uid="{93D4F0DC-114F-4784-BBEB-6067A692D045}"/>
    <cellStyle name="Normal 24 2 2 2 3" xfId="11277" xr:uid="{B9D16FE4-0120-4EE8-957C-275506E4EFFA}"/>
    <cellStyle name="Normal 24 2 2 2 4" xfId="20343" xr:uid="{F96F90B5-3EE0-4750-86FF-C9A3ACFDCDD3}"/>
    <cellStyle name="Normal 24 2 2 3" xfId="4968" xr:uid="{86867197-305B-463A-9E6C-EC6638362516}"/>
    <cellStyle name="Normal 24 2 2 3 2" xfId="16555" xr:uid="{E1AB51E0-2C24-4431-A39F-60EE1DCBC979}"/>
    <cellStyle name="Normal 24 2 2 3 3" xfId="25576" xr:uid="{AA957C96-56B4-49DB-83CC-E231ED01B2F8}"/>
    <cellStyle name="Normal 24 2 2 4" xfId="9292" xr:uid="{E4B154E5-90A0-4C77-B508-A3D9E018AA4D}"/>
    <cellStyle name="Normal 24 2 2 5" xfId="18358" xr:uid="{6A2B9B7C-8EFB-48BC-B2A1-A71037281986}"/>
    <cellStyle name="Normal 24 2 3" xfId="2618" xr:uid="{48221A55-0D46-4917-AD21-6918965BEB12}"/>
    <cellStyle name="Normal 24 2 3 2" xfId="6820" xr:uid="{4A24E0CF-8E48-4B33-B4C9-A52F1BA42955}"/>
    <cellStyle name="Normal 24 2 3 2 2" xfId="17253" xr:uid="{CC6EC1A8-5CCB-4849-87F6-D4B3BB158DF3}"/>
    <cellStyle name="Normal 24 2 3 2 3" xfId="26321" xr:uid="{F5EE358D-8758-4818-ACCA-5073BD4375E6}"/>
    <cellStyle name="Normal 24 2 3 3" xfId="10846" xr:uid="{BD27602F-2731-47A1-BF08-DC3D1305E24D}"/>
    <cellStyle name="Normal 24 2 3 4" xfId="19912" xr:uid="{3B984369-7D0A-4AAD-8201-9D3D2CE577D8}"/>
    <cellStyle name="Normal 24 2 4" xfId="4537" xr:uid="{935ED599-D866-4BF2-B001-25411F4F50E7}"/>
    <cellStyle name="Normal 24 2 4 2" xfId="15171" xr:uid="{A96271B6-3819-4043-B9EA-BB351CED777B}"/>
    <cellStyle name="Normal 24 2 4 3" xfId="24188" xr:uid="{764EB833-9802-4D2E-8916-5127D51FB73D}"/>
    <cellStyle name="Normal 24 2 5" xfId="8861" xr:uid="{B645742D-C793-467D-8812-F7096A160E13}"/>
    <cellStyle name="Normal 24 2 6" xfId="17927" xr:uid="{062822A0-0C9E-4385-8EC0-9C4677C9602E}"/>
    <cellStyle name="Normal 24 3" xfId="1406" xr:uid="{D6984ACE-3C3E-43D6-B1CA-65E150CA7ABF}"/>
    <cellStyle name="Normal 24 3 2" xfId="2887" xr:uid="{702493D6-D95A-42AB-B8D0-4020C2F0E3F7}"/>
    <cellStyle name="Normal 24 3 2 2" xfId="7089" xr:uid="{570015E7-0AE2-4FDC-98EE-FC79A6780952}"/>
    <cellStyle name="Normal 24 3 2 2 2" xfId="17491" xr:uid="{94E194C1-561A-432C-BBA4-47DCE2137D0E}"/>
    <cellStyle name="Normal 24 3 2 2 3" xfId="26594" xr:uid="{A46057E9-1311-43FD-8B0E-EDC15E29E866}"/>
    <cellStyle name="Normal 24 3 2 3" xfId="11115" xr:uid="{4712FAE5-DE22-4878-BE9F-6DD9E5FE36AD}"/>
    <cellStyle name="Normal 24 3 2 4" xfId="20181" xr:uid="{D9376D0B-C15B-4FBE-8537-49ABC630BFC1}"/>
    <cellStyle name="Normal 24 3 3" xfId="4806" xr:uid="{4242151A-4B36-4300-803A-C25EF0B18126}"/>
    <cellStyle name="Normal 24 3 3 2" xfId="12669" xr:uid="{93D03E3A-3F94-4549-AAEB-932664065449}"/>
    <cellStyle name="Normal 24 3 3 3" xfId="21704" xr:uid="{20B42B0B-4305-4154-BC02-19831146F6A8}"/>
    <cellStyle name="Normal 24 3 4" xfId="9130" xr:uid="{358222D7-33D8-4FEA-9F93-A255F006494B}"/>
    <cellStyle name="Normal 24 3 5" xfId="18196" xr:uid="{3F2AEA64-8A80-4BE5-A836-320ED0E86560}"/>
    <cellStyle name="Normal 24 4" xfId="2470" xr:uid="{5A811D08-806B-4417-A2B0-B5B880A60865}"/>
    <cellStyle name="Normal 24 4 2" xfId="6672" xr:uid="{A996F484-2893-49B1-A359-7202D2A770CE}"/>
    <cellStyle name="Normal 24 4 2 2" xfId="17336" xr:uid="{62FC96E7-6426-44A5-B937-4BABFBFB0660}"/>
    <cellStyle name="Normal 24 4 2 3" xfId="26416" xr:uid="{1F48EC66-C53E-40E1-9762-986185CAEBE8}"/>
    <cellStyle name="Normal 24 4 3" xfId="10698" xr:uid="{7D57ECB1-8DF8-43A1-BD8E-6F3294E8D7BC}"/>
    <cellStyle name="Normal 24 4 4" xfId="19764" xr:uid="{0ED15C1D-EB89-4B94-9884-979DCABBE2DD}"/>
    <cellStyle name="Normal 24 5" xfId="4388" xr:uid="{E588DF42-C147-4D4E-83E7-F27DDBD901D1}"/>
    <cellStyle name="Normal 24 5 2" xfId="12701" xr:uid="{6E81E721-BD2A-42A4-A056-D029A9DF060D}"/>
    <cellStyle name="Normal 24 5 3" xfId="21735" xr:uid="{FCE45C12-FCB1-46F9-8030-24E32375952C}"/>
    <cellStyle name="Normal 24 6" xfId="8713" xr:uid="{7D7539EC-A8AB-4FDB-8A05-7BC782804A61}"/>
    <cellStyle name="Normal 24 7" xfId="17779" xr:uid="{EC4CCA4E-5944-4B1A-99A4-D88F7A79210B}"/>
    <cellStyle name="Normal 240" xfId="8420" xr:uid="{B59A5A98-9519-4A68-85A2-3B4FD436F653}"/>
    <cellStyle name="Normal 241" xfId="6212" xr:uid="{9A556D82-E9D6-49A8-BB1F-AD7AF67AB939}"/>
    <cellStyle name="Normal 242" xfId="5921" xr:uid="{6F03D144-ECEB-4798-88DE-D290541A40DD}"/>
    <cellStyle name="Normal 243" xfId="8417" xr:uid="{07D4C376-C03E-4851-929F-0BA476E54728}"/>
    <cellStyle name="Normal 244" xfId="8412" xr:uid="{09EF5F5D-4A09-476A-9227-F206FEA39765}"/>
    <cellStyle name="Normal 245" xfId="8422" xr:uid="{C40650FB-7031-4B04-9C7F-2F2B91E25BA5}"/>
    <cellStyle name="Normal 246" xfId="8439" xr:uid="{4E89ABBC-EB85-44F8-840B-0A0E8B4A6551}"/>
    <cellStyle name="Normal 247" xfId="8457" xr:uid="{CC096F77-6E6A-4BB6-968A-DAE06A0F5DAB}"/>
    <cellStyle name="Normal 248" xfId="8440" xr:uid="{EF269E3B-6241-41DF-8F48-8F93B537585B}"/>
    <cellStyle name="Normal 249" xfId="8446" xr:uid="{7079E3C8-D88C-486B-9C85-6559E1A87D68}"/>
    <cellStyle name="Normal 25" xfId="803" xr:uid="{58F65D2C-A65E-4F35-8C85-3756AB8EA1FB}"/>
    <cellStyle name="Normal 25 2" xfId="1046" xr:uid="{E9E3A744-481C-4617-951C-EF628EA97F48}"/>
    <cellStyle name="Normal 25 2 2" xfId="1580" xr:uid="{D40F9841-6128-4837-8C9A-093BEAF5BD53}"/>
    <cellStyle name="Normal 25 2 2 2" xfId="3050" xr:uid="{69454908-21B4-463B-9405-6D0A1F2719CB}"/>
    <cellStyle name="Normal 25 2 2 2 2" xfId="7252" xr:uid="{C62F4DF8-A310-4484-917B-AA2BD014D8C3}"/>
    <cellStyle name="Normal 25 2 2 2 2 2" xfId="17238" xr:uid="{0EC27F39-97DE-4DD9-83C8-31530B2CDFFC}"/>
    <cellStyle name="Normal 25 2 2 2 2 3" xfId="26305" xr:uid="{45A656D9-797D-4409-8D08-7B51F2C8860A}"/>
    <cellStyle name="Normal 25 2 2 2 3" xfId="11278" xr:uid="{1D5E4726-FA6A-4312-95D4-92A9132798F1}"/>
    <cellStyle name="Normal 25 2 2 2 4" xfId="20344" xr:uid="{9BB8ABAD-8D69-47D4-8EAC-6C724B96D325}"/>
    <cellStyle name="Normal 25 2 2 3" xfId="4969" xr:uid="{6DEA74C2-A55F-4AAB-A32A-CB7A33E46D8A}"/>
    <cellStyle name="Normal 25 2 2 3 2" xfId="16556" xr:uid="{DB9CCB1E-C5F4-43B0-8FEC-A612F913664A}"/>
    <cellStyle name="Normal 25 2 2 3 3" xfId="25577" xr:uid="{4E65D5F6-489B-41BA-80BD-118EE9302789}"/>
    <cellStyle name="Normal 25 2 2 4" xfId="9293" xr:uid="{61201457-6E40-4B47-8472-8C2284B1DB06}"/>
    <cellStyle name="Normal 25 2 2 5" xfId="18359" xr:uid="{B0DC369F-BFD6-465F-86CD-46CFA34268B4}"/>
    <cellStyle name="Normal 25 2 3" xfId="2619" xr:uid="{E24F6BAC-2C81-4930-8696-99012D63A8A9}"/>
    <cellStyle name="Normal 25 2 3 2" xfId="6821" xr:uid="{A5818196-FAAC-4E41-9D62-4B4833286C5C}"/>
    <cellStyle name="Normal 25 2 3 2 2" xfId="17195" xr:uid="{B04D2CCD-CED3-4941-956C-EB9EF8416F7C}"/>
    <cellStyle name="Normal 25 2 3 2 3" xfId="26260" xr:uid="{C82FDC52-FC55-4842-BFE0-23A0F05ED8C4}"/>
    <cellStyle name="Normal 25 2 3 3" xfId="10847" xr:uid="{FE7E7C92-8A34-4B34-B5DF-FDC3268DB0F7}"/>
    <cellStyle name="Normal 25 2 3 4" xfId="19913" xr:uid="{93C36B9E-03AB-4F88-8CD6-90FA7A82439D}"/>
    <cellStyle name="Normal 25 2 4" xfId="4538" xr:uid="{FC073F9B-8A16-4829-8D19-87C072093428}"/>
    <cellStyle name="Normal 25 2 4 2" xfId="12804" xr:uid="{8441BE14-6AFC-483A-969F-88A3C2192693}"/>
    <cellStyle name="Normal 25 2 4 3" xfId="21837" xr:uid="{D099702A-B0A4-4236-8A79-0024CE56CDB3}"/>
    <cellStyle name="Normal 25 2 5" xfId="8862" xr:uid="{5996CAC4-CDA3-4F6E-97A4-0768386643AF}"/>
    <cellStyle name="Normal 25 2 6" xfId="17928" xr:uid="{F2F52A9B-42D6-4F49-9EB7-6AD833390E88}"/>
    <cellStyle name="Normal 25 3" xfId="1407" xr:uid="{1FBA5055-A4E5-4822-A8BD-BAAC1A86FD71}"/>
    <cellStyle name="Normal 25 3 2" xfId="2888" xr:uid="{CE00413D-53AD-489E-8E53-BA629B1C6BBE}"/>
    <cellStyle name="Normal 25 3 2 2" xfId="7090" xr:uid="{23A32279-E4F0-4323-80DD-1B9CB47A3F1E}"/>
    <cellStyle name="Normal 25 3 2 2 2" xfId="17021" xr:uid="{97906D07-0A6A-49E7-9BBC-16480132A6A9}"/>
    <cellStyle name="Normal 25 3 2 2 3" xfId="26054" xr:uid="{A25A6144-0EE8-4F3E-83AC-59D57604949A}"/>
    <cellStyle name="Normal 25 3 2 3" xfId="11116" xr:uid="{E4E28680-0A83-4433-92BB-F7156C36CDD7}"/>
    <cellStyle name="Normal 25 3 2 4" xfId="20182" xr:uid="{4F2F48B8-5270-41AF-9704-B96A5154210F}"/>
    <cellStyle name="Normal 25 3 3" xfId="4807" xr:uid="{347A80CC-67DB-49B5-9FFD-F949C338847B}"/>
    <cellStyle name="Normal 25 3 3 2" xfId="14998" xr:uid="{8502CB93-F341-42FC-8816-BF932F154492}"/>
    <cellStyle name="Normal 25 3 3 3" xfId="24018" xr:uid="{DC85B7F4-76EE-4DCE-88ED-E49ED343CB89}"/>
    <cellStyle name="Normal 25 3 4" xfId="9131" xr:uid="{1708D761-6110-482F-870B-A946B995BB12}"/>
    <cellStyle name="Normal 25 3 5" xfId="18197" xr:uid="{DFF56C18-D888-472A-829F-362014237C5A}"/>
    <cellStyle name="Normal 25 4" xfId="2471" xr:uid="{321C05E2-7DC9-4C70-AB1B-54CD142DEABB}"/>
    <cellStyle name="Normal 25 4 2" xfId="6673" xr:uid="{31814A61-9650-41A1-A0F3-071C5C588CB8}"/>
    <cellStyle name="Normal 25 4 2 2" xfId="17168" xr:uid="{AD128731-0228-446C-BA98-C040701210D8}"/>
    <cellStyle name="Normal 25 4 2 3" xfId="26229" xr:uid="{A0E146B1-EB57-41E1-B2AC-BEE359E061E4}"/>
    <cellStyle name="Normal 25 4 3" xfId="10699" xr:uid="{1F792829-7FEF-4051-B012-A47B86705893}"/>
    <cellStyle name="Normal 25 4 4" xfId="19765" xr:uid="{E8F41C1A-CDE6-49F0-89D0-11452F00EC18}"/>
    <cellStyle name="Normal 25 5" xfId="4389" xr:uid="{C2EA8E2B-0EAF-4D4A-B4AF-8C26E3E38ECC}"/>
    <cellStyle name="Normal 25 5 2" xfId="15035" xr:uid="{0F0A8F14-B2EE-4384-8051-336AEA18C7C4}"/>
    <cellStyle name="Normal 25 5 3" xfId="24054" xr:uid="{C87856CB-3FB9-4886-BF52-A10D88A1F2E7}"/>
    <cellStyle name="Normal 25 6" xfId="8714" xr:uid="{9DF2BB80-5B16-4046-88F4-8567CFB42B7A}"/>
    <cellStyle name="Normal 25 7" xfId="17780" xr:uid="{D45B19C9-A1CE-4A69-A42B-984DFDCABAFC}"/>
    <cellStyle name="Normal 250" xfId="8454" xr:uid="{3FAB682D-06C3-4EA4-B3CC-E907FF0220F3}"/>
    <cellStyle name="Normal 251" xfId="8456" xr:uid="{37B1C213-C7FA-4838-B10A-2B89C4A70D79}"/>
    <cellStyle name="Normal 252" xfId="8442" xr:uid="{28F7770C-098E-413B-B0E3-38C70CA1DED3}"/>
    <cellStyle name="Normal 253" xfId="8464" xr:uid="{B54FD8BD-D909-49D3-A626-502DD88B8A30}"/>
    <cellStyle name="Normal 254" xfId="8449" xr:uid="{E8BB3760-4FA3-4655-A153-87F18386A58F}"/>
    <cellStyle name="Normal 255" xfId="8452" xr:uid="{1220CE7A-5236-46F6-9989-110689AC860F}"/>
    <cellStyle name="Normal 256" xfId="8462" xr:uid="{63666585-1B19-4599-AA7D-70B48FDEFBCD}"/>
    <cellStyle name="Normal 257" xfId="8451" xr:uid="{C44C6826-FFBE-4E9E-9A2B-3E6B159DD609}"/>
    <cellStyle name="Normal 258" xfId="8458" xr:uid="{99AE424A-8024-4405-AE2A-3CDEE769BDFB}"/>
    <cellStyle name="Normal 259" xfId="8445" xr:uid="{443FE790-A02B-45DF-961D-F873CFEA56D6}"/>
    <cellStyle name="Normal 26" xfId="804" xr:uid="{9344A34E-7E5B-4974-95F4-04973E45FA3C}"/>
    <cellStyle name="Normal 26 2" xfId="1047" xr:uid="{8575E6D7-75A7-48E6-8AE0-0BA138F0F3FC}"/>
    <cellStyle name="Normal 26 2 2" xfId="1581" xr:uid="{B7694779-DFDF-4BC1-928D-AC67F60D1BBB}"/>
    <cellStyle name="Normal 26 2 2 2" xfId="3051" xr:uid="{5CBE155B-E919-4856-9C4B-D749F568CDD3}"/>
    <cellStyle name="Normal 26 2 2 2 2" xfId="7253" xr:uid="{C2847471-7987-4380-9BF4-45844C48A85E}"/>
    <cellStyle name="Normal 26 2 2 2 2 2" xfId="12398" xr:uid="{3834BE69-2205-4FBC-A165-E8C9AC7E38D5}"/>
    <cellStyle name="Normal 26 2 2 2 2 3" xfId="21448" xr:uid="{5BD877D6-FAED-42FE-B2AA-7DC07195FF3D}"/>
    <cellStyle name="Normal 26 2 2 2 3" xfId="11279" xr:uid="{C7F9A304-CD7D-48DE-8475-BBB515B0EEDE}"/>
    <cellStyle name="Normal 26 2 2 2 4" xfId="20345" xr:uid="{C5A5B12A-DAC4-41EC-8553-9401D258E31D}"/>
    <cellStyle name="Normal 26 2 2 3" xfId="4970" xr:uid="{AB67D785-D339-4F5B-BB01-78B29A1DA3B8}"/>
    <cellStyle name="Normal 26 2 2 3 2" xfId="16557" xr:uid="{B5C2A17D-DE2B-4EAB-B6D2-76F5E838CAB7}"/>
    <cellStyle name="Normal 26 2 2 3 3" xfId="25578" xr:uid="{16C9A7CE-1A09-4924-B1B9-D0F4D05D06E5}"/>
    <cellStyle name="Normal 26 2 2 4" xfId="9294" xr:uid="{1E0948E5-A15D-4ADA-91CA-DA9AFC625D5A}"/>
    <cellStyle name="Normal 26 2 2 5" xfId="18360" xr:uid="{4C9205B4-F3C5-4E59-908A-B055693CD755}"/>
    <cellStyle name="Normal 26 2 3" xfId="2620" xr:uid="{000D7B3B-15C8-4516-8E20-CB7B77AF60F0}"/>
    <cellStyle name="Normal 26 2 3 2" xfId="6822" xr:uid="{9AC6E0FA-CF8A-4355-B2B9-9FA086BACCE0}"/>
    <cellStyle name="Normal 26 2 3 2 2" xfId="17407" xr:uid="{9E6A8A14-62DB-4BEE-88B1-D2682EF30379}"/>
    <cellStyle name="Normal 26 2 3 2 3" xfId="26502" xr:uid="{F8346D40-2BB3-4B84-8A4F-D4B733B8013C}"/>
    <cellStyle name="Normal 26 2 3 3" xfId="10848" xr:uid="{D270318D-DE1D-433B-9740-448AA11A6534}"/>
    <cellStyle name="Normal 26 2 3 4" xfId="19914" xr:uid="{73F39232-503D-46E5-B0BA-7109E1862D6C}"/>
    <cellStyle name="Normal 26 2 4" xfId="4539" xr:uid="{D3B24C79-B02F-4AE2-BFF8-02EABBBD5C95}"/>
    <cellStyle name="Normal 26 2 4 2" xfId="13067" xr:uid="{2B8B982A-5D86-42DF-B4A4-D629AFD258A4}"/>
    <cellStyle name="Normal 26 2 4 3" xfId="22092" xr:uid="{D99A5797-8A17-4F1F-A6EC-0E1F20245D98}"/>
    <cellStyle name="Normal 26 2 5" xfId="8863" xr:uid="{2ADBE765-4276-41F6-8F20-6820695A7895}"/>
    <cellStyle name="Normal 26 2 6" xfId="17929" xr:uid="{EE4916FF-212E-4530-8609-5261C82A2B9A}"/>
    <cellStyle name="Normal 26 3" xfId="1408" xr:uid="{6A7AC0EE-B277-416E-B8A0-21C0869BCF5B}"/>
    <cellStyle name="Normal 26 3 2" xfId="2889" xr:uid="{EE586F2F-C30B-4B58-83D6-F50FACE06211}"/>
    <cellStyle name="Normal 26 3 2 2" xfId="7091" xr:uid="{B77E4EDD-526C-4B56-BE91-96DC597255AF}"/>
    <cellStyle name="Normal 26 3 2 2 2" xfId="17046" xr:uid="{9C85DF22-7584-4845-B3C1-73EBDC78BF92}"/>
    <cellStyle name="Normal 26 3 2 2 3" xfId="26082" xr:uid="{F46C08AB-D8D4-43D1-88AD-030C7587F865}"/>
    <cellStyle name="Normal 26 3 2 3" xfId="11117" xr:uid="{14CD5532-D06D-404A-AFAC-2604190CA450}"/>
    <cellStyle name="Normal 26 3 2 4" xfId="20183" xr:uid="{C0A3723F-3EE1-4224-8167-E57A8EA797E6}"/>
    <cellStyle name="Normal 26 3 3" xfId="4808" xr:uid="{84468295-7F8C-458D-8052-7BAB024E21BC}"/>
    <cellStyle name="Normal 26 3 3 2" xfId="15260" xr:uid="{7DF1E3D7-8962-40FC-BC46-E2362EEF9748}"/>
    <cellStyle name="Normal 26 3 3 3" xfId="24278" xr:uid="{E2C46109-8B54-4306-B357-D92221F4A01A}"/>
    <cellStyle name="Normal 26 3 4" xfId="9132" xr:uid="{BBC36A98-0A35-49AC-8D39-6A5150E7A6D1}"/>
    <cellStyle name="Normal 26 3 5" xfId="18198" xr:uid="{C67FA7C6-4497-4FB3-882E-F54A5E555373}"/>
    <cellStyle name="Normal 26 4" xfId="2472" xr:uid="{8CC53E7B-356D-49CB-AE44-96F01DF7DAF1}"/>
    <cellStyle name="Normal 26 4 2" xfId="6674" xr:uid="{E031401D-E093-44DD-BF19-FCAC82AEDD51}"/>
    <cellStyle name="Normal 26 4 2 2" xfId="17103" xr:uid="{34DEA0E9-1F33-4C58-8B1E-B9D085381698}"/>
    <cellStyle name="Normal 26 4 2 3" xfId="26151" xr:uid="{BD2382D9-32E3-4DA6-8859-4914BC4AB531}"/>
    <cellStyle name="Normal 26 4 3" xfId="10700" xr:uid="{BF570FE8-0162-442D-8A97-F59499F6D3A9}"/>
    <cellStyle name="Normal 26 4 4" xfId="19766" xr:uid="{7B68FD23-CA5C-43D9-9AF3-14D1F87CBE53}"/>
    <cellStyle name="Normal 26 5" xfId="4390" xr:uid="{B0E16E36-C147-4423-B2D7-AB190E6CBB4A}"/>
    <cellStyle name="Normal 26 5 2" xfId="15300" xr:uid="{83C2CC92-3AE8-43BD-B55E-CFA1DD66B17D}"/>
    <cellStyle name="Normal 26 5 3" xfId="24318" xr:uid="{DB06D5DF-3C44-4BAD-BDBF-D64DCE961151}"/>
    <cellStyle name="Normal 26 6" xfId="8715" xr:uid="{52C760C6-B98C-4156-B2DF-D7100B3FD647}"/>
    <cellStyle name="Normal 26 7" xfId="17781" xr:uid="{078DE157-28B8-4B4A-AAE0-8D44830AB185}"/>
    <cellStyle name="Normal 260" xfId="8463" xr:uid="{EE167F0D-CA22-44A9-9F63-583680806358}"/>
    <cellStyle name="Normal 261" xfId="8459" xr:uid="{DC5E97E5-42DB-4A72-81B9-AEAB1FD9016B}"/>
    <cellStyle name="Normal 262" xfId="8443" xr:uid="{14DA092C-7829-4F08-9DC6-7E950FF7A69C}"/>
    <cellStyle name="Normal 263" xfId="8453" xr:uid="{B620C696-CED5-427C-B7F9-37278565788E}"/>
    <cellStyle name="Normal 264" xfId="8448" xr:uid="{770F34D3-9DA0-4E1B-9AC3-17E735FBEE46}"/>
    <cellStyle name="Normal 265" xfId="8444" xr:uid="{29CD358F-6E24-4D2A-B9AB-B78C35FA9F97}"/>
    <cellStyle name="Normal 266" xfId="8455" xr:uid="{E78930C8-9B67-4F6A-8080-B762EBDD2B9A}"/>
    <cellStyle name="Normal 267" xfId="8465" xr:uid="{7BE2D3F2-8D9D-4EF1-80C8-4A4B343071DA}"/>
    <cellStyle name="Normal 268" xfId="8466" xr:uid="{A6F6FAFD-C08E-4BFB-B84E-36D07A1440B6}"/>
    <cellStyle name="Normal 269" xfId="8467" xr:uid="{CC216B20-ECAA-4E4F-A5C3-FD1D1DB9AE4D}"/>
    <cellStyle name="Normal 27" xfId="805" xr:uid="{D0B783B0-2462-42AE-8821-08AAD0A9BCA9}"/>
    <cellStyle name="Normal 27 2" xfId="1048" xr:uid="{27E0673E-26DB-4878-ACE0-9E85797CFDFB}"/>
    <cellStyle name="Normal 27 2 2" xfId="1582" xr:uid="{1E2F819B-B567-4287-A051-04FAA507066A}"/>
    <cellStyle name="Normal 27 2 2 2" xfId="3052" xr:uid="{B49F3AE8-60FA-4BB4-8D61-3F426E9BBFB3}"/>
    <cellStyle name="Normal 27 2 2 2 2" xfId="7254" xr:uid="{7EA6356F-D11F-477F-A094-2CC6B1C716D4}"/>
    <cellStyle name="Normal 27 2 2 2 2 2" xfId="17331" xr:uid="{C22598DD-E680-48A4-B7F8-62912A50A4B7}"/>
    <cellStyle name="Normal 27 2 2 2 2 3" xfId="26410" xr:uid="{4DE3E68D-2ACD-492D-B2FF-229DE2F2698E}"/>
    <cellStyle name="Normal 27 2 2 2 3" xfId="11280" xr:uid="{E0EE5659-E577-43BF-9CD3-26509DF44407}"/>
    <cellStyle name="Normal 27 2 2 2 4" xfId="20346" xr:uid="{491F336F-EA54-46E0-ADE7-D5961932860C}"/>
    <cellStyle name="Normal 27 2 2 3" xfId="4971" xr:uid="{200B5267-AE2E-44CA-B60A-1CC44FCAE82F}"/>
    <cellStyle name="Normal 27 2 2 3 2" xfId="16558" xr:uid="{3598AB7B-AA2E-41B7-96D8-A70581280A58}"/>
    <cellStyle name="Normal 27 2 2 3 3" xfId="25579" xr:uid="{563C53D5-E6EB-4289-8FD6-E600776F3BF2}"/>
    <cellStyle name="Normal 27 2 2 4" xfId="9295" xr:uid="{E6674280-DB69-460B-90F4-FC845D89216F}"/>
    <cellStyle name="Normal 27 2 2 5" xfId="18361" xr:uid="{51251D04-60AD-4464-8F62-3863E39E7610}"/>
    <cellStyle name="Normal 27 2 3" xfId="2621" xr:uid="{67C95C64-8656-407F-B005-A56DF9517A65}"/>
    <cellStyle name="Normal 27 2 3 2" xfId="6823" xr:uid="{00BC375D-516C-42DA-A025-50B0201842F9}"/>
    <cellStyle name="Normal 27 2 3 2 2" xfId="17090" xr:uid="{E09F913B-7449-496C-9FF8-057120E35B16}"/>
    <cellStyle name="Normal 27 2 3 2 3" xfId="26133" xr:uid="{E3EBAB2D-1356-4EA1-AC78-E2135413715D}"/>
    <cellStyle name="Normal 27 2 3 3" xfId="10849" xr:uid="{AD5D00FB-9E1C-4939-A6D8-451BD21E3521}"/>
    <cellStyle name="Normal 27 2 3 4" xfId="19915" xr:uid="{E81D9D0B-F717-41AB-BE45-138D072CFC22}"/>
    <cellStyle name="Normal 27 2 4" xfId="4540" xr:uid="{A3BB175B-2BB8-41F2-B983-DA7DC3E10B1E}"/>
    <cellStyle name="Normal 27 2 4 2" xfId="12749" xr:uid="{DC9A2E57-4764-4378-ACC6-0C430B33F971}"/>
    <cellStyle name="Normal 27 2 4 3" xfId="21781" xr:uid="{0B7FD2A0-169F-4267-9D87-6A070577D88E}"/>
    <cellStyle name="Normal 27 2 5" xfId="8864" xr:uid="{39902C3D-AC7B-469F-9EA4-170885D3D9D2}"/>
    <cellStyle name="Normal 27 2 6" xfId="17930" xr:uid="{FD80AED5-857A-4A1D-9951-72EB60929943}"/>
    <cellStyle name="Normal 27 3" xfId="1409" xr:uid="{EC77AA9F-C3E3-40F2-932F-8B951128836D}"/>
    <cellStyle name="Normal 27 3 2" xfId="2890" xr:uid="{EDBC589D-F4E1-440F-881B-E86E77017D5D}"/>
    <cellStyle name="Normal 27 3 2 2" xfId="7092" xr:uid="{D82477F6-F72D-4805-A7B0-A649694E948B}"/>
    <cellStyle name="Normal 27 3 2 2 2" xfId="17203" xr:uid="{6F70B33B-C251-4AF9-A394-67D046982145}"/>
    <cellStyle name="Normal 27 3 2 2 3" xfId="26269" xr:uid="{3DC87D06-F4E4-4EB3-A41B-1006A26F0ACC}"/>
    <cellStyle name="Normal 27 3 2 3" xfId="11118" xr:uid="{DEE3557B-2DFF-4701-BB43-EC34F158C58F}"/>
    <cellStyle name="Normal 27 3 2 4" xfId="20184" xr:uid="{7E8A621A-7A74-4A6B-B033-4AE106E02F76}"/>
    <cellStyle name="Normal 27 3 3" xfId="4809" xr:uid="{87E9BED2-34B9-4112-BABE-941717AA3233}"/>
    <cellStyle name="Normal 27 3 3 2" xfId="12908" xr:uid="{F2FAD7DB-8311-4BF4-B937-39C1CF9F29BE}"/>
    <cellStyle name="Normal 27 3 3 3" xfId="21937" xr:uid="{C1554CE6-CD02-4F18-A2F4-1D2619CECF91}"/>
    <cellStyle name="Normal 27 3 4" xfId="9133" xr:uid="{E8C25AA9-0213-41F9-B780-37D442583B15}"/>
    <cellStyle name="Normal 27 3 5" xfId="18199" xr:uid="{644C3A4D-19C7-4814-B5EF-19A0E5E55D53}"/>
    <cellStyle name="Normal 27 4" xfId="2473" xr:uid="{50E301E4-3242-4838-B553-C80347F312DA}"/>
    <cellStyle name="Normal 27 4 2" xfId="6675" xr:uid="{C9D12175-AD3A-4A96-9453-34B79889B2A1}"/>
    <cellStyle name="Normal 27 4 2 2" xfId="17458" xr:uid="{6A72D47E-12D0-4C1A-BE24-A6A2785DC56A}"/>
    <cellStyle name="Normal 27 4 2 3" xfId="26558" xr:uid="{DD2CF569-CA24-48F2-90C3-607A0CC91ACD}"/>
    <cellStyle name="Normal 27 4 3" xfId="10701" xr:uid="{FBEEFFAE-0278-4DF1-A0D0-ACBC490BFAFE}"/>
    <cellStyle name="Normal 27 4 4" xfId="19767" xr:uid="{847A4C60-CDF6-48EE-99A1-DF7810A002B5}"/>
    <cellStyle name="Normal 27 5" xfId="4391" xr:uid="{441C56A9-8873-458B-A356-08C187D75278}"/>
    <cellStyle name="Normal 27 5 2" xfId="12948" xr:uid="{06240812-0D93-4FBA-9788-5314F405D261}"/>
    <cellStyle name="Normal 27 5 3" xfId="21976" xr:uid="{07EB1A5D-44CF-4F8F-8EB7-BD12490E30EC}"/>
    <cellStyle name="Normal 27 6" xfId="8716" xr:uid="{4EF10BC2-1BB6-4794-AAE6-A64B62387DB3}"/>
    <cellStyle name="Normal 27 7" xfId="17782" xr:uid="{B13FAED4-45CC-4CAD-9D6C-A97408964727}"/>
    <cellStyle name="Normal 270" xfId="8468" xr:uid="{666EE906-859E-401B-8A18-07ADB76B30A8}"/>
    <cellStyle name="Normal 271" xfId="8469" xr:uid="{024A3F0B-841A-4F01-845B-9B059BF43978}"/>
    <cellStyle name="Normal 272" xfId="8470" xr:uid="{E791D635-AF7C-49D1-9CAC-B8636A2F71FA}"/>
    <cellStyle name="Normal 273" xfId="8471" xr:uid="{30FFC3EA-C94F-407A-ABA0-DA2AA33B4364}"/>
    <cellStyle name="Normal 274" xfId="8472" xr:uid="{397CA2CA-ED2B-4AED-9C05-45517091E9EE}"/>
    <cellStyle name="Normal 275" xfId="8473" xr:uid="{1020D7E9-C822-41A8-ABDF-0DEFE8D586DF}"/>
    <cellStyle name="Normal 276" xfId="8474" xr:uid="{48AD69F4-FC28-4337-9006-5F73D2D7CFFD}"/>
    <cellStyle name="Normal 277" xfId="8475" xr:uid="{A189EEFE-6E2D-426A-B6CF-38F77BCE2418}"/>
    <cellStyle name="Normal 278" xfId="8476" xr:uid="{A52C5807-B9A9-4E64-B944-48173C994E6E}"/>
    <cellStyle name="Normal 279" xfId="8477" xr:uid="{7F053947-719A-4623-82F1-8AFE77D8957A}"/>
    <cellStyle name="Normal 28" xfId="806" xr:uid="{953BF561-38A0-41CA-9C9B-B4FCADADCEFD}"/>
    <cellStyle name="Normal 28 2" xfId="1049" xr:uid="{097FD020-6BF3-4AE3-B138-37D11667E1B9}"/>
    <cellStyle name="Normal 28 2 2" xfId="1583" xr:uid="{E9CD0629-6FB0-42B4-BB7E-286B6F38FE31}"/>
    <cellStyle name="Normal 28 2 2 2" xfId="3053" xr:uid="{DBA349F3-A5C8-4001-BA01-8865824D5C17}"/>
    <cellStyle name="Normal 28 2 2 2 2" xfId="7255" xr:uid="{6B64FD6E-763B-4597-A087-1B8D27EC5B38}"/>
    <cellStyle name="Normal 28 2 2 2 2 2" xfId="17479" xr:uid="{DBED472C-7C70-47D7-807C-EB127C9FFE3D}"/>
    <cellStyle name="Normal 28 2 2 2 2 3" xfId="26581" xr:uid="{DC916870-0028-4BD4-B42E-6B09FCC3CB8B}"/>
    <cellStyle name="Normal 28 2 2 2 3" xfId="11281" xr:uid="{97B59F74-AE77-436E-B41F-661A7EF636A4}"/>
    <cellStyle name="Normal 28 2 2 2 4" xfId="20347" xr:uid="{6D582FD8-7DA0-42A8-BCE8-5529B80CDCAC}"/>
    <cellStyle name="Normal 28 2 2 3" xfId="4972" xr:uid="{42A543BB-7FE1-41BE-B20A-FB8ED0400BA4}"/>
    <cellStyle name="Normal 28 2 2 3 2" xfId="16559" xr:uid="{5EEAF226-BFFA-47FE-986D-4C9E3B39CE85}"/>
    <cellStyle name="Normal 28 2 2 3 3" xfId="25580" xr:uid="{74803C63-1BAA-4D82-9A4B-F057C4164E9B}"/>
    <cellStyle name="Normal 28 2 2 4" xfId="9296" xr:uid="{2A6108A8-E808-4A9D-BC08-57422FC40DF0}"/>
    <cellStyle name="Normal 28 2 2 5" xfId="18362" xr:uid="{DE7769D8-E063-486A-BBF8-EE4CBCFE1ABE}"/>
    <cellStyle name="Normal 28 2 3" xfId="2622" xr:uid="{F35B7379-231C-4924-83F3-B04E2CC122E3}"/>
    <cellStyle name="Normal 28 2 3 2" xfId="6824" xr:uid="{46B05CD0-8937-44F3-96D5-A8D209618A63}"/>
    <cellStyle name="Normal 28 2 3 2 2" xfId="17608" xr:uid="{FCA66541-7242-4159-91D4-216C943B64CA}"/>
    <cellStyle name="Normal 28 2 3 2 3" xfId="26723" xr:uid="{EB6270AE-315D-423E-A979-B54338DF1902}"/>
    <cellStyle name="Normal 28 2 3 3" xfId="10850" xr:uid="{78D90671-C50B-4FC7-A8B5-B328D09D9546}"/>
    <cellStyle name="Normal 28 2 3 4" xfId="19916" xr:uid="{E445AD5A-1BBE-4232-A60A-273A1457B44E}"/>
    <cellStyle name="Normal 28 2 4" xfId="4541" xr:uid="{31A14A2F-0840-4CA2-9540-489DFA74E028}"/>
    <cellStyle name="Normal 28 2 4 2" xfId="15097" xr:uid="{80CD4813-B0A5-49B2-9A1F-707291273AA4}"/>
    <cellStyle name="Normal 28 2 4 3" xfId="24115" xr:uid="{C1A9C77D-2220-4865-9E0B-8BFDED9BD57F}"/>
    <cellStyle name="Normal 28 2 5" xfId="8865" xr:uid="{E0316438-B9FD-4092-AD6B-6E313FDD7A5F}"/>
    <cellStyle name="Normal 28 2 6" xfId="17931" xr:uid="{1E87EB04-D1B2-466F-A803-B2B7EAF910FD}"/>
    <cellStyle name="Normal 28 3" xfId="1410" xr:uid="{F107C5C6-6DF7-4A7D-B103-2DC6DD8D1F8E}"/>
    <cellStyle name="Normal 28 3 2" xfId="2891" xr:uid="{0EA74224-A1E7-4240-816A-76E6CED296E1}"/>
    <cellStyle name="Normal 28 3 2 2" xfId="7093" xr:uid="{AFE9E2C7-C4B6-4A6A-9062-A9DB0AD28F02}"/>
    <cellStyle name="Normal 28 3 2 2 2" xfId="17478" xr:uid="{E48438CE-EEFE-48CD-A847-06D28FC41A3E}"/>
    <cellStyle name="Normal 28 3 2 2 3" xfId="26580" xr:uid="{2D1375A9-759D-47A6-851E-1C0E2DA7E17E}"/>
    <cellStyle name="Normal 28 3 2 3" xfId="11119" xr:uid="{C3A1D6CC-83EB-48BB-A8F5-761538731617}"/>
    <cellStyle name="Normal 28 3 2 4" xfId="20185" xr:uid="{87D77262-86A7-4873-8FC1-D63BE91C573D}"/>
    <cellStyle name="Normal 28 3 3" xfId="4810" xr:uid="{70F792C8-D459-4245-B361-0E81FE10616B}"/>
    <cellStyle name="Normal 28 3 3 2" xfId="12578" xr:uid="{E035AE56-72BB-4FC4-924D-C83F1B66A508}"/>
    <cellStyle name="Normal 28 3 3 3" xfId="21615" xr:uid="{3FBB4116-6A84-4D16-AD0A-0D7F47E44D46}"/>
    <cellStyle name="Normal 28 3 4" xfId="9134" xr:uid="{1B06DDE6-1A6D-4934-8FF5-BE6105676412}"/>
    <cellStyle name="Normal 28 3 5" xfId="18200" xr:uid="{419D454C-246D-4C7A-9F0A-8B48C5080012}"/>
    <cellStyle name="Normal 28 4" xfId="2474" xr:uid="{C0A16BBE-EDEB-44BC-A504-3475C3394E7A}"/>
    <cellStyle name="Normal 28 4 2" xfId="6676" xr:uid="{1BAB5F8A-4846-4DDC-93D5-C93B32427F0C}"/>
    <cellStyle name="Normal 28 4 2 2" xfId="17367" xr:uid="{3EEA1DE1-13F5-4EC4-B41F-A2B048E6E9B0}"/>
    <cellStyle name="Normal 28 4 2 3" xfId="26451" xr:uid="{71338A16-336D-4A5C-A8FD-89B3F00D03E2}"/>
    <cellStyle name="Normal 28 4 3" xfId="10702" xr:uid="{30DC44EE-0BD3-46E3-905A-A7B7234F1F33}"/>
    <cellStyle name="Normal 28 4 4" xfId="19768" xr:uid="{8CCDC124-BDC3-44A6-983B-F845BB7B5D13}"/>
    <cellStyle name="Normal 28 5" xfId="4392" xr:uid="{F3AB8A68-4D6F-4D10-AC87-A939BDE0D09A}"/>
    <cellStyle name="Normal 28 5 2" xfId="12616" xr:uid="{A66E2DC6-22C7-4D97-80AC-72FA362A8130}"/>
    <cellStyle name="Normal 28 5 3" xfId="21653" xr:uid="{0DDFDBA4-77A1-4C81-9912-5B618CD53E22}"/>
    <cellStyle name="Normal 28 6" xfId="8717" xr:uid="{7FFB70BB-5DDD-4E71-8374-E269AC5EDDE3}"/>
    <cellStyle name="Normal 28 7" xfId="17783" xr:uid="{FB154DA0-910A-4176-9849-826A129AE471}"/>
    <cellStyle name="Normal 280" xfId="4289" xr:uid="{CE6E8CDA-8D1E-47C1-8D71-5E197D79A22E}"/>
    <cellStyle name="Normal 280 2" xfId="17413" xr:uid="{F783EFE4-0325-48FB-8666-38139D3661A1}"/>
    <cellStyle name="Normal 280 2 2" xfId="26508" xr:uid="{12402D0A-9C12-426F-B501-F819FC801604}"/>
    <cellStyle name="Normal 280 3" xfId="12249" xr:uid="{D1774261-5FD8-4D90-BAA5-1E43A968C86E}"/>
    <cellStyle name="Normal 281" xfId="4370" xr:uid="{F543DF03-ECC3-4A5A-835C-5717205EBF7C}"/>
    <cellStyle name="Normal 281 2" xfId="16997" xr:uid="{DF5E02B4-0EAE-4D03-8400-62EF17757531}"/>
    <cellStyle name="Normal 281 2 2" xfId="26027" xr:uid="{1A65EACF-8264-4E8E-B26F-7570ABEC3EE1}"/>
    <cellStyle name="Normal 281 3" xfId="12271" xr:uid="{D431269D-EC57-44EF-BEF2-C280A1582AA2}"/>
    <cellStyle name="Normal 282" xfId="5375" xr:uid="{540A54C6-EC19-44F4-B8F7-186CC6516B21}"/>
    <cellStyle name="Normal 282 2" xfId="12365" xr:uid="{10EC17B2-302E-4CA7-9988-A0E0FF5137A3}"/>
    <cellStyle name="Normal 282 3" xfId="21419" xr:uid="{6475E952-4A5D-48A8-ACC9-F4EC9A1ECC2E}"/>
    <cellStyle name="Normal 283" xfId="4367" xr:uid="{D2FF8C40-6CA7-400A-946C-3777A7242692}"/>
    <cellStyle name="Normal 283 2" xfId="17430" xr:uid="{4D324854-178C-4E0E-A8A8-72CE5218A516}"/>
    <cellStyle name="Normal 283 2 2" xfId="26526" xr:uid="{91CB3F9B-8D7F-4923-805C-AFEDF7DA5FBE}"/>
    <cellStyle name="Normal 283 3" xfId="12428" xr:uid="{6972FC3C-3177-46AC-AB9E-2D27917C01FC}"/>
    <cellStyle name="Normal 284" xfId="4429" xr:uid="{660B4EE8-C928-4FCD-BBEF-2891BBC41E23}"/>
    <cellStyle name="Normal 284 2" xfId="17477" xr:uid="{B3A514BB-8869-4E81-BE30-7E64F2401FC1}"/>
    <cellStyle name="Normal 284 2 2" xfId="26578" xr:uid="{7CD1543F-82DD-4C22-8906-CC2EAC72B575}"/>
    <cellStyle name="Normal 284 3" xfId="12980" xr:uid="{13FFD2E4-5DF4-4700-ABDA-A8CA13E0EBE8}"/>
    <cellStyle name="Normal 285" xfId="8600" xr:uid="{EEF39D36-0D04-4DF4-A427-6FAACB07AD48}"/>
    <cellStyle name="Normal 285 2" xfId="16955" xr:uid="{087F7617-0376-4536-9706-67568FA603DB}"/>
    <cellStyle name="Normal 285 2 2" xfId="25977" xr:uid="{B446466E-2A55-4C0C-8155-84EB0B609995}"/>
    <cellStyle name="Normal 285 3" xfId="17302" xr:uid="{3BECBDC4-810C-4019-AD37-4A7567CE595C}"/>
    <cellStyle name="Normal 286" xfId="8606" xr:uid="{395A5E0A-CA1E-48C4-8717-DC963469252D}"/>
    <cellStyle name="Normal 286 2" xfId="17085" xr:uid="{DD3A1CAC-D21B-4831-84E6-28F944BF5B3F}"/>
    <cellStyle name="Normal 286 2 2" xfId="26128" xr:uid="{3D5A0EC6-27A0-4C17-BFFF-C4515608DF54}"/>
    <cellStyle name="Normal 286 3" xfId="16945" xr:uid="{402026AD-B058-4FA8-856B-67244E657A98}"/>
    <cellStyle name="Normal 287" xfId="8610" xr:uid="{CDE390DF-1656-4737-9BAC-2F924BE853A8}"/>
    <cellStyle name="Normal 287 2" xfId="12684" xr:uid="{284887AD-B17D-4EF7-B6B8-E98F528D4F46}"/>
    <cellStyle name="Normal 287 2 2" xfId="21718" xr:uid="{A5901066-4774-4DB8-81CA-5B8BE7D7BA11}"/>
    <cellStyle name="Normal 287 3" xfId="17585" xr:uid="{778E7321-589C-4E00-A5D8-C4320E884784}"/>
    <cellStyle name="Normal 288" xfId="8598" xr:uid="{FA39C2F4-5617-4E6C-8E64-D0C102E3034E}"/>
    <cellStyle name="Normal 288 2" xfId="17653" xr:uid="{D8D5423A-9D69-4135-94F6-079BA1C370C6}"/>
    <cellStyle name="Normal 288 3" xfId="26773" xr:uid="{60C3D2AB-7130-45B3-88AE-EA97C30E7724}"/>
    <cellStyle name="Normal 289" xfId="8602" xr:uid="{A05234D3-737B-4B17-A380-C5798598E9CE}"/>
    <cellStyle name="Normal 289 2" xfId="17465" xr:uid="{554E0D77-83AF-438D-863C-8595B3109E48}"/>
    <cellStyle name="Normal 289 3" xfId="26565" xr:uid="{792BF8B8-C6A1-4268-ACBF-AD410400DAE7}"/>
    <cellStyle name="Normal 29" xfId="807" xr:uid="{A72724E4-2AFA-48FD-A1B6-F5820AF0EC86}"/>
    <cellStyle name="Normal 29 2" xfId="1050" xr:uid="{8D994ABE-13F6-4568-AEAC-A5336640257B}"/>
    <cellStyle name="Normal 29 2 2" xfId="1584" xr:uid="{E3A49395-5227-433F-95C3-588C36E0B2F2}"/>
    <cellStyle name="Normal 29 2 2 2" xfId="3054" xr:uid="{A9C53725-DF1B-4C8D-911B-DF25C8D38957}"/>
    <cellStyle name="Normal 29 2 2 2 2" xfId="7256" xr:uid="{D8A5A42E-0F14-40D8-8139-7E1D04258978}"/>
    <cellStyle name="Normal 29 2 2 2 2 2" xfId="17361" xr:uid="{40690A84-1949-4AC3-9390-1B66103B147A}"/>
    <cellStyle name="Normal 29 2 2 2 2 3" xfId="26446" xr:uid="{2F932B0E-583C-4CCF-9A5F-FBE2B485B5D8}"/>
    <cellStyle name="Normal 29 2 2 2 3" xfId="11282" xr:uid="{B560398C-CEC3-48AB-91A8-8E61347B7404}"/>
    <cellStyle name="Normal 29 2 2 2 4" xfId="20348" xr:uid="{156E5611-A660-4886-BF93-8246D91BD9F0}"/>
    <cellStyle name="Normal 29 2 2 3" xfId="4973" xr:uid="{0678BAC5-7BAC-4053-B986-637F07010A6C}"/>
    <cellStyle name="Normal 29 2 2 3 2" xfId="16560" xr:uid="{76FFF3A8-9463-42ED-8E99-2C78094471C9}"/>
    <cellStyle name="Normal 29 2 2 3 3" xfId="25581" xr:uid="{FB6530A1-153D-4C58-A03A-B137DF5F1DF4}"/>
    <cellStyle name="Normal 29 2 2 4" xfId="9297" xr:uid="{5DAF6EC0-DE2C-4BC5-9A1A-4CD25C4D6A04}"/>
    <cellStyle name="Normal 29 2 2 5" xfId="18363" xr:uid="{A4C0F533-C04F-4F63-AF0F-2731C6ED3D95}"/>
    <cellStyle name="Normal 29 2 3" xfId="2623" xr:uid="{C853BAAC-A9AD-4AD3-A635-3A83A8DDDF88}"/>
    <cellStyle name="Normal 29 2 3 2" xfId="6825" xr:uid="{6C936437-DCB7-4524-8971-85E32B9F4473}"/>
    <cellStyle name="Normal 29 2 3 2 2" xfId="17013" xr:uid="{A4EEEC2F-0A6A-423D-B944-853254F56D4D}"/>
    <cellStyle name="Normal 29 2 3 2 3" xfId="26046" xr:uid="{B327A6E1-9423-428B-82B3-9A714AC7B3C0}"/>
    <cellStyle name="Normal 29 2 3 3" xfId="10851" xr:uid="{2569B7A7-6D62-4FA4-985C-B9D8CD0857DC}"/>
    <cellStyle name="Normal 29 2 3 4" xfId="19917" xr:uid="{151C9F8A-EC89-4679-A3D5-CA433DEFC7DB}"/>
    <cellStyle name="Normal 29 2 4" xfId="4542" xr:uid="{2253CABA-6F24-46C5-AD8F-5C2480D4B097}"/>
    <cellStyle name="Normal 29 2 4 2" xfId="15362" xr:uid="{39A547F6-B129-453A-9D03-68496BAAFC3A}"/>
    <cellStyle name="Normal 29 2 4 3" xfId="24379" xr:uid="{B26B826F-3E8D-4B37-9997-4D3AA1F6BFF9}"/>
    <cellStyle name="Normal 29 2 5" xfId="8866" xr:uid="{276F8EA5-E7D7-4FC4-98F7-8907E9B96250}"/>
    <cellStyle name="Normal 29 2 6" xfId="17932" xr:uid="{4DC38FAE-92F1-416E-B36E-681241FA4AE5}"/>
    <cellStyle name="Normal 29 3" xfId="1411" xr:uid="{BF972541-3A13-44AC-92A5-636D8A31D144}"/>
    <cellStyle name="Normal 29 3 2" xfId="2892" xr:uid="{2BCB9B07-B48E-4DF8-A437-EBCB83B6B96B}"/>
    <cellStyle name="Normal 29 3 2 2" xfId="7094" xr:uid="{8B9648E0-8866-4A2E-8190-FF1ABF17B876}"/>
    <cellStyle name="Normal 29 3 2 2 2" xfId="17267" xr:uid="{BE273256-E97C-43DF-80ED-270C04EF72D7}"/>
    <cellStyle name="Normal 29 3 2 2 3" xfId="26335" xr:uid="{1FD202D6-6DCB-4727-AB9E-BF83AD17BBC1}"/>
    <cellStyle name="Normal 29 3 2 3" xfId="11120" xr:uid="{B0194993-7B18-4D25-BE47-75A75902F45E}"/>
    <cellStyle name="Normal 29 3 2 4" xfId="20186" xr:uid="{067392A1-1D5E-4C85-ABD0-A812B386FAED}"/>
    <cellStyle name="Normal 29 3 3" xfId="4811" xr:uid="{0431D7B7-3C75-4F24-90B0-F604E9E9658A}"/>
    <cellStyle name="Normal 29 3 3 2" xfId="14954" xr:uid="{3CF50B9C-6077-41AB-B650-929BD617EC50}"/>
    <cellStyle name="Normal 29 3 3 3" xfId="23974" xr:uid="{3BD089E4-F166-4E60-B2A4-1C9D54048EAB}"/>
    <cellStyle name="Normal 29 3 4" xfId="9135" xr:uid="{279C64C8-9945-4DC7-8836-51327B153561}"/>
    <cellStyle name="Normal 29 3 5" xfId="18201" xr:uid="{B3AB1513-46F5-404C-BED7-59BC9AEFB94B}"/>
    <cellStyle name="Normal 29 4" xfId="2475" xr:uid="{6411E489-9AAA-484D-A4DC-B27BA29F4FC8}"/>
    <cellStyle name="Normal 29 4 2" xfId="6677" xr:uid="{DED37A14-0058-4932-BC05-D01E88808F2E}"/>
    <cellStyle name="Normal 29 4 2 2" xfId="17527" xr:uid="{E315041C-4E97-45D9-B3EB-10A8CA6F0216}"/>
    <cellStyle name="Normal 29 4 2 3" xfId="26634" xr:uid="{88376F23-1A03-48B7-BFB5-00E4ADFE7B31}"/>
    <cellStyle name="Normal 29 4 3" xfId="10703" xr:uid="{A66AEFE5-500E-45E7-B6AC-35F12E828997}"/>
    <cellStyle name="Normal 29 4 4" xfId="19769" xr:uid="{F2BA51BD-B4A3-470B-A44A-2C89CA566879}"/>
    <cellStyle name="Normal 29 5" xfId="4393" xr:uid="{1E55CBC6-E206-41CD-BF62-4C7EAD6B192B}"/>
    <cellStyle name="Normal 29 5 2" xfId="12513" xr:uid="{6560E8E3-4E02-4522-83DA-5C043ACC13E9}"/>
    <cellStyle name="Normal 29 5 3" xfId="21551" xr:uid="{9FD1031E-B05A-4B5C-983B-F3F57435F6A0}"/>
    <cellStyle name="Normal 29 6" xfId="8718" xr:uid="{44E277CD-642E-401A-94E5-3B96E0086E81}"/>
    <cellStyle name="Normal 29 7" xfId="17784" xr:uid="{0DCD6B55-1ED2-4081-802E-8D795F064FAF}"/>
    <cellStyle name="Normal 290" xfId="8608" xr:uid="{DE316005-799E-4CE5-B577-5695EF17B7AC}"/>
    <cellStyle name="Normal 290 2" xfId="17424" xr:uid="{FDF4F296-E071-4273-B983-74FF64A708C4}"/>
    <cellStyle name="Normal 290 3" xfId="26520" xr:uid="{B1095F56-40D6-444A-8707-8C3BAB4C0DCE}"/>
    <cellStyle name="Normal 291" xfId="8605" xr:uid="{273D909B-0AE5-49EE-8179-C8CE94D6C320}"/>
    <cellStyle name="Normal 291 2" xfId="17270" xr:uid="{9C30E0E8-E895-4C91-9FAF-5A5ECA4F7543}"/>
    <cellStyle name="Normal 291 3" xfId="26339" xr:uid="{47496E52-BC43-44A9-98DB-E200329637E2}"/>
    <cellStyle name="Normal 292" xfId="8607" xr:uid="{1B6573E5-1959-45F6-A361-C64276FCAF01}"/>
    <cellStyle name="Normal 292 2" xfId="17284" xr:uid="{2C4B3CA9-6D2D-44E1-ABD4-DCE1876FD914}"/>
    <cellStyle name="Normal 292 3" xfId="26354" xr:uid="{1E6EE49B-9BCC-43AF-B609-8DDC66D2C9ED}"/>
    <cellStyle name="Normal 293" xfId="8613" xr:uid="{9FE3527C-F4B1-45B3-AF57-093DA9165CD2}"/>
    <cellStyle name="Normal 293 2" xfId="17509" xr:uid="{1898D971-1BB9-423A-8479-1D13D7084E02}"/>
    <cellStyle name="Normal 293 3" xfId="26614" xr:uid="{4BF14526-A1F9-424B-80C3-5497FA2769FC}"/>
    <cellStyle name="Normal 294" xfId="8599" xr:uid="{C1A3F3AB-59ED-42BC-80B0-8EFF9B6D677F}"/>
    <cellStyle name="Normal 294 2" xfId="16953" xr:uid="{E96E5DE0-1E3B-4A72-9BF1-273690DE27B4}"/>
    <cellStyle name="Normal 294 3" xfId="25974" xr:uid="{3CE572F1-CBC8-4E73-9C08-DCA14C7A8A3B}"/>
    <cellStyle name="Normal 295" xfId="8601" xr:uid="{9621C873-9D84-4B6F-89BB-B2E38C930CDC}"/>
    <cellStyle name="Normal 295 2" xfId="16963" xr:uid="{E92B2FC4-78DC-4A06-BE30-4E8E42B7C4B9}"/>
    <cellStyle name="Normal 295 3" xfId="25985" xr:uid="{B4A111E3-61CD-45F5-9D25-2E59E37F39C1}"/>
    <cellStyle name="Normal 296" xfId="8603" xr:uid="{C6C61DD2-5B7B-4E0E-8915-A1BAF769DD6E}"/>
    <cellStyle name="Normal 296 2" xfId="17444" xr:uid="{CF65FFDF-E38C-4744-976D-B14CDD065890}"/>
    <cellStyle name="Normal 296 3" xfId="26542" xr:uid="{C3CDD5D1-6337-4F08-86B1-67E670CF46BA}"/>
    <cellStyle name="Normal 297" xfId="8612" xr:uid="{5A8AD644-659D-4693-AD23-697697DEA01B}"/>
    <cellStyle name="Normal 297 2" xfId="12415" xr:uid="{FB233E13-B31C-4DC9-9A90-5B292B023B3E}"/>
    <cellStyle name="Normal 297 3" xfId="21463" xr:uid="{DDC24A64-DEB4-416F-B18A-F4EC23E36777}"/>
    <cellStyle name="Normal 298" xfId="4335" xr:uid="{0655DD8C-EC7C-42C6-AAF7-A63D40263778}"/>
    <cellStyle name="Normal 298 2" xfId="17113" xr:uid="{6DB464CC-B737-4714-B3D0-53E9AD6BEE87}"/>
    <cellStyle name="Normal 298 3" xfId="26164" xr:uid="{0E4A7C3A-19CE-4D14-A4ED-FA8F6FA9E0C4}"/>
    <cellStyle name="Normal 299" xfId="8611" xr:uid="{D54F85E8-4D5F-4815-A1C9-2C7AB5161D3F}"/>
    <cellStyle name="Normal 299 2" xfId="13392" xr:uid="{D7D3B870-B54D-4C8B-9686-B973F525E104}"/>
    <cellStyle name="Normal 299 3" xfId="22416" xr:uid="{FF6FBFEF-39B7-44BE-95C0-0B5FE1B04D59}"/>
    <cellStyle name="Normal 3" xfId="16" xr:uid="{CF1160D2-9E13-4FFE-8AAD-40D7EB44A143}"/>
    <cellStyle name="Normal 3 10" xfId="204" xr:uid="{C1B75DC2-2E7D-469E-9E44-515166F3A2B1}"/>
    <cellStyle name="Normal 3 11" xfId="27120" xr:uid="{7EBA2BBC-4A0B-480A-9B4F-4B4DB6D58D16}"/>
    <cellStyle name="Normal 3 12" xfId="27182" xr:uid="{9D1E2A45-5738-4899-9D55-2931FA7FFD20}"/>
    <cellStyle name="Normal 3 13" xfId="104" xr:uid="{3877065E-3F96-475D-B3E9-013346DD113A}"/>
    <cellStyle name="Normal 3 14" xfId="27270" xr:uid="{B9210910-B85B-40FC-8EED-0740BD2C0725}"/>
    <cellStyle name="Normal 3 15" xfId="27325" xr:uid="{ECBE8C52-A710-4831-BDDB-E08ACA3BB143}"/>
    <cellStyle name="Normal 3 16" xfId="27328" xr:uid="{AC0DE210-DA61-4CB5-8584-9D9E95B5D969}"/>
    <cellStyle name="Normal 3 17" xfId="27331" xr:uid="{7CA4E8CF-2AF1-4358-9C08-CEE7E2FA38B3}"/>
    <cellStyle name="Normal 3 2" xfId="29" xr:uid="{30413982-D865-4BE4-BBB4-BD0A66D443A9}"/>
    <cellStyle name="Normal 3 2 2" xfId="126" xr:uid="{7CB01447-814F-4554-8C67-81ECD6D54A62}"/>
    <cellStyle name="Normal 3 2 2 2" xfId="153" xr:uid="{89824F60-E933-4871-AC7F-F7EC597B8A8A}"/>
    <cellStyle name="Normal 3 2 2 2 2" xfId="861" xr:uid="{E11B4B01-B8BE-4BC6-ACD2-282BE6673375}"/>
    <cellStyle name="Normal 3 2 2 2 3" xfId="2439" xr:uid="{13457AF1-65BA-46DE-8C60-C99386E4488A}"/>
    <cellStyle name="Normal 3 2 2 2 3 2" xfId="6641" xr:uid="{93FC446B-79C1-4F11-B761-6ED1524E9DFE}"/>
    <cellStyle name="Normal 3 2 2 2 3 2 2" xfId="17064" xr:uid="{3C16916B-D189-4BC4-B302-BE223E01EA9C}"/>
    <cellStyle name="Normal 3 2 2 2 3 2 3" xfId="26104" xr:uid="{5AD35FBC-9CF9-45B9-B210-E81EDCE16820}"/>
    <cellStyle name="Normal 3 2 2 2 3 3" xfId="10667" xr:uid="{E736019C-603E-473F-A39E-FFF44F2E572F}"/>
    <cellStyle name="Normal 3 2 2 2 3 4" xfId="19733" xr:uid="{17481CF7-D702-4844-A6B0-1398456FD907}"/>
    <cellStyle name="Normal 3 2 2 2 4" xfId="4356" xr:uid="{494518C6-B6A2-451E-A6B3-072E2D486CAE}"/>
    <cellStyle name="Normal 3 2 2 2 4 2" xfId="12627" xr:uid="{F82911AF-B19E-4B0D-875E-EF8F8AA5EC1A}"/>
    <cellStyle name="Normal 3 2 2 2 4 3" xfId="21663" xr:uid="{EFD91E6A-A7F2-4CF4-AFC9-00C281362291}"/>
    <cellStyle name="Normal 3 2 2 2 5" xfId="8682" xr:uid="{26DCCB0F-C629-436D-B743-A160D8B5A692}"/>
    <cellStyle name="Normal 3 2 2 2 6" xfId="17748" xr:uid="{E0EA7B0B-A218-446B-82DC-F5D3BC392ABE}"/>
    <cellStyle name="Normal 3 2 2 2 7" xfId="415" xr:uid="{BD267A27-21B0-4E40-BC00-D4C79BE3CB8D}"/>
    <cellStyle name="Normal 3 2 2 3" xfId="171" xr:uid="{5F504E88-2888-4E34-A198-5E3DE3472495}"/>
    <cellStyle name="Normal 3 2 2 3 2" xfId="578" xr:uid="{346BF8F1-9D73-4F06-B552-552875413CBF}"/>
    <cellStyle name="Normal 3 2 2 4" xfId="301" xr:uid="{7E08F281-169C-41B0-8BD8-42A139043DDB}"/>
    <cellStyle name="Normal 3 2 3" xfId="327" xr:uid="{E46342C6-A0E6-4303-8F2F-D1F90AC89BCB}"/>
    <cellStyle name="Normal 3 2 3 2" xfId="297" xr:uid="{666508CA-CA6F-4BDB-B4B1-BB255E8D6B7F}"/>
    <cellStyle name="Normal 3 2 3 2 2" xfId="1611" xr:uid="{3AED1952-A2AE-4258-B531-9332CE13FBE1}"/>
    <cellStyle name="Normal 3 2 3 2 2 2" xfId="3081" xr:uid="{6739F191-C4C5-4675-A1A9-F68014203209}"/>
    <cellStyle name="Normal 3 2 3 2 2 2 2" xfId="7283" xr:uid="{6539376B-B530-4AAD-8861-D594CDCDC1F1}"/>
    <cellStyle name="Normal 3 2 3 2 2 2 2 2" xfId="17025" xr:uid="{841A91AC-84CC-4C30-94B9-4B1F52FFBBF1}"/>
    <cellStyle name="Normal 3 2 3 2 2 2 2 3" xfId="26058" xr:uid="{3153FA2B-B80B-4C5D-92EA-38E4109766FC}"/>
    <cellStyle name="Normal 3 2 3 2 2 2 3" xfId="11309" xr:uid="{0AC9E4EC-C8C0-4B96-8FE7-963BD5480496}"/>
    <cellStyle name="Normal 3 2 3 2 2 2 4" xfId="20375" xr:uid="{978D348C-CDC4-4252-B9CA-E0B1ED0B4BE1}"/>
    <cellStyle name="Normal 3 2 3 2 2 3" xfId="5000" xr:uid="{5A1198C1-0061-4B3B-A9D8-A2018DB79134}"/>
    <cellStyle name="Normal 3 2 3 2 2 3 2" xfId="16587" xr:uid="{352C2C6C-4C81-4696-BE3B-A6210FF6B5EF}"/>
    <cellStyle name="Normal 3 2 3 2 2 3 3" xfId="25608" xr:uid="{7EEBC924-AB9C-4325-8BBE-CB6BEE57610C}"/>
    <cellStyle name="Normal 3 2 3 2 2 4" xfId="9324" xr:uid="{97DC20F0-A0FE-4935-8D3B-6827605E4980}"/>
    <cellStyle name="Normal 3 2 3 2 2 5" xfId="18390" xr:uid="{5DD3A1FD-EBDD-45FC-BEB8-A1FB58FC0B0A}"/>
    <cellStyle name="Normal 3 2 3 2 3" xfId="2381" xr:uid="{42DC05A7-EACB-41C0-B744-B2060BF26CA1}"/>
    <cellStyle name="Normal 3 2 3 2 3 2" xfId="6582" xr:uid="{74DC6EC2-94EA-498F-96BB-C0004CBB46E3}"/>
    <cellStyle name="Normal 3 2 3 2 3 2 2" xfId="17048" xr:uid="{55603D8F-4DB5-447C-B089-7FC1B148BB57}"/>
    <cellStyle name="Normal 3 2 3 2 3 2 3" xfId="26086" xr:uid="{E8C6E63E-8CA9-4985-9FC9-11B394DD67B5}"/>
    <cellStyle name="Normal 3 2 3 2 3 3" xfId="10608" xr:uid="{D4CD5F6D-BB63-4BDF-87BE-AFFBA6EE11FD}"/>
    <cellStyle name="Normal 3 2 3 2 3 4" xfId="19674" xr:uid="{BE831F9F-ED5F-4CE2-934D-8F46C9432E23}"/>
    <cellStyle name="Normal 3 2 3 2 4" xfId="4297" xr:uid="{B0DF0C9B-9B93-49CB-9687-04F96CD65F6D}"/>
    <cellStyle name="Normal 3 2 3 2 4 2" xfId="12741" xr:uid="{17E8D9D9-3D72-4EEA-98FF-9749CE8FEB7A}"/>
    <cellStyle name="Normal 3 2 3 2 4 3" xfId="21774" xr:uid="{6061EFC2-AD85-4540-AB97-1C9F978E65D6}"/>
    <cellStyle name="Normal 3 2 3 2 5" xfId="8623" xr:uid="{AB8CC770-C800-4415-AC86-57185F8650D1}"/>
    <cellStyle name="Normal 3 2 3 2 6" xfId="17689" xr:uid="{C04F16BE-8F3D-4911-81C3-4F3DD90F6A30}"/>
    <cellStyle name="Normal 3 2 3 3" xfId="1441" xr:uid="{609D198D-3513-4D0B-AF7F-68E3BDFC371C}"/>
    <cellStyle name="Normal 3 2 3 3 2" xfId="2919" xr:uid="{57BB5968-8672-45B9-BE70-88330F2DE04A}"/>
    <cellStyle name="Normal 3 2 3 3 2 2" xfId="7121" xr:uid="{42A4B293-2AAC-4BE2-8333-DDC8DC5B5593}"/>
    <cellStyle name="Normal 3 2 3 3 2 2 2" xfId="12396" xr:uid="{2E01393D-7741-4B64-B61B-DDA141590DB4}"/>
    <cellStyle name="Normal 3 2 3 3 2 2 3" xfId="21446" xr:uid="{E6FD21FE-CB6B-4CD3-B049-6C05359AA209}"/>
    <cellStyle name="Normal 3 2 3 3 2 3" xfId="11147" xr:uid="{5996630F-D216-4F4C-B44F-DBD8D0810906}"/>
    <cellStyle name="Normal 3 2 3 3 2 4" xfId="20213" xr:uid="{C6952F3B-FBA5-4EA3-926D-98B2BA3155E5}"/>
    <cellStyle name="Normal 3 2 3 3 3" xfId="4838" xr:uid="{68D60361-1F43-4EC4-A368-D2963C586F63}"/>
    <cellStyle name="Normal 3 2 3 3 3 2" xfId="15111" xr:uid="{23ECE63B-BA79-4676-9F57-4EA022DDB53C}"/>
    <cellStyle name="Normal 3 2 3 3 3 3" xfId="24128" xr:uid="{0E25AE7A-2F34-4CA9-BD40-26547175ABCA}"/>
    <cellStyle name="Normal 3 2 3 3 4" xfId="9162" xr:uid="{958CC9E5-33E9-43A5-9732-149A08B9533E}"/>
    <cellStyle name="Normal 3 2 3 3 5" xfId="18228" xr:uid="{869B789B-8DAA-4036-B005-71A147F4250A}"/>
    <cellStyle name="Normal 3 2 3 4" xfId="13068" xr:uid="{53541FB7-D12B-4C9A-90A7-6608F6AB2533}"/>
    <cellStyle name="Normal 3 2 4" xfId="1195" xr:uid="{6CBC6C03-44D4-44CA-8880-1B1E2AD37E34}"/>
    <cellStyle name="Normal 3 2 4 2" xfId="1730" xr:uid="{A2E226A7-2E0E-43FD-8B89-37E020825FE8}"/>
    <cellStyle name="Normal 3 2 4 2 2" xfId="3200" xr:uid="{620A2B80-F318-415A-9272-F6FD826F7DA9}"/>
    <cellStyle name="Normal 3 2 4 2 2 2" xfId="7402" xr:uid="{5103A91F-FD47-4F40-9737-78D06FCD4181}"/>
    <cellStyle name="Normal 3 2 4 2 2 2 2" xfId="17209" xr:uid="{592BC4DE-7DF9-4A15-B387-B1929F7AD60A}"/>
    <cellStyle name="Normal 3 2 4 2 2 2 3" xfId="26275" xr:uid="{BCB16314-2702-4FCF-AB16-01D79FB5E659}"/>
    <cellStyle name="Normal 3 2 4 2 2 3" xfId="11428" xr:uid="{249DE7D9-A9C3-40B6-BB3C-3D28513FC427}"/>
    <cellStyle name="Normal 3 2 4 2 2 4" xfId="20494" xr:uid="{7E95C064-2750-42A2-9A66-C486AB403965}"/>
    <cellStyle name="Normal 3 2 4 2 3" xfId="5119" xr:uid="{B24CD180-616B-4EFF-9310-E52C1DDCCB5E}"/>
    <cellStyle name="Normal 3 2 4 2 3 2" xfId="16706" xr:uid="{23F70D10-0E96-4452-BF5B-E43C8D5D75E8}"/>
    <cellStyle name="Normal 3 2 4 2 3 3" xfId="25727" xr:uid="{92EE5B8C-0764-4403-87A0-111B387CC455}"/>
    <cellStyle name="Normal 3 2 4 2 4" xfId="9443" xr:uid="{9FD25A91-7D61-4399-9FB2-3E8651F132B5}"/>
    <cellStyle name="Normal 3 2 4 2 5" xfId="18509" xr:uid="{F9E52D9A-DF19-432F-A560-5251CA1EA460}"/>
    <cellStyle name="Normal 3 2 4 3" xfId="2768" xr:uid="{59372E66-867B-447E-8984-91D862C298A6}"/>
    <cellStyle name="Normal 3 2 4 3 2" xfId="6970" xr:uid="{251B3C6A-E6B9-4E6E-8479-CEC301D43386}"/>
    <cellStyle name="Normal 3 2 4 3 2 2" xfId="17136" xr:uid="{7192DECD-C694-434B-8EF3-6370E9FB2B34}"/>
    <cellStyle name="Normal 3 2 4 3 2 3" xfId="26192" xr:uid="{BC4FC989-F8BC-46A1-A170-6361ADFC638B}"/>
    <cellStyle name="Normal 3 2 4 3 3" xfId="10996" xr:uid="{73F69E0F-BEF1-4FCE-8FBD-07F729BAE4AE}"/>
    <cellStyle name="Normal 3 2 4 3 4" xfId="20062" xr:uid="{B60B97C8-9AD4-4BB9-9B87-205BD3610137}"/>
    <cellStyle name="Normal 3 2 4 4" xfId="4687" xr:uid="{94FE1F23-6613-4F95-A232-7DF4432F4AA1}"/>
    <cellStyle name="Normal 3 2 4 4 2" xfId="15299" xr:uid="{989695CE-5235-4337-8913-15E969D28D9D}"/>
    <cellStyle name="Normal 3 2 4 4 3" xfId="24317" xr:uid="{86EE337C-4231-4538-B57F-94C8032544E6}"/>
    <cellStyle name="Normal 3 2 4 5" xfId="9011" xr:uid="{B53CC837-98A5-4FCF-86F3-DFEBE5A60934}"/>
    <cellStyle name="Normal 3 2 4 6" xfId="18077" xr:uid="{89E3FE5B-07F0-4D61-AA51-80C854C855AE}"/>
    <cellStyle name="Normal 3 2 5" xfId="8495" xr:uid="{6662CC69-0BC1-4F4C-BCDF-F670DFBE1232}"/>
    <cellStyle name="Normal 3 2 6" xfId="128" xr:uid="{6AE8B3BC-FA0E-4704-ABE2-82CEF291B719}"/>
    <cellStyle name="Normal 3 2 6 2" xfId="2441" xr:uid="{0B62AB36-B154-4641-B56F-0E4DFFE1A11C}"/>
    <cellStyle name="Normal 3 2 6 2 2" xfId="6643" xr:uid="{BE530DD0-6D85-4E55-8A13-C722054766E3}"/>
    <cellStyle name="Normal 3 2 6 2 2 2" xfId="12885" xr:uid="{BED9F114-914D-4F24-9AD4-EC34943A3C16}"/>
    <cellStyle name="Normal 3 2 6 2 2 3" xfId="21915" xr:uid="{63A300AF-47C6-4967-B616-DF01EBB26CE8}"/>
    <cellStyle name="Normal 3 2 6 2 3" xfId="10669" xr:uid="{36A293B1-B413-4CC9-9C1C-A4C36171DE84}"/>
    <cellStyle name="Normal 3 2 6 2 4" xfId="19735" xr:uid="{B7D47526-AB98-4599-BC8B-6615ABA9FF96}"/>
    <cellStyle name="Normal 3 2 6 3" xfId="4358" xr:uid="{5C5C82D1-AAE9-4CAA-A05B-478E0901D3B9}"/>
    <cellStyle name="Normal 3 2 6 3 2" xfId="17074" xr:uid="{66E45E7A-6FA3-4D28-B464-E2A62FAF073E}"/>
    <cellStyle name="Normal 3 2 6 3 3" xfId="26114" xr:uid="{0C55142D-DEFE-4D7C-A863-98372AE603AC}"/>
    <cellStyle name="Normal 3 2 6 4" xfId="8684" xr:uid="{A545624F-761B-4936-9C73-91A74B73C83D}"/>
    <cellStyle name="Normal 3 2 6 5" xfId="17750" xr:uid="{B504C078-672D-4FD4-95FA-7BB2100FC532}"/>
    <cellStyle name="Normal 3 2 6 6" xfId="417" xr:uid="{45496C58-9D97-43F7-8A9B-514B25708DA2}"/>
    <cellStyle name="Normal 3 2 7" xfId="131" xr:uid="{E07DD465-E6F6-48EE-904E-315B8A3E2A16}"/>
    <cellStyle name="Normal 3 2 7 2" xfId="2444" xr:uid="{D3DDC0AA-AA52-483D-B41B-43FE18D0932E}"/>
    <cellStyle name="Normal 3 2 7 2 2" xfId="6646" xr:uid="{D6B94142-A505-42A8-B27B-E91CD4AA6B6A}"/>
    <cellStyle name="Normal 3 2 7 2 2 2" xfId="17107" xr:uid="{34FE6C5F-9EEE-42B7-9B51-77802DE46515}"/>
    <cellStyle name="Normal 3 2 7 2 2 3" xfId="26155" xr:uid="{2DECF084-1A5C-46D7-B85A-B7C738C7C2F0}"/>
    <cellStyle name="Normal 3 2 7 2 3" xfId="10672" xr:uid="{9D3A1A1C-D575-415F-95A2-48FEC13EB61D}"/>
    <cellStyle name="Normal 3 2 7 2 4" xfId="19738" xr:uid="{B8CB9ACC-E662-4BD6-9536-E7BA1ED3B44C}"/>
    <cellStyle name="Normal 3 2 7 3" xfId="4361" xr:uid="{278F5FCA-DA6F-44C2-87C3-FD31E919CC4A}"/>
    <cellStyle name="Normal 3 2 7 3 2" xfId="17435" xr:uid="{4FDE8318-B9D9-4CAA-9401-E7DC8635A434}"/>
    <cellStyle name="Normal 3 2 7 3 3" xfId="26531" xr:uid="{3998F089-8BFB-4915-BF1D-EF0ED8225DAA}"/>
    <cellStyle name="Normal 3 2 7 4" xfId="8687" xr:uid="{2DAFA19A-8B3D-4FB6-A886-1F9EC453C15A}"/>
    <cellStyle name="Normal 3 2 7 5" xfId="17753" xr:uid="{1D36C0F2-5BA3-4937-9D20-BDF2DAC461FD}"/>
    <cellStyle name="Normal 3 2 7 6" xfId="420" xr:uid="{D9F4D2FA-178D-4B5C-BB44-441C4316800C}"/>
    <cellStyle name="Normal 3 2 8" xfId="26708" xr:uid="{F50FEEF4-8433-493E-8697-6781EF7BE87C}"/>
    <cellStyle name="Normal 3 2 9" xfId="107" xr:uid="{211E0416-C731-48AC-AF71-D08F01282943}"/>
    <cellStyle name="Normal 3 3" xfId="50" xr:uid="{85975F57-EFEF-4475-9D04-ECE9FE095206}"/>
    <cellStyle name="Normal 3 3 10" xfId="27291" xr:uid="{F9F687CC-8C2F-4C21-B95A-0330436DA579}"/>
    <cellStyle name="Normal 3 3 2" xfId="309" xr:uid="{4C7E969A-7872-4671-9A63-A491B3175999}"/>
    <cellStyle name="Normal 3 3 2 2" xfId="8496" xr:uid="{9AC30F64-5D60-4E04-BADC-F4E37777C23C}"/>
    <cellStyle name="Normal 3 3 3" xfId="927" xr:uid="{E329AD30-6BFE-4AEA-A5D6-70A14CAB79D4}"/>
    <cellStyle name="Normal 3 3 4" xfId="2158" xr:uid="{B9F1F97F-951D-4461-A7CE-BAD0BA5915C6}"/>
    <cellStyle name="Normal 3 3 4 2" xfId="3427" xr:uid="{9DD486FC-270F-47D4-A217-A241E65E9C1A}"/>
    <cellStyle name="Normal 3 3 4 2 2" xfId="7629" xr:uid="{D47B0F6C-CC4A-455C-8D50-425F847DE3D7}"/>
    <cellStyle name="Normal 3 3 4 2 2 2" xfId="17007" xr:uid="{F6698B8E-D309-456F-A576-E46E2D6DCD5C}"/>
    <cellStyle name="Normal 3 3 4 2 2 3" xfId="26037" xr:uid="{B9C0A255-AA9A-4880-9E92-88A454094359}"/>
    <cellStyle name="Normal 3 3 4 2 3" xfId="11655" xr:uid="{2128ABB3-9BE7-48BA-8FEE-D6E2A5C4BA10}"/>
    <cellStyle name="Normal 3 3 4 2 4" xfId="20721" xr:uid="{F7697D32-1655-4633-BDC7-318F21C74F99}"/>
    <cellStyle name="Normal 3 3 4 3" xfId="5346" xr:uid="{018B179B-FDE9-4875-BFAF-EB673BE5E330}"/>
    <cellStyle name="Normal 3 3 4 3 2" xfId="12871" xr:uid="{59D33185-6D27-4886-A3B8-282747BEAEA5}"/>
    <cellStyle name="Normal 3 3 4 3 3" xfId="21901" xr:uid="{4F52F585-60C4-4366-8D05-8EB73F700246}"/>
    <cellStyle name="Normal 3 3 4 4" xfId="9670" xr:uid="{734A2115-16FF-4602-ACC0-4C27E6C23A01}"/>
    <cellStyle name="Normal 3 3 4 5" xfId="18736" xr:uid="{8B976E1F-D2C9-4634-8F9C-D0A356010079}"/>
    <cellStyle name="Normal 3 3 5" xfId="13501" xr:uid="{683A8D8F-7A24-4F13-BB72-32E5B783E51A}"/>
    <cellStyle name="Normal 3 3 6" xfId="26064" xr:uid="{36E0D441-AA88-4F03-8A6E-6B6986443F28}"/>
    <cellStyle name="Normal 3 3 7" xfId="27141" xr:uid="{CF163892-8496-467B-982C-8B5855B92767}"/>
    <cellStyle name="Normal 3 3 8" xfId="27204" xr:uid="{495F4FAC-E9A5-48AB-8060-F352F47084F2}"/>
    <cellStyle name="Normal 3 3 9" xfId="109" xr:uid="{DC7DF27A-5FDC-4064-8B00-0447F7AC942C}"/>
    <cellStyle name="Normal 3 4" xfId="20" xr:uid="{67EB08E6-672D-4BE5-A71B-6D853F796958}"/>
    <cellStyle name="Normal 3 4 10" xfId="262" xr:uid="{20B00814-CADF-493D-9541-E046FA74816A}"/>
    <cellStyle name="Normal 3 4 11" xfId="27122" xr:uid="{B970226F-B666-4F11-8EC9-B41C45588E3B}"/>
    <cellStyle name="Normal 3 4 12" xfId="27185" xr:uid="{DC3E1887-5D8B-4FF5-AEB9-D776F9CC3774}"/>
    <cellStyle name="Normal 3 4 13" xfId="119" xr:uid="{8D63F049-6B57-4EEE-8917-809BC74635C2}"/>
    <cellStyle name="Normal 3 4 14" xfId="27272" xr:uid="{C34C15C0-5912-4180-8178-0227427C1516}"/>
    <cellStyle name="Normal 3 4 2" xfId="120" xr:uid="{B8060724-E8BB-465F-A7A9-06E626854BE0}"/>
    <cellStyle name="Normal 3 4 2 2" xfId="193" xr:uid="{3A970348-EA6E-4B92-B48F-4BC321BDBA74}"/>
    <cellStyle name="Normal 3 4 2 2 2" xfId="6636" xr:uid="{8B8D229B-2BB1-4EBC-99C2-5AB8C3A2C4E7}"/>
    <cellStyle name="Normal 3 4 2 2 2 2" xfId="17193" xr:uid="{47B6AA78-16A8-487B-9347-194BA6D10578}"/>
    <cellStyle name="Normal 3 4 2 2 2 3" xfId="26256" xr:uid="{9ECA7B2C-0B0F-4220-9A3C-416C82325015}"/>
    <cellStyle name="Normal 3 4 2 2 3" xfId="201" xr:uid="{20784DAC-48C9-4417-94C1-8689E7149646}"/>
    <cellStyle name="Normal 3 4 2 2 3 2" xfId="2392" xr:uid="{89A42B3E-FA8F-4385-9F8C-BCF39941EBDC}"/>
    <cellStyle name="Normal 3 4 2 2 3 2 2" xfId="6593" xr:uid="{C715EA86-AC7A-41EF-9480-DD22346BDE32}"/>
    <cellStyle name="Normal 3 4 2 2 3 2 2 2" xfId="17380" xr:uid="{6BC2520E-9451-400D-8E13-BD58DEBC14FF}"/>
    <cellStyle name="Normal 3 4 2 2 3 2 2 3" xfId="26468" xr:uid="{36F35F90-DB72-4254-B80D-C7380BDC730C}"/>
    <cellStyle name="Normal 3 4 2 2 3 2 3" xfId="10619" xr:uid="{7AA17648-8BA8-451F-BE55-577D107637CE}"/>
    <cellStyle name="Normal 3 4 2 2 3 2 4" xfId="19685" xr:uid="{08FF4284-52CB-4F96-BF63-0A09E027E52A}"/>
    <cellStyle name="Normal 3 4 2 2 3 3" xfId="4307" xr:uid="{D23DBE8E-B892-4DCE-9A81-C08D4DFA4500}"/>
    <cellStyle name="Normal 3 4 2 2 3 3 2" xfId="17039" xr:uid="{816038C5-FCDD-4603-9342-725D57FBA692}"/>
    <cellStyle name="Normal 3 4 2 2 3 3 3" xfId="26075" xr:uid="{D4D44C3D-01C4-43A0-9B6E-311811467A81}"/>
    <cellStyle name="Normal 3 4 2 2 3 4" xfId="8633" xr:uid="{D7DB3DB9-69F3-4C5C-9F5F-4421CF44EC3E}"/>
    <cellStyle name="Normal 3 4 2 2 3 5" xfId="17699" xr:uid="{0C47F961-85B0-492B-8718-BC93F8154392}"/>
    <cellStyle name="Normal 3 4 2 2 4" xfId="10662" xr:uid="{6961F4F5-3E49-4C45-92D6-9EE06F2846EC}"/>
    <cellStyle name="Normal 3 4 2 2 5" xfId="19728" xr:uid="{E094A0D7-37B3-40C2-A8AA-1AA8522956D4}"/>
    <cellStyle name="Normal 3 4 2 3" xfId="4351" xr:uid="{3ABBC8AF-18E4-4CF9-B972-0A43806A4C26}"/>
    <cellStyle name="Normal 3 4 2 3 2" xfId="17449" xr:uid="{471943CD-BD88-4D8C-A5A2-1EC841BB3A74}"/>
    <cellStyle name="Normal 3 4 2 3 3" xfId="26547" xr:uid="{4EAE9194-863E-4CE7-92B6-1830AF64A4DD}"/>
    <cellStyle name="Normal 3 4 2 4" xfId="8677" xr:uid="{A5D3AA60-4EC2-4068-AE7A-C3B633A1CFF2}"/>
    <cellStyle name="Normal 3 4 2 5" xfId="17743" xr:uid="{5E66961B-6DD3-4E2A-9779-AC09698DA741}"/>
    <cellStyle name="Normal 3 4 3" xfId="148" xr:uid="{C016F895-5B05-4910-92BC-1BB280E6C6DD}"/>
    <cellStyle name="Normal 3 4 3 2" xfId="2277" xr:uid="{3B854D4E-008A-4DC3-8732-36F6E1775B18}"/>
    <cellStyle name="Normal 3 4 3 2 2" xfId="3485" xr:uid="{F9F443B7-27C3-47C8-B088-89D32858E81A}"/>
    <cellStyle name="Normal 3 4 3 2 2 2" xfId="7657" xr:uid="{1362E9EA-A6A7-49B0-855D-0EAAF1DF46BC}"/>
    <cellStyle name="Normal 3 4 3 2 2 2 2" xfId="17294" xr:uid="{F77FFE50-BECA-4A14-A8D4-3698BE2C99BC}"/>
    <cellStyle name="Normal 3 4 3 2 2 2 3" xfId="26366" xr:uid="{F1145DCB-9E05-4754-8BEC-4EAA63DAC196}"/>
    <cellStyle name="Normal 3 4 3 2 2 3" xfId="11683" xr:uid="{C76490C9-0C7F-4E4F-AE24-CA142E009C16}"/>
    <cellStyle name="Normal 3 4 3 2 2 4" xfId="20749" xr:uid="{D524DBD9-8446-4DB5-A342-0DBA6257C491}"/>
    <cellStyle name="Normal 3 4 3 2 3" xfId="5374" xr:uid="{B576FDA8-1F0A-48BE-BE56-3BE9B97826D2}"/>
    <cellStyle name="Normal 3 4 3 2 3 2" xfId="17483" xr:uid="{4995C564-193A-401B-BFE5-DFC72C80D5DE}"/>
    <cellStyle name="Normal 3 4 3 2 3 3" xfId="26585" xr:uid="{CCEDFB5B-6041-4B4B-AC7B-7C6E0BF6F466}"/>
    <cellStyle name="Normal 3 4 3 2 4" xfId="9698" xr:uid="{BDE47633-9A16-41E3-90B8-79E7CEB2A5EA}"/>
    <cellStyle name="Normal 3 4 3 2 5" xfId="18764" xr:uid="{D4840902-3369-4D3E-81C3-86CAE6D2002C}"/>
    <cellStyle name="Normal 3 4 3 3" xfId="851" xr:uid="{A46A4735-E9BB-4A2A-9450-E050E156BDFD}"/>
    <cellStyle name="Normal 3 4 4" xfId="179" xr:uid="{1EDFD9E8-6214-4DB8-A370-BC585EB2C858}"/>
    <cellStyle name="Normal 3 4 4 2" xfId="2213" xr:uid="{2FFE481D-DAB7-411B-973A-18B97E82ABC9}"/>
    <cellStyle name="Normal 3 4 5" xfId="409" xr:uid="{48B82B0D-0A03-4BCE-8F02-70F1087EE520}"/>
    <cellStyle name="Normal 3 4 5 2" xfId="3622" xr:uid="{2FFF3A44-2486-4D26-B3B9-698455D2B092}"/>
    <cellStyle name="Normal 3 4 5 2 2" xfId="7775" xr:uid="{93887682-1B4A-451B-BF14-045046B3882D}"/>
    <cellStyle name="Normal 3 4 5 2 2 2" xfId="17570" xr:uid="{A3FE21FE-ED90-4AA8-A00F-AE947053DBC6}"/>
    <cellStyle name="Normal 3 4 5 2 2 3" xfId="26683" xr:uid="{00D46BBF-9BD1-465E-9BC7-ADC43DA318FC}"/>
    <cellStyle name="Normal 3 4 5 2 3" xfId="11756" xr:uid="{67824F8E-E3AF-4471-ADDB-6D6496513D73}"/>
    <cellStyle name="Normal 3 4 5 2 4" xfId="20822" xr:uid="{0EA5CFA5-1DE3-4B93-B61F-74286E157308}"/>
    <cellStyle name="Normal 3 4 5 3" xfId="5448" xr:uid="{7A668380-019F-472D-A9B1-167BC725F233}"/>
    <cellStyle name="Normal 3 4 5 3 2" xfId="12414" xr:uid="{8512C1B4-3453-4ABF-BCDE-76D97818099F}"/>
    <cellStyle name="Normal 3 4 5 3 3" xfId="21462" xr:uid="{680634AC-9549-4B32-9096-AA172F109BCE}"/>
    <cellStyle name="Normal 3 4 5 4" xfId="9771" xr:uid="{6637D11E-6F51-43B3-AF4A-5A8905CD4D44}"/>
    <cellStyle name="Normal 3 4 5 5" xfId="18837" xr:uid="{FADAB6FA-40B3-4469-8A46-04056E876F4D}"/>
    <cellStyle name="Normal 3 4 6" xfId="2434" xr:uid="{CAC809D2-0B91-4D3D-B7B8-38760E36615B}"/>
    <cellStyle name="Normal 3 4 6 2" xfId="6635" xr:uid="{ED1F2836-84FE-4D1A-91D7-A7D67212A8CF}"/>
    <cellStyle name="Normal 3 4 6 2 2" xfId="17579" xr:uid="{B2231126-1890-4158-BF8F-15547D99911A}"/>
    <cellStyle name="Normal 3 4 6 2 3" xfId="26692" xr:uid="{88C696EF-1653-4DA0-B3FF-FA0A035BB2B8}"/>
    <cellStyle name="Normal 3 4 6 3" xfId="10661" xr:uid="{4C495DC6-2465-405D-8583-4CE3E582823F}"/>
    <cellStyle name="Normal 3 4 6 4" xfId="19727" xr:uid="{B04536AF-04CD-4B09-84AB-B71B73822D3B}"/>
    <cellStyle name="Normal 3 4 7" xfId="4350" xr:uid="{5699D4C4-1DEB-4A18-A042-A4DB173DA3CE}"/>
    <cellStyle name="Normal 3 4 7 2" xfId="15128" xr:uid="{497C1986-B63B-4FEF-8551-80540BD39D52}"/>
    <cellStyle name="Normal 3 4 7 3" xfId="24145" xr:uid="{CC67105A-BBBF-489D-92C7-7785F5A7A378}"/>
    <cellStyle name="Normal 3 4 8" xfId="8676" xr:uid="{F7FF5343-1EF4-45E9-9501-B0AA83819D65}"/>
    <cellStyle name="Normal 3 4 9" xfId="17742" xr:uid="{E10CF64D-5404-4AF9-9AA5-B586DC4C5441}"/>
    <cellStyle name="Normal 3 5" xfId="89" xr:uid="{D1835181-5E14-4C3F-B165-034B653D2B10}"/>
    <cellStyle name="Normal 3 5 2" xfId="2214" xr:uid="{335BE0C6-A8B2-408F-A98B-B61D88189E92}"/>
    <cellStyle name="Normal 3 5 3" xfId="1352" xr:uid="{36D53169-9788-4F48-910B-86F4CCAF7681}"/>
    <cellStyle name="Normal 3 5 4" xfId="8578" xr:uid="{D7EAB2B3-FE93-45DE-A1A8-92D3827E0D2B}"/>
    <cellStyle name="Normal 3 5 5" xfId="27237" xr:uid="{F0539740-64A6-42A9-B967-6AE1DF92AE36}"/>
    <cellStyle name="Normal 3 5 6" xfId="263" xr:uid="{8745FB67-9B5C-4F72-9531-687F62D76DD7}"/>
    <cellStyle name="Normal 3 6" xfId="264" xr:uid="{74D6B4E5-764E-496B-BF8E-3D5742A89132}"/>
    <cellStyle name="Normal 3 6 2" xfId="2215" xr:uid="{9981B345-A9A6-48C6-99A0-19DB7FA7524C}"/>
    <cellStyle name="Normal 3 6 3" xfId="433" xr:uid="{35741B73-278F-4278-A14F-1C02C9C3A013}"/>
    <cellStyle name="Normal 3 7" xfId="261" xr:uid="{79F75990-7437-44F6-A69C-E87612E5FF06}"/>
    <cellStyle name="Normal 3 8" xfId="8424" xr:uid="{4E66C97F-7C65-4EDE-B600-6F2EA905187D}"/>
    <cellStyle name="Normal 3 9" xfId="12364" xr:uid="{04D470C4-027B-4289-9D31-7D4C389EFEBC}"/>
    <cellStyle name="Normal 30" xfId="819" xr:uid="{77F3829C-8FD6-4E24-9694-BCEF8E04F25D}"/>
    <cellStyle name="Normal 30 2" xfId="1063" xr:uid="{E51CBDE6-3FF1-45A0-A994-370C0B25F2FF}"/>
    <cellStyle name="Normal 30 2 2" xfId="1597" xr:uid="{3C2A1D5B-B57A-4370-B0AC-BCF47D5EA138}"/>
    <cellStyle name="Normal 30 2 2 2" xfId="3067" xr:uid="{5794C9BA-2E19-4576-9A63-523A613A047F}"/>
    <cellStyle name="Normal 30 2 2 2 2" xfId="7269" xr:uid="{6A1BA3B7-164B-47D1-B6D1-8082A3AFE752}"/>
    <cellStyle name="Normal 30 2 2 2 2 2" xfId="17606" xr:uid="{0D61AE95-AA91-44B2-AFE8-52D14CB02D40}"/>
    <cellStyle name="Normal 30 2 2 2 2 3" xfId="26721" xr:uid="{98983E63-F076-4B64-BEA9-B9F31BCE2B79}"/>
    <cellStyle name="Normal 30 2 2 2 3" xfId="11295" xr:uid="{B098E07F-1838-4794-B5B5-B8070FEE75CD}"/>
    <cellStyle name="Normal 30 2 2 2 4" xfId="20361" xr:uid="{3BF38D74-6BFB-49D2-8E9F-A559003E4B96}"/>
    <cellStyle name="Normal 30 2 2 3" xfId="4986" xr:uid="{FEF39DCC-0A64-4B92-BBB8-D21725FA7334}"/>
    <cellStyle name="Normal 30 2 2 3 2" xfId="16573" xr:uid="{950330F3-C935-4ED1-8EB9-952554433820}"/>
    <cellStyle name="Normal 30 2 2 3 3" xfId="25594" xr:uid="{EADC2705-4304-4501-8AA8-E59A2B940092}"/>
    <cellStyle name="Normal 30 2 2 4" xfId="9310" xr:uid="{B0EEE4DE-D0B8-414A-B9C3-6E18D0C32F09}"/>
    <cellStyle name="Normal 30 2 2 5" xfId="18376" xr:uid="{0EA515F8-7930-435C-B10C-C3736B5EC5CA}"/>
    <cellStyle name="Normal 30 2 3" xfId="2636" xr:uid="{227A07C0-1F25-4E80-BA3A-642993FD6688}"/>
    <cellStyle name="Normal 30 2 3 2" xfId="6838" xr:uid="{7A50480C-44E5-46E8-90C8-6283061AA737}"/>
    <cellStyle name="Normal 30 2 3 2 2" xfId="17266" xr:uid="{A1050371-9A30-45BE-BA76-D3961ABE4B83}"/>
    <cellStyle name="Normal 30 2 3 2 3" xfId="26334" xr:uid="{53D8EE19-9D1E-45A5-8DC5-73B06D55749B}"/>
    <cellStyle name="Normal 30 2 3 3" xfId="10864" xr:uid="{A54F13C9-59D6-4A6B-8B1C-8387F2FB00D6}"/>
    <cellStyle name="Normal 30 2 3 4" xfId="19930" xr:uid="{B6F002C8-078B-434C-BCEE-C0B1D171D6FC}"/>
    <cellStyle name="Normal 30 2 4" xfId="4555" xr:uid="{73EC442A-02ED-4AF4-AA5B-7111B99DE182}"/>
    <cellStyle name="Normal 30 2 4 2" xfId="12722" xr:uid="{800A8E14-C9C9-491C-BA78-7F7B4935634D}"/>
    <cellStyle name="Normal 30 2 4 3" xfId="21756" xr:uid="{427C9A91-10BF-4288-BED0-9542D6BB7EFE}"/>
    <cellStyle name="Normal 30 2 5" xfId="8879" xr:uid="{E3556FF2-B8E5-4261-843F-1EA54A0B9CA4}"/>
    <cellStyle name="Normal 30 2 6" xfId="17945" xr:uid="{90622629-1C5D-4A2F-B2DA-EF1DD3F82B81}"/>
    <cellStyle name="Normal 30 3" xfId="1424" xr:uid="{02F24D89-CF62-4C12-9AFC-10A62E8759BE}"/>
    <cellStyle name="Normal 30 3 2" xfId="2905" xr:uid="{65F932F7-FCCA-4E36-8AC3-41C7CEAB57FA}"/>
    <cellStyle name="Normal 30 3 2 2" xfId="7107" xr:uid="{B6473AE2-5CD9-4D92-963F-5825C0965A6D}"/>
    <cellStyle name="Normal 30 3 2 2 2" xfId="16984" xr:uid="{C16E0BBF-4E8C-4C8E-8E1A-064F55A464A2}"/>
    <cellStyle name="Normal 30 3 2 2 3" xfId="26012" xr:uid="{6848A273-1F48-4C06-A595-0D796E22E461}"/>
    <cellStyle name="Normal 30 3 2 3" xfId="11133" xr:uid="{B8CD13CB-6DF0-4387-BA2C-570A9AC78410}"/>
    <cellStyle name="Normal 30 3 2 4" xfId="20199" xr:uid="{727AA6C7-C5E9-48FD-993C-67B0F709B0B6}"/>
    <cellStyle name="Normal 30 3 3" xfId="4824" xr:uid="{A3F13094-845D-4705-AE6E-71A8781E4249}"/>
    <cellStyle name="Normal 30 3 3 2" xfId="15203" xr:uid="{F5FB3D05-A824-4F1A-A0ED-F5F829F2C6FC}"/>
    <cellStyle name="Normal 30 3 3 3" xfId="24220" xr:uid="{1472C081-96FD-46A0-9E4B-0DE367BC1044}"/>
    <cellStyle name="Normal 30 3 4" xfId="9148" xr:uid="{D11F5636-3B16-4248-B564-D387645FF87D}"/>
    <cellStyle name="Normal 30 3 5" xfId="18214" xr:uid="{0463E9A6-6C43-4298-9EE3-6B48372D7951}"/>
    <cellStyle name="Normal 30 4" xfId="2476" xr:uid="{605C9F07-B7E2-4247-AF09-B6B3D4E07DC3}"/>
    <cellStyle name="Normal 30 4 2" xfId="6678" xr:uid="{2B3C29DA-AAAA-4CF4-A55C-AA63AD397B0F}"/>
    <cellStyle name="Normal 30 4 2 2" xfId="17510" xr:uid="{1CED755F-68D5-42FE-9142-5682670500B2}"/>
    <cellStyle name="Normal 30 4 2 3" xfId="26615" xr:uid="{5445BFD7-EDDC-4F75-B362-2D3EE5C138BD}"/>
    <cellStyle name="Normal 30 4 3" xfId="10704" xr:uid="{D1624756-59D2-4909-8C43-FB8650B32E27}"/>
    <cellStyle name="Normal 30 4 4" xfId="19770" xr:uid="{27F444DA-2626-4D5D-BEC0-8FBC7CFD2B59}"/>
    <cellStyle name="Normal 30 5" xfId="4394" xr:uid="{F3108232-4EC4-4EA6-B42C-40A3B8CBA8DE}"/>
    <cellStyle name="Normal 30 5 2" xfId="13004" xr:uid="{94D23AEF-1C8A-429F-A86F-83B67F151590}"/>
    <cellStyle name="Normal 30 5 3" xfId="22031" xr:uid="{71081A3C-5D81-48EF-8BD8-E974768A0D99}"/>
    <cellStyle name="Normal 30 6" xfId="8719" xr:uid="{93CD8767-63C9-48C1-BCF5-70F955C8E949}"/>
    <cellStyle name="Normal 30 7" xfId="17785" xr:uid="{ECAA9829-9CFD-45C6-AE47-D8782F249198}"/>
    <cellStyle name="Normal 300" xfId="17647" xr:uid="{84D8063D-5F52-4F07-9CEE-BAD9263555BD}"/>
    <cellStyle name="Normal 301" xfId="17132" xr:uid="{D9828F26-3580-495E-B052-D9DFE27DBF25}"/>
    <cellStyle name="Normal 302" xfId="17542" xr:uid="{560797D0-D30A-4A50-9E9C-A22A43ACAF4A}"/>
    <cellStyle name="Normal 303" xfId="17362" xr:uid="{42ED7E58-164E-4998-8322-825C81639867}"/>
    <cellStyle name="Normal 304" xfId="8614" xr:uid="{4BCCB391-E193-4494-8169-A4AB6377F7AA}"/>
    <cellStyle name="Normal 304 2" xfId="26850" xr:uid="{14972C81-1FF5-4124-8C90-23FE54E4A269}"/>
    <cellStyle name="Normal 305" xfId="8695" xr:uid="{8C6BAC9C-0952-419E-9FAC-452DB3B87E80}"/>
    <cellStyle name="Normal 305 2" xfId="26860" xr:uid="{587205F9-DB72-49EB-A8B3-EC994D4660C1}"/>
    <cellStyle name="Normal 306" xfId="8615" xr:uid="{6925F24F-B584-4E04-A7B5-9B02AC0E3795}"/>
    <cellStyle name="Normal 306 2" xfId="26851" xr:uid="{03B9A108-CCE6-4079-83EC-95A438A4A470}"/>
    <cellStyle name="Normal 307" xfId="8636" xr:uid="{41A1D6C4-E5C8-473B-8ED3-C22537E4F38F}"/>
    <cellStyle name="Normal 307 2" xfId="26854" xr:uid="{8BD7F273-B094-4166-BCD7-E04C67DBA5BF}"/>
    <cellStyle name="Normal 308" xfId="17680" xr:uid="{916B205E-3ACB-4B12-85C6-57BE71B53C33}"/>
    <cellStyle name="Normal 308 2" xfId="26858" xr:uid="{C1972C04-A80B-468F-8737-9B9F9F45E9B4}"/>
    <cellStyle name="Normal 309" xfId="26859" xr:uid="{50623EFC-8501-4365-977E-2B9E44073B1E}"/>
    <cellStyle name="Normal 31" xfId="821" xr:uid="{2C809364-CF6C-4EE4-9EDC-3C23338FA813}"/>
    <cellStyle name="Normal 31 2" xfId="1065" xr:uid="{669DAF30-E3EE-4475-8691-1DD28D6C7DE5}"/>
    <cellStyle name="Normal 31 2 2" xfId="1599" xr:uid="{263321A3-2CFF-401A-B95C-65ED06E52731}"/>
    <cellStyle name="Normal 31 2 2 2" xfId="3069" xr:uid="{89FCA28B-B81E-4041-8915-F61ABE8CCFE8}"/>
    <cellStyle name="Normal 31 2 2 2 2" xfId="7271" xr:uid="{33813CF0-6844-4B44-BB3A-0E9A8CA66C18}"/>
    <cellStyle name="Normal 31 2 2 2 2 2" xfId="17288" xr:uid="{BB88B951-7BFC-440A-8129-7592984D693D}"/>
    <cellStyle name="Normal 31 2 2 2 2 3" xfId="26359" xr:uid="{A4A21E7D-F966-4E86-848D-B39644E32358}"/>
    <cellStyle name="Normal 31 2 2 2 3" xfId="11297" xr:uid="{506F5719-90F6-469F-8F1C-51B302B29D3B}"/>
    <cellStyle name="Normal 31 2 2 2 4" xfId="20363" xr:uid="{48A724A0-1223-4FD5-A4FD-605375E24EEC}"/>
    <cellStyle name="Normal 31 2 2 3" xfId="4988" xr:uid="{219D03CE-3AB0-4FDE-A517-E7E0B67C0459}"/>
    <cellStyle name="Normal 31 2 2 3 2" xfId="16575" xr:uid="{DE0B9F83-A07A-4688-8C7F-2E28EBE55963}"/>
    <cellStyle name="Normal 31 2 2 3 3" xfId="25596" xr:uid="{FCD6DC34-451A-4187-930E-6A3579DBF5DA}"/>
    <cellStyle name="Normal 31 2 2 4" xfId="9312" xr:uid="{C3B29FC2-0959-42BC-801E-2788B9E7C0E1}"/>
    <cellStyle name="Normal 31 2 2 5" xfId="18378" xr:uid="{EB18094D-E06E-424B-BFCF-4448293E3B3E}"/>
    <cellStyle name="Normal 31 2 3" xfId="2638" xr:uid="{75A6C27D-274A-4350-BE90-5E30F8B7D5C2}"/>
    <cellStyle name="Normal 31 2 3 2" xfId="6840" xr:uid="{FF43F215-12EC-4DAB-9A3F-7AE7C2D90D6E}"/>
    <cellStyle name="Normal 31 2 3 2 2" xfId="17280" xr:uid="{41369A6D-E037-498E-AD44-6D3E76C627FC}"/>
    <cellStyle name="Normal 31 2 3 2 3" xfId="26350" xr:uid="{11814220-9519-47F1-9263-5A411B9EFFAF}"/>
    <cellStyle name="Normal 31 2 3 3" xfId="10866" xr:uid="{B19BE61A-1EB0-4B4F-AD2A-07917E2A3A90}"/>
    <cellStyle name="Normal 31 2 3 4" xfId="19932" xr:uid="{D57F0EF0-C018-4FB3-93A5-6A62BCF4F11A}"/>
    <cellStyle name="Normal 31 2 4" xfId="4557" xr:uid="{532E2686-61FE-4DAB-9584-352C78A82783}"/>
    <cellStyle name="Normal 31 2 4 2" xfId="15321" xr:uid="{1E671475-6782-4570-AB5D-09FFF638118C}"/>
    <cellStyle name="Normal 31 2 4 3" xfId="24339" xr:uid="{0711B2F5-5EF0-4293-944F-D2F472213D0C}"/>
    <cellStyle name="Normal 31 2 5" xfId="8881" xr:uid="{FBCBFA13-1ACE-456E-8237-DD1F836A824B}"/>
    <cellStyle name="Normal 31 2 6" xfId="17947" xr:uid="{2D1609E1-691D-46A4-8D03-86210CA9A363}"/>
    <cellStyle name="Normal 31 3" xfId="1426" xr:uid="{38F5C5CB-4ABB-47C9-85CF-7F403D23AEA8}"/>
    <cellStyle name="Normal 31 3 2" xfId="2907" xr:uid="{3F480E9B-619E-47FF-A01F-1814D2E82E43}"/>
    <cellStyle name="Normal 31 3 2 2" xfId="7109" xr:uid="{A9725014-35EF-4E51-848E-3ED43157164A}"/>
    <cellStyle name="Normal 31 3 2 2 2" xfId="17634" xr:uid="{1F659E1E-FC8A-41FD-8D4B-484E58276BA1}"/>
    <cellStyle name="Normal 31 3 2 2 3" xfId="26753" xr:uid="{FD03BA7C-4661-4A1B-828F-BA859D697813}"/>
    <cellStyle name="Normal 31 3 2 3" xfId="11135" xr:uid="{250DB4DB-7D44-4A81-ADF1-C80EBFF32460}"/>
    <cellStyle name="Normal 31 3 2 4" xfId="20201" xr:uid="{E24A8717-ED17-472B-B072-EF213A817B8D}"/>
    <cellStyle name="Normal 31 3 3" xfId="4826" xr:uid="{5D5B8C92-D6A0-4B6A-B313-60B97C87021C}"/>
    <cellStyle name="Normal 31 3 3 2" xfId="15119" xr:uid="{00CDB1B0-B1E5-4A52-B88D-FDFE1F64E4D6}"/>
    <cellStyle name="Normal 31 3 3 3" xfId="24136" xr:uid="{8FAC5984-CEA9-4294-AB65-D582504E0C09}"/>
    <cellStyle name="Normal 31 3 4" xfId="9150" xr:uid="{223C1DBC-6B46-49DB-83ED-CBAA49438711}"/>
    <cellStyle name="Normal 31 3 5" xfId="18216" xr:uid="{FD6699FB-2139-4444-9B7A-53E0744B4675}"/>
    <cellStyle name="Normal 31 4" xfId="2478" xr:uid="{71B82809-3B9A-4936-B6EE-F514E82147DC}"/>
    <cellStyle name="Normal 31 4 2" xfId="6680" xr:uid="{3B7685D2-AB1D-4DEC-B607-6EEDC113D6F6}"/>
    <cellStyle name="Normal 31 4 2 2" xfId="17014" xr:uid="{C246EED5-6595-4AD0-97F4-F583A721D367}"/>
    <cellStyle name="Normal 31 4 2 3" xfId="26047" xr:uid="{1A2FB063-16A5-4642-8D9A-A6F380060186}"/>
    <cellStyle name="Normal 31 4 3" xfId="10706" xr:uid="{B9E287B6-20B8-40BF-9BCC-AADADDAE1114}"/>
    <cellStyle name="Normal 31 4 4" xfId="19772" xr:uid="{3C7E8AA9-37DC-41E9-8A54-9D8935E3325A}"/>
    <cellStyle name="Normal 31 5" xfId="4396" xr:uid="{BF2B07E7-24F8-49CD-9D85-44F04198F5C7}"/>
    <cellStyle name="Normal 31 5 2" xfId="15003" xr:uid="{09C3D784-704A-41B7-9222-2CFB79010340}"/>
    <cellStyle name="Normal 31 5 3" xfId="24023" xr:uid="{3CAE5D8B-3A04-4EB3-8BB1-A2C85D220BDE}"/>
    <cellStyle name="Normal 31 6" xfId="8721" xr:uid="{8448EC98-6852-471B-B639-530B1FCB85B5}"/>
    <cellStyle name="Normal 31 7" xfId="17787" xr:uid="{D0422589-6C9E-4C4D-A92B-BFA6D4F89908}"/>
    <cellStyle name="Normal 310" xfId="26852" xr:uid="{3068D5C6-E704-4D4F-B41C-768399AC1FAD}"/>
    <cellStyle name="Normal 311" xfId="26867" xr:uid="{B752BE84-9970-42E9-AF2A-E65EDFB39BB0}"/>
    <cellStyle name="Normal 312" xfId="26855" xr:uid="{913A0E85-DFC9-4CAB-ACF7-AB9F318D3917}"/>
    <cellStyle name="Normal 313" xfId="26857" xr:uid="{9C0F29C5-6F0A-462D-A7E8-F8806BB464A5}"/>
    <cellStyle name="Normal 314" xfId="26866" xr:uid="{9ADF7D4D-6BF6-47B5-B078-8B2C38F4D7C5}"/>
    <cellStyle name="Normal 315" xfId="26856" xr:uid="{F1BB4855-F521-4817-A18F-318BF4E54868}"/>
    <cellStyle name="Normal 316" xfId="26863" xr:uid="{1231523D-9F77-499A-8232-06D20FDEC5A5}"/>
    <cellStyle name="Normal 317" xfId="26853" xr:uid="{ADEACC7D-8F76-4849-8035-AB6A38304553}"/>
    <cellStyle name="Normal 318" xfId="17681" xr:uid="{F4B69036-0E95-4CAB-8947-84BDA6253724}"/>
    <cellStyle name="Normal 319" xfId="17761" xr:uid="{9608B1E3-1818-4DBF-8894-17929FB96388}"/>
    <cellStyle name="Normal 32" xfId="830" xr:uid="{FC1723A8-A385-46CA-AA27-6971C18012EC}"/>
    <cellStyle name="Normal 32 2" xfId="1074" xr:uid="{CF351632-DBE3-418A-BCD5-6A65F9036EB6}"/>
    <cellStyle name="Normal 32 2 2" xfId="1608" xr:uid="{8D04974A-2942-4364-B63B-3BCB0D5E05C1}"/>
    <cellStyle name="Normal 32 2 2 2" xfId="3078" xr:uid="{6F9FEAE6-A207-4DFA-B488-58F6B5A6B024}"/>
    <cellStyle name="Normal 32 2 2 2 2" xfId="7280" xr:uid="{91D44346-6CE7-405A-B151-851A8B7BB8A1}"/>
    <cellStyle name="Normal 32 2 2 2 2 2" xfId="12869" xr:uid="{806AC4CA-A80B-4269-862E-4A420715EDED}"/>
    <cellStyle name="Normal 32 2 2 2 2 3" xfId="21899" xr:uid="{2329DB1A-EA0C-4260-BDD1-958A81457BC8}"/>
    <cellStyle name="Normal 32 2 2 2 3" xfId="11306" xr:uid="{E914F169-71D4-4BC0-9F8A-6DD608DF56F5}"/>
    <cellStyle name="Normal 32 2 2 2 4" xfId="20372" xr:uid="{B8E950A6-835D-4769-B253-3B22D669C5F9}"/>
    <cellStyle name="Normal 32 2 2 3" xfId="4997" xr:uid="{AF7C03BA-2095-4D55-8BCE-12B011E903E3}"/>
    <cellStyle name="Normal 32 2 2 3 2" xfId="16584" xr:uid="{2ACE9AEA-AE01-4E9B-942C-13E720ACAEC9}"/>
    <cellStyle name="Normal 32 2 2 3 3" xfId="25605" xr:uid="{3A0EEC2E-BC27-46CB-84F7-763DB77D0C45}"/>
    <cellStyle name="Normal 32 2 2 4" xfId="9321" xr:uid="{112F0877-F94C-4547-B9A6-9B52DF5C671E}"/>
    <cellStyle name="Normal 32 2 2 5" xfId="18387" xr:uid="{552266D6-9DF2-42A7-A18B-79E07DA32CFC}"/>
    <cellStyle name="Normal 32 2 3" xfId="2647" xr:uid="{A34CF813-1F4B-4197-B71E-71B088C5BF25}"/>
    <cellStyle name="Normal 32 2 3 2" xfId="6849" xr:uid="{43F55B2B-39BE-47A3-BBF3-3B3F70667F27}"/>
    <cellStyle name="Normal 32 2 3 2 2" xfId="12577" xr:uid="{CFF20911-A31A-4C58-8B7A-E332AA28C053}"/>
    <cellStyle name="Normal 32 2 3 2 3" xfId="21614" xr:uid="{ADDF1C55-B8C6-4851-9C69-4503CC6F3201}"/>
    <cellStyle name="Normal 32 2 3 3" xfId="10875" xr:uid="{1745B034-9FA8-4230-97BA-650B37B25DD0}"/>
    <cellStyle name="Normal 32 2 3 4" xfId="19941" xr:uid="{BA6EB7C0-349E-4663-926D-4A88078B24AF}"/>
    <cellStyle name="Normal 32 2 4" xfId="4566" xr:uid="{7B63E04E-14B6-4958-8734-1DF9F0AD29F6}"/>
    <cellStyle name="Normal 32 2 4 2" xfId="13040" xr:uid="{06CEBDFF-2069-4FEE-99C4-A40896B8B5A1}"/>
    <cellStyle name="Normal 32 2 4 3" xfId="22066" xr:uid="{49CC9B7C-D5FC-46F4-930B-E694C50AD7FB}"/>
    <cellStyle name="Normal 32 2 5" xfId="8890" xr:uid="{4BF46D16-3417-4745-93FC-F381C590F900}"/>
    <cellStyle name="Normal 32 2 6" xfId="17956" xr:uid="{DB6116C4-4160-44E4-86CE-42F8BABA6BEB}"/>
    <cellStyle name="Normal 32 3" xfId="1435" xr:uid="{90BD7CF3-B04B-4EC3-B14D-5FE577539BAB}"/>
    <cellStyle name="Normal 32 3 2" xfId="2916" xr:uid="{80F75A41-F5B9-4931-8A96-7F8E285D585C}"/>
    <cellStyle name="Normal 32 3 2 2" xfId="7118" xr:uid="{AF6E0E49-9586-422D-841D-162C0C87B318}"/>
    <cellStyle name="Normal 32 3 2 2 2" xfId="17125" xr:uid="{AAD88572-89F2-4FA7-A924-FD6F98253F01}"/>
    <cellStyle name="Normal 32 3 2 2 3" xfId="26180" xr:uid="{A3BDB7F3-4973-4253-9A3B-45C5555965F0}"/>
    <cellStyle name="Normal 32 3 2 3" xfId="11144" xr:uid="{4EF74333-4B3B-49E9-AAC5-76EE95263A36}"/>
    <cellStyle name="Normal 32 3 2 4" xfId="20210" xr:uid="{79D4113C-6BA4-4516-94D2-71F847CEC7D0}"/>
    <cellStyle name="Normal 32 3 3" xfId="4835" xr:uid="{DA721F6C-E442-41A1-9922-A9A2BCEEB4A6}"/>
    <cellStyle name="Normal 32 3 3 2" xfId="14934" xr:uid="{63EA893A-7879-40E9-AFB6-5E8F67FDD647}"/>
    <cellStyle name="Normal 32 3 3 3" xfId="23955" xr:uid="{6A02B066-0F0C-48CF-BDE4-D7ABC5E92069}"/>
    <cellStyle name="Normal 32 3 4" xfId="9159" xr:uid="{07A82F0F-B17C-4398-A715-321AD8291DAE}"/>
    <cellStyle name="Normal 32 3 5" xfId="18225" xr:uid="{FA3636B0-060C-4448-B92A-17F13FA08117}"/>
    <cellStyle name="Normal 32 4" xfId="2487" xr:uid="{793B7420-AE31-4C7A-B8DC-D5299C6038FA}"/>
    <cellStyle name="Normal 32 4 2" xfId="6689" xr:uid="{D5ED817B-448B-4F73-BADD-770B0DE3BBAB}"/>
    <cellStyle name="Normal 32 4 2 2" xfId="17572" xr:uid="{2ED2ABDC-4476-4F38-87E8-F05DEC2006F9}"/>
    <cellStyle name="Normal 32 4 2 3" xfId="26685" xr:uid="{37F98B5F-1BEA-401A-9030-80F083AED440}"/>
    <cellStyle name="Normal 32 4 3" xfId="10715" xr:uid="{7C4CC57B-21A9-4706-983B-90A07E00180F}"/>
    <cellStyle name="Normal 32 4 4" xfId="19781" xr:uid="{C60E5F48-9EBE-49E9-AF33-CAD49BA74471}"/>
    <cellStyle name="Normal 32 5" xfId="4405" xr:uid="{96872BDA-93F6-4135-AA56-9ED2207585D0}"/>
    <cellStyle name="Normal 32 5 2" xfId="13047" xr:uid="{9C7233AE-ECE1-42B6-A9C1-62F8635E3F1B}"/>
    <cellStyle name="Normal 32 5 3" xfId="22072" xr:uid="{52A973B0-1DDE-4EDA-B70D-A33D64C04422}"/>
    <cellStyle name="Normal 32 6" xfId="8730" xr:uid="{3CB87F98-4D95-4855-B7E6-EA37DDDCC202}"/>
    <cellStyle name="Normal 32 7" xfId="17796" xr:uid="{24DDC2C5-B082-4EAF-BAB4-C38CB092EDC7}"/>
    <cellStyle name="Normal 320" xfId="17739" xr:uid="{26170652-8805-4B2C-A9F6-B4581BCCC763}"/>
    <cellStyle name="Normal 321" xfId="26887" xr:uid="{CA2B6C99-1E44-4D59-8820-936B60D5EC8F}"/>
    <cellStyle name="Normal 322" xfId="26886" xr:uid="{DF529213-23B0-4AA2-9D79-941C60739FEC}"/>
    <cellStyle name="Normal 323" xfId="26888" xr:uid="{63797532-D8B1-45A8-945E-B0B4A7B25384}"/>
    <cellStyle name="Normal 324" xfId="26883" xr:uid="{F236A814-AA59-4626-B637-7740B8C38493}"/>
    <cellStyle name="Normal 325" xfId="26889" xr:uid="{F835FF51-F6E5-4262-A290-AC57BC70A072}"/>
    <cellStyle name="Normal 326" xfId="26884" xr:uid="{C07B99DC-1526-4233-B710-D6BC640C479B}"/>
    <cellStyle name="Normal 327" xfId="26885" xr:uid="{02A47569-AAA8-40E5-971B-F172BB01682B}"/>
    <cellStyle name="Normal 328" xfId="202" xr:uid="{76D9B618-ACC3-4C3A-B491-714B3F0C63C1}"/>
    <cellStyle name="Normal 328 2" xfId="26900" xr:uid="{4C4D6465-F7D6-40DD-A97C-81F0AD73AE9F}"/>
    <cellStyle name="Normal 329" xfId="203" xr:uid="{526E6CAD-612B-493E-9317-4337D7A9BB38}"/>
    <cellStyle name="Normal 329 2" xfId="27051" xr:uid="{B2FBC005-34D3-4785-9678-5CF9BACDD5D6}"/>
    <cellStyle name="Normal 33" xfId="827" xr:uid="{EBC50766-19A4-44D4-9DB4-AD5E2BBE1997}"/>
    <cellStyle name="Normal 33 2" xfId="1071" xr:uid="{23A842E4-7791-48BD-A33C-ED776D7623A6}"/>
    <cellStyle name="Normal 33 2 2" xfId="1605" xr:uid="{A7BF40BB-157F-4D22-BBB6-B0633EC2D0DE}"/>
    <cellStyle name="Normal 33 2 2 2" xfId="3075" xr:uid="{00E1F52E-4DE1-467D-90BB-CF2E144E08FF}"/>
    <cellStyle name="Normal 33 2 2 2 2" xfId="7277" xr:uid="{539BCC38-250F-4806-AEDC-A6D3A458A5E5}"/>
    <cellStyle name="Normal 33 2 2 2 2 2" xfId="17415" xr:uid="{4E99DADC-05B6-45CC-9F99-6FBB34E3A099}"/>
    <cellStyle name="Normal 33 2 2 2 2 3" xfId="26511" xr:uid="{EBC1F1A9-13F7-490B-8B07-6825E44949B6}"/>
    <cellStyle name="Normal 33 2 2 2 3" xfId="11303" xr:uid="{3745BEB5-911D-40FA-A57D-FEE072807664}"/>
    <cellStyle name="Normal 33 2 2 2 4" xfId="20369" xr:uid="{598BEBF6-DCE5-4A81-8B5B-21999D23B44C}"/>
    <cellStyle name="Normal 33 2 2 3" xfId="4994" xr:uid="{E469B78B-E3A9-43FB-A532-BAF77CA459BB}"/>
    <cellStyle name="Normal 33 2 2 3 2" xfId="16581" xr:uid="{FAA7F575-0240-441C-80E8-0C8B1DE55F82}"/>
    <cellStyle name="Normal 33 2 2 3 3" xfId="25602" xr:uid="{DB968DCA-AC2E-4399-B802-AC95E39B7439}"/>
    <cellStyle name="Normal 33 2 2 4" xfId="9318" xr:uid="{56D06F62-60C8-48F9-8C0E-965DB22BA455}"/>
    <cellStyle name="Normal 33 2 2 5" xfId="18384" xr:uid="{AB702103-B457-4254-BD56-562200D72C8D}"/>
    <cellStyle name="Normal 33 2 3" xfId="2644" xr:uid="{414ECCAD-F8A8-4FFF-B543-660C0CAA0369}"/>
    <cellStyle name="Normal 33 2 3 2" xfId="6846" xr:uid="{8FF4A92C-E891-4AA0-8BC7-9F071503458D}"/>
    <cellStyle name="Normal 33 2 3 2 2" xfId="13395" xr:uid="{DF83AFDB-2106-4EB2-93F0-F6CB114B969E}"/>
    <cellStyle name="Normal 33 2 3 2 3" xfId="22418" xr:uid="{39FC69F0-B7FF-4DC7-A0EB-833E304350C2}"/>
    <cellStyle name="Normal 33 2 3 3" xfId="10872" xr:uid="{A4137C5F-1AD6-42C9-8547-51FF865B27DA}"/>
    <cellStyle name="Normal 33 2 3 4" xfId="19938" xr:uid="{15D1B4F0-AE5D-486B-9601-3916C4F00D51}"/>
    <cellStyle name="Normal 33 2 4" xfId="4563" xr:uid="{74A190EF-E758-4C04-AEE7-98814CC39C8F}"/>
    <cellStyle name="Normal 33 2 4 2" xfId="12858" xr:uid="{62307CA3-5E1D-40FD-88C0-70D38E2104F8}"/>
    <cellStyle name="Normal 33 2 4 3" xfId="21889" xr:uid="{0D824BDD-C712-4F0B-8BD3-1D9A2358773E}"/>
    <cellStyle name="Normal 33 2 5" xfId="8887" xr:uid="{1FF78E42-0A2B-4426-8AA2-134FAC58BDEC}"/>
    <cellStyle name="Normal 33 2 6" xfId="17953" xr:uid="{3AA45DD9-A3BF-44A7-B33B-B1CB25422B2C}"/>
    <cellStyle name="Normal 33 3" xfId="1432" xr:uid="{797009C4-808B-48A5-8FEA-D1855B91183D}"/>
    <cellStyle name="Normal 33 3 2" xfId="2913" xr:uid="{E45F57E5-821A-4030-8FB5-FAD2289B287A}"/>
    <cellStyle name="Normal 33 3 2 2" xfId="7115" xr:uid="{5CB3B60A-2CBF-4301-970B-16D6F1855FCC}"/>
    <cellStyle name="Normal 33 3 2 2 2" xfId="17179" xr:uid="{F1EFAC54-CCA7-411B-A278-06695DFF01B8}"/>
    <cellStyle name="Normal 33 3 2 2 3" xfId="26241" xr:uid="{32AC68BB-FE66-4E64-A8C9-125E7C0A7429}"/>
    <cellStyle name="Normal 33 3 2 3" xfId="11141" xr:uid="{562AF9C6-E00F-4499-A7A9-A52A01DF92EA}"/>
    <cellStyle name="Normal 33 3 2 4" xfId="20207" xr:uid="{0D7B66D7-FD2A-4686-8CA9-2040A9149E64}"/>
    <cellStyle name="Normal 33 3 3" xfId="4832" xr:uid="{28E902CA-4C09-4FCF-847F-69F97FDB57EE}"/>
    <cellStyle name="Normal 33 3 3 2" xfId="12952" xr:uid="{59EA7C8C-B276-4682-9302-240BA980EF12}"/>
    <cellStyle name="Normal 33 3 3 3" xfId="21980" xr:uid="{FB026237-6D65-4397-A28F-092E268D4FA3}"/>
    <cellStyle name="Normal 33 3 4" xfId="9156" xr:uid="{4873DA5B-C197-4908-9A9F-ECBD6AF7A503}"/>
    <cellStyle name="Normal 33 3 5" xfId="18222" xr:uid="{28A033F7-410A-40BE-A1A4-258BBCA2FC97}"/>
    <cellStyle name="Normal 33 4" xfId="2484" xr:uid="{B60136BD-C419-42C2-A2EE-5446DCE2F42F}"/>
    <cellStyle name="Normal 33 4 2" xfId="6686" xr:uid="{01A5C5AC-94B1-4577-8233-6C463091D2E7}"/>
    <cellStyle name="Normal 33 4 2 2" xfId="17601" xr:uid="{E33D5EC6-F5AA-42BA-AEF3-49C5879B17BA}"/>
    <cellStyle name="Normal 33 4 2 3" xfId="26715" xr:uid="{4ACF394B-9B85-4699-8296-3E4B466007F0}"/>
    <cellStyle name="Normal 33 4 3" xfId="10712" xr:uid="{9E5927AE-8745-4D71-BD8C-CEE4FD47E962}"/>
    <cellStyle name="Normal 33 4 4" xfId="19778" xr:uid="{0C871918-59C4-4F09-9023-65702990F35D}"/>
    <cellStyle name="Normal 33 5" xfId="4402" xr:uid="{7EA95A92-C261-4486-8666-F17F7FA8E075}"/>
    <cellStyle name="Normal 33 5 2" xfId="12864" xr:uid="{AC0753EA-A32E-4C9E-9AB8-EE6C563B4590}"/>
    <cellStyle name="Normal 33 5 3" xfId="21895" xr:uid="{14E24384-1C13-4B94-B274-6DBF14D26789}"/>
    <cellStyle name="Normal 33 6" xfId="8727" xr:uid="{A228126F-3301-4536-859C-899198D9C10E}"/>
    <cellStyle name="Normal 33 7" xfId="17793" xr:uid="{EEFAF8F8-C303-4A56-A568-92935A2A581C}"/>
    <cellStyle name="Normal 330" xfId="26891" xr:uid="{556A6D9A-6246-4F5A-B853-C53ACD391181}"/>
    <cellStyle name="Normal 331" xfId="26947" xr:uid="{4A84CC01-EF9E-44B7-B2A9-CB0F8CAD37E2}"/>
    <cellStyle name="Normal 332" xfId="26986" xr:uid="{5A809D90-E304-4976-A93A-6A6CE0378C81}"/>
    <cellStyle name="Normal 333" xfId="26963" xr:uid="{5D62D128-B3A5-44ED-9B53-4BF537548DE8}"/>
    <cellStyle name="Normal 334" xfId="26932" xr:uid="{50E6114E-E077-4B58-8AAA-610CEA195B89}"/>
    <cellStyle name="Normal 335" xfId="26933" xr:uid="{85601C7E-179C-44A0-9BC1-5A186AADF038}"/>
    <cellStyle name="Normal 336" xfId="26946" xr:uid="{57D7912E-0A80-487E-B93B-190E9183BD1F}"/>
    <cellStyle name="Normal 337" xfId="27057" xr:uid="{166C5C2C-9631-41CE-92F7-63A52BAEEE39}"/>
    <cellStyle name="Normal 338" xfId="26972" xr:uid="{5F2E6165-7C51-4FEB-8F5F-BB857C8121B4}"/>
    <cellStyle name="Normal 339" xfId="26907" xr:uid="{7E21E43E-21B1-46BF-A9C5-BE0E58DD01B1}"/>
    <cellStyle name="Normal 339 2 2" xfId="300" xr:uid="{C25E7223-C7D4-4F80-ACEE-2A2533AAC7F5}"/>
    <cellStyle name="Normal 34" xfId="990" xr:uid="{C07B4DD6-3C34-4258-A86A-D69B584721E3}"/>
    <cellStyle name="Normal 34 2" xfId="1155" xr:uid="{FC806C36-E3EB-48DA-94D7-C652E20E932A}"/>
    <cellStyle name="Normal 34 2 2" xfId="1690" xr:uid="{62754FC8-9E1D-4258-9CA6-BB7138073EEE}"/>
    <cellStyle name="Normal 34 2 2 2" xfId="3160" xr:uid="{3461446D-8464-4023-BCF4-A76D4EB5CA30}"/>
    <cellStyle name="Normal 34 2 2 2 2" xfId="7362" xr:uid="{29F677C7-3DA9-4FAF-9D10-29245CB94A5C}"/>
    <cellStyle name="Normal 34 2 2 2 2 2" xfId="17029" xr:uid="{D010F8AD-7FEA-4F86-92F9-8EBE88C4BA2A}"/>
    <cellStyle name="Normal 34 2 2 2 2 3" xfId="26063" xr:uid="{68441E43-AC70-4B83-84A2-D0C6B6B73024}"/>
    <cellStyle name="Normal 34 2 2 2 3" xfId="11388" xr:uid="{5D5E81F9-96E1-4F61-ACAE-77CA8614A38F}"/>
    <cellStyle name="Normal 34 2 2 2 4" xfId="20454" xr:uid="{7EC9ECAC-FEC2-439B-A4BB-AE950E0A53FC}"/>
    <cellStyle name="Normal 34 2 2 3" xfId="5079" xr:uid="{29C9BFF7-C467-420A-AA58-4590D69E05E7}"/>
    <cellStyle name="Normal 34 2 2 3 2" xfId="16666" xr:uid="{CC83A6E0-E247-40C6-B993-FBA6C47187C7}"/>
    <cellStyle name="Normal 34 2 2 3 3" xfId="25687" xr:uid="{6BB27C78-BAAA-4E58-A07F-BA87624C70FD}"/>
    <cellStyle name="Normal 34 2 2 4" xfId="9403" xr:uid="{4DADAE39-8FFD-452D-B0EC-F936838B825A}"/>
    <cellStyle name="Normal 34 2 2 5" xfId="18469" xr:uid="{28F97AEF-181E-4FAA-88DA-DC07CCEBDE72}"/>
    <cellStyle name="Normal 34 2 3" xfId="2728" xr:uid="{432E0C00-98D1-4221-8768-4CB83A28D177}"/>
    <cellStyle name="Normal 34 2 3 2" xfId="6930" xr:uid="{9F0892A1-023F-47AF-88A1-0E9169F78321}"/>
    <cellStyle name="Normal 34 2 3 2 2" xfId="17296" xr:uid="{87162710-F877-4BE5-BA11-09DEB3B3480F}"/>
    <cellStyle name="Normal 34 2 3 2 3" xfId="26368" xr:uid="{6190C7D3-0FFD-4238-9E91-AD55CCE11CF6}"/>
    <cellStyle name="Normal 34 2 3 3" xfId="10956" xr:uid="{47C46529-06B6-40A5-9673-BB0B7279A934}"/>
    <cellStyle name="Normal 34 2 3 4" xfId="20022" xr:uid="{0F688229-AC86-45E5-B89D-1B9F02EB3E4F}"/>
    <cellStyle name="Normal 34 2 4" xfId="4647" xr:uid="{69A8F8CB-6366-47EB-BC57-9F58128F6FDA}"/>
    <cellStyle name="Normal 34 2 4 2" xfId="15092" xr:uid="{B0117845-930E-4D4D-BADE-4088AFAF6570}"/>
    <cellStyle name="Normal 34 2 4 3" xfId="24111" xr:uid="{1E40FE98-D0E5-473B-BDA5-4945D8ADE5B4}"/>
    <cellStyle name="Normal 34 2 5" xfId="8971" xr:uid="{54B2BA7D-9948-47D6-9E81-2D6AF07949C7}"/>
    <cellStyle name="Normal 34 2 6" xfId="18037" xr:uid="{0C87AD7A-B7B2-4AAE-B65F-476CFA9B6042}"/>
    <cellStyle name="Normal 34 3" xfId="1527" xr:uid="{CB6DCB9E-6E7A-4BF1-A4EE-0FAB693FE335}"/>
    <cellStyle name="Normal 34 3 2" xfId="2998" xr:uid="{03DAA2AF-17FB-4DB0-9A1D-2F59000EAF9B}"/>
    <cellStyle name="Normal 34 3 2 2" xfId="7200" xr:uid="{3FD1A8EB-1640-4BF6-A102-F822D43C6B08}"/>
    <cellStyle name="Normal 34 3 2 2 2" xfId="17373" xr:uid="{BB89FD7E-A1EC-4702-B359-CD7FA9D66891}"/>
    <cellStyle name="Normal 34 3 2 2 3" xfId="26460" xr:uid="{EF8FC23E-47C6-4B7C-BCD4-67A676560EEE}"/>
    <cellStyle name="Normal 34 3 2 3" xfId="11226" xr:uid="{1AA909A1-F8A6-484C-9C28-DF2B81A80ACD}"/>
    <cellStyle name="Normal 34 3 2 4" xfId="20292" xr:uid="{652854FB-6924-467D-B1F5-B650EE2AD3DF}"/>
    <cellStyle name="Normal 34 3 3" xfId="4917" xr:uid="{FB04F1DA-4A46-47AC-855E-74B95D976BEC}"/>
    <cellStyle name="Normal 34 3 3 2" xfId="16504" xr:uid="{FEB6DFB4-C43C-4A5F-8C53-1C7E9A48182F}"/>
    <cellStyle name="Normal 34 3 3 3" xfId="25525" xr:uid="{CA6216FE-F05E-43E8-A6E2-4B72DEDAD371}"/>
    <cellStyle name="Normal 34 3 4" xfId="9241" xr:uid="{B7C05B72-A6C6-4C12-8B72-6665B306A933}"/>
    <cellStyle name="Normal 34 3 5" xfId="18307" xr:uid="{EC477D18-AEEA-4C1E-9A30-04518A177F9D}"/>
    <cellStyle name="Normal 34 4" xfId="2568" xr:uid="{7BD0EEDA-9683-4CCF-8E1F-D880D5227294}"/>
    <cellStyle name="Normal 34 4 2" xfId="6770" xr:uid="{B8C3AB78-20E7-46C0-A935-0BF9879F3BB9}"/>
    <cellStyle name="Normal 34 4 2 2" xfId="17176" xr:uid="{9279C6E4-BCFC-4023-91C3-4DA94E27B1D7}"/>
    <cellStyle name="Normal 34 4 2 3" xfId="26238" xr:uid="{7E6A7934-2FD0-450D-8A39-0D4D89DE3400}"/>
    <cellStyle name="Normal 34 4 3" xfId="10796" xr:uid="{D268F5AE-78CC-4795-9AF3-D6AD30A56662}"/>
    <cellStyle name="Normal 34 4 4" xfId="19862" xr:uid="{C27CAFB0-E0CA-40CA-8A40-8AF770D86384}"/>
    <cellStyle name="Normal 34 5" xfId="4487" xr:uid="{7F651E5A-1027-4B18-A473-5D534EC6B98B}"/>
    <cellStyle name="Normal 34 5 2" xfId="13060" xr:uid="{CF510533-607F-46D1-A2EA-F42B995CE0D4}"/>
    <cellStyle name="Normal 34 5 3" xfId="22085" xr:uid="{F61EE733-9251-42AD-9EDD-2F9186F335B1}"/>
    <cellStyle name="Normal 34 6" xfId="8811" xr:uid="{E270FBC2-1F7A-441A-B19C-50BF7CDFD178}"/>
    <cellStyle name="Normal 34 7" xfId="17877" xr:uid="{961AEE2F-CD81-4EDC-AB4B-BCA27508ECBC}"/>
    <cellStyle name="Normal 340" xfId="26934" xr:uid="{5DF30AE1-2462-485D-B0A1-6A0523A51453}"/>
    <cellStyle name="Normal 341" xfId="26976" xr:uid="{347782E3-C2AE-4FAB-A011-6709FC3E4A07}"/>
    <cellStyle name="Normal 342" xfId="26914" xr:uid="{29040565-3DEC-4F7A-82E1-2F4117DCA2E9}"/>
    <cellStyle name="Normal 343" xfId="26909" xr:uid="{7B5F3747-A863-482F-9242-B271B0A68D8C}"/>
    <cellStyle name="Normal 344" xfId="27028" xr:uid="{FD93F0CE-89EA-495E-8B96-026AFB9C25F9}"/>
    <cellStyle name="Normal 345" xfId="26966" xr:uid="{C1125F21-1A8D-47B0-B82E-96D2D313D33E}"/>
    <cellStyle name="Normal 346" xfId="26890" xr:uid="{422F8235-95AF-46BC-81E7-FA35010C2785}"/>
    <cellStyle name="Normal 347" xfId="26981" xr:uid="{A1E090A8-5BAB-4B51-AC4C-03993D164631}"/>
    <cellStyle name="Normal 348" xfId="27002" xr:uid="{C96C2A2C-BDF9-41D2-971B-F8125F52DF4B}"/>
    <cellStyle name="Normal 349" xfId="27016" xr:uid="{9833C34B-C1F5-45FC-BB15-68377F89D94F}"/>
    <cellStyle name="Normal 35" xfId="994" xr:uid="{D7CFA728-31CC-4A89-8120-AC56133D5FB0}"/>
    <cellStyle name="Normal 35 2" xfId="1159" xr:uid="{4BA982E0-B5AA-40F2-9B0C-8BDDAE81AC95}"/>
    <cellStyle name="Normal 35 2 2" xfId="1694" xr:uid="{18E73CE3-3AE5-4875-806A-5F2D12938B44}"/>
    <cellStyle name="Normal 35 2 2 2" xfId="3164" xr:uid="{2A2E828E-A0CB-4CE0-9CFA-24E5E0AAA585}"/>
    <cellStyle name="Normal 35 2 2 2 2" xfId="7366" xr:uid="{BADAE44E-D56B-44E7-8CC4-66ECD96F63C2}"/>
    <cellStyle name="Normal 35 2 2 2 2 2" xfId="17011" xr:uid="{48F773EC-44BA-4A98-B930-0E3AFF7D4FAA}"/>
    <cellStyle name="Normal 35 2 2 2 2 3" xfId="26043" xr:uid="{8C0C7AF2-37F4-4D7F-944B-5A3947BD5151}"/>
    <cellStyle name="Normal 35 2 2 2 3" xfId="11392" xr:uid="{E415E9B0-F79D-4358-9D20-56DC3A954FB2}"/>
    <cellStyle name="Normal 35 2 2 2 4" xfId="20458" xr:uid="{63DC8BE1-E503-43A0-A243-5C48C6DEBDDC}"/>
    <cellStyle name="Normal 35 2 2 3" xfId="5083" xr:uid="{8CF7DF29-C7CC-46B1-A26A-FDD3588E8930}"/>
    <cellStyle name="Normal 35 2 2 3 2" xfId="16670" xr:uid="{3235846B-DA11-4A56-8FFF-331257A8A66A}"/>
    <cellStyle name="Normal 35 2 2 3 3" xfId="25691" xr:uid="{2BFC87C8-3D85-42E5-998D-119D20A30902}"/>
    <cellStyle name="Normal 35 2 2 4" xfId="9407" xr:uid="{6383A458-8E07-47A8-B4FF-DB0177B3FF78}"/>
    <cellStyle name="Normal 35 2 2 5" xfId="18473" xr:uid="{513C9A42-D762-4A26-BA02-D161E7B39BD8}"/>
    <cellStyle name="Normal 35 2 3" xfId="2732" xr:uid="{9B6E1561-2167-41B1-A565-4FFEDE5D9A6D}"/>
    <cellStyle name="Normal 35 2 3 2" xfId="6934" xr:uid="{08A2B705-327E-4FD2-B4C6-8CC1442840F9}"/>
    <cellStyle name="Normal 35 2 3 2 2" xfId="17111" xr:uid="{23EBA9F2-CD24-4B94-83D2-7FAF775B6F50}"/>
    <cellStyle name="Normal 35 2 3 2 3" xfId="26161" xr:uid="{E19D3E62-97BC-4F18-A0B1-9A61144502F6}"/>
    <cellStyle name="Normal 35 2 3 3" xfId="10960" xr:uid="{23970C79-AC47-437B-AFA7-1B45B7F73D66}"/>
    <cellStyle name="Normal 35 2 3 4" xfId="20026" xr:uid="{93F28C9E-8E94-4060-B55E-C8CD2239A4E8}"/>
    <cellStyle name="Normal 35 2 4" xfId="4651" xr:uid="{CAB20DD5-1942-4084-A26E-F6BB26114936}"/>
    <cellStyle name="Normal 35 2 4 2" xfId="15004" xr:uid="{5C7996A6-6B21-463C-B68C-5B5E3CB5F0B5}"/>
    <cellStyle name="Normal 35 2 4 3" xfId="24024" xr:uid="{6FCBC39A-F5B3-4059-B8E0-91FE710A904B}"/>
    <cellStyle name="Normal 35 2 5" xfId="8975" xr:uid="{0B07698B-CEEF-47CE-BFF0-B62D6DC07441}"/>
    <cellStyle name="Normal 35 2 6" xfId="18041" xr:uid="{78B60402-A191-4622-9570-4A23FFCE0260}"/>
    <cellStyle name="Normal 35 3" xfId="1531" xr:uid="{12D2C0FD-8A23-4011-BDA7-39D9426F809E}"/>
    <cellStyle name="Normal 35 3 2" xfId="3002" xr:uid="{F109B512-F33E-4F35-B312-2A846240366C}"/>
    <cellStyle name="Normal 35 3 2 2" xfId="7204" xr:uid="{6A01945B-A89D-4881-81E7-3A130666E5BC}"/>
    <cellStyle name="Normal 35 3 2 2 2" xfId="17099" xr:uid="{F7716A93-9981-4D4B-B342-2AE7F9FD41D2}"/>
    <cellStyle name="Normal 35 3 2 2 3" xfId="26145" xr:uid="{3F7ECCC5-B7A3-4DFA-AC0C-E9522E8C048B}"/>
    <cellStyle name="Normal 35 3 2 3" xfId="11230" xr:uid="{2FC13BF4-9A81-43EF-BDD9-9107BA5AED2D}"/>
    <cellStyle name="Normal 35 3 2 4" xfId="20296" xr:uid="{9669BC79-3762-4587-B397-F4B01B54178D}"/>
    <cellStyle name="Normal 35 3 3" xfId="4921" xr:uid="{2C38C4A4-C4E6-4F19-A680-D1AE4E09E5EF}"/>
    <cellStyle name="Normal 35 3 3 2" xfId="16508" xr:uid="{7ECB5F04-45D7-41C5-8E1A-059D953A4E9C}"/>
    <cellStyle name="Normal 35 3 3 3" xfId="25529" xr:uid="{30098F5B-9C6E-49BE-95E8-623694C44801}"/>
    <cellStyle name="Normal 35 3 4" xfId="9245" xr:uid="{6862D296-0E20-42AF-975E-77DD6E15877B}"/>
    <cellStyle name="Normal 35 3 5" xfId="18311" xr:uid="{27BE9BD9-FA74-44E8-A0D5-82B1AC891715}"/>
    <cellStyle name="Normal 35 4" xfId="2572" xr:uid="{01F2EE17-23D3-4290-9224-D3EC9646FB82}"/>
    <cellStyle name="Normal 35 4 2" xfId="6774" xr:uid="{92678420-88F3-4004-8BE2-08BF0A9C85C2}"/>
    <cellStyle name="Normal 35 4 2 2" xfId="17370" xr:uid="{49DCAA26-C936-4EFD-BC21-2B549BD94F91}"/>
    <cellStyle name="Normal 35 4 2 3" xfId="26457" xr:uid="{FB688B19-5FEE-4998-9F7A-A7230A955A88}"/>
    <cellStyle name="Normal 35 4 3" xfId="10800" xr:uid="{9354F7DB-58C6-4DCE-8B23-3E900BD4E567}"/>
    <cellStyle name="Normal 35 4 4" xfId="19866" xr:uid="{C19799B1-0D42-40D9-9DEB-8D9BF4DFD106}"/>
    <cellStyle name="Normal 35 5" xfId="4491" xr:uid="{46F481FE-58B9-4FCA-ABCF-CAEC0DBE9E27}"/>
    <cellStyle name="Normal 35 5 2" xfId="13000" xr:uid="{6C7A04A7-9097-42CC-96CF-33061B959947}"/>
    <cellStyle name="Normal 35 5 3" xfId="22027" xr:uid="{7DBC92D6-567B-457F-B43B-4C689D226497}"/>
    <cellStyle name="Normal 35 6" xfId="8815" xr:uid="{70DE3615-D7D1-4BB8-A9F2-0245F556DA77}"/>
    <cellStyle name="Normal 35 7" xfId="17881" xr:uid="{C38F4513-F2B3-4D7C-84A9-24F78CADDDC4}"/>
    <cellStyle name="Normal 350" xfId="26967" xr:uid="{7CA26A9B-FD6B-4D77-A15F-B627BC06A844}"/>
    <cellStyle name="Normal 351" xfId="26915" xr:uid="{EF70B7B7-3E0F-46B7-AD6B-52606805B260}"/>
    <cellStyle name="Normal 352" xfId="27043" xr:uid="{3D878E94-5F9C-4FF4-965B-49FA7F2AAA32}"/>
    <cellStyle name="Normal 353" xfId="27031" xr:uid="{A9493E49-6644-4E67-AAC5-16F6F9D554B8}"/>
    <cellStyle name="Normal 354" xfId="26929" xr:uid="{98203816-776A-4075-B53C-F8F2FB1FAE3E}"/>
    <cellStyle name="Normal 355" xfId="27030" xr:uid="{DBBD1F6F-4F63-4C73-AA49-8903B8FAFD15}"/>
    <cellStyle name="Normal 356" xfId="27048" xr:uid="{6077469C-F5CF-40DD-A41E-F2F47F0BC806}"/>
    <cellStyle name="Normal 357" xfId="27035" xr:uid="{5DF2E445-0F73-4FA3-8581-12FD5FA5EDE5}"/>
    <cellStyle name="Normal 358" xfId="27018" xr:uid="{496837FC-74DC-49FA-A813-7CA6C6CCB906}"/>
    <cellStyle name="Normal 359" xfId="27026" xr:uid="{ACDE3578-3F67-445D-8726-C231ACD1D69E}"/>
    <cellStyle name="Normal 36" xfId="826" xr:uid="{CA33630A-99B3-4328-81CE-351A96CFECED}"/>
    <cellStyle name="Normal 36 2" xfId="1070" xr:uid="{71EC14E4-9FF5-44B0-A0F8-6ABF95E327F1}"/>
    <cellStyle name="Normal 36 2 2" xfId="1604" xr:uid="{69727D8B-3D6B-42B1-8705-D32935A8A60E}"/>
    <cellStyle name="Normal 36 2 2 2" xfId="3074" xr:uid="{23FB40DB-245D-4521-AE07-24AEF77D767F}"/>
    <cellStyle name="Normal 36 2 2 2 2" xfId="7276" xr:uid="{63EA84AB-C7E6-461D-AD2E-BB6966B426DF}"/>
    <cellStyle name="Normal 36 2 2 2 2 2" xfId="12420" xr:uid="{D7AA9938-64D1-4BA9-97A3-B72724A8B223}"/>
    <cellStyle name="Normal 36 2 2 2 2 3" xfId="21465" xr:uid="{800EFAAA-5F0B-45DF-9B8C-ABC21CAABB6B}"/>
    <cellStyle name="Normal 36 2 2 2 3" xfId="11302" xr:uid="{B662767B-9788-4C30-9007-92D089091FC1}"/>
    <cellStyle name="Normal 36 2 2 2 4" xfId="20368" xr:uid="{40989507-76D2-4D62-A26D-7CFD77D7FF8D}"/>
    <cellStyle name="Normal 36 2 2 3" xfId="4993" xr:uid="{CA9A76D2-503A-4C58-9CEA-652C51CB9E4A}"/>
    <cellStyle name="Normal 36 2 2 3 2" xfId="16580" xr:uid="{EE50150D-4543-4B0F-ADF0-9394A0375AFE}"/>
    <cellStyle name="Normal 36 2 2 3 3" xfId="25601" xr:uid="{09D52959-2DED-49D1-B51F-225490915AF5}"/>
    <cellStyle name="Normal 36 2 2 4" xfId="9317" xr:uid="{1C5000FB-2EA9-40F8-863A-98CD42F22887}"/>
    <cellStyle name="Normal 36 2 2 5" xfId="18383" xr:uid="{22D861E4-41EB-4167-BE7B-5E16596C13FB}"/>
    <cellStyle name="Normal 36 2 3" xfId="2643" xr:uid="{3269ED46-5251-4D9F-B8FE-E5212C83267D}"/>
    <cellStyle name="Normal 36 2 3 2" xfId="6845" xr:uid="{9BD9F9ED-5D81-4985-BE22-32B71B56318A}"/>
    <cellStyle name="Normal 36 2 3 2 2" xfId="12392" xr:uid="{41FC49F9-2B61-4A80-AF71-B7E861CA4008}"/>
    <cellStyle name="Normal 36 2 3 2 3" xfId="21444" xr:uid="{C40A8926-42EB-4D74-A20E-19B11E5D6164}"/>
    <cellStyle name="Normal 36 2 3 3" xfId="10871" xr:uid="{B3235177-BA71-4EA0-9010-217B8E348672}"/>
    <cellStyle name="Normal 36 2 3 4" xfId="19937" xr:uid="{193FD9A5-165F-49CA-9F34-E2823FE61BC3}"/>
    <cellStyle name="Normal 36 2 4" xfId="4562" xr:uid="{C51680D2-B7F8-4901-84F9-A00D32C2B9F0}"/>
    <cellStyle name="Normal 36 2 4 2" xfId="15212" xr:uid="{0ECE2794-04FF-411C-B2AF-E92774037F1D}"/>
    <cellStyle name="Normal 36 2 4 3" xfId="24230" xr:uid="{46B402A0-E5F6-4758-B241-54D1A2DDDC21}"/>
    <cellStyle name="Normal 36 2 5" xfId="8886" xr:uid="{9BD369B7-BE93-4097-B577-0C2346421FEA}"/>
    <cellStyle name="Normal 36 2 6" xfId="17952" xr:uid="{929289C5-4F10-4E86-B9DE-6382E89E2C8C}"/>
    <cellStyle name="Normal 36 3" xfId="1431" xr:uid="{B7D215C4-655F-4F4B-BD02-3E5155784F7B}"/>
    <cellStyle name="Normal 36 3 2" xfId="2912" xr:uid="{9836E0BA-9FDB-4850-A95B-3D8EA3C916D6}"/>
    <cellStyle name="Normal 36 3 2 2" xfId="7114" xr:uid="{C1012683-A268-484C-B71B-64B8CBB1DC6F}"/>
    <cellStyle name="Normal 36 3 2 2 2" xfId="16992" xr:uid="{BBB8D12F-0B63-45E7-9929-6E86B08A1E25}"/>
    <cellStyle name="Normal 36 3 2 2 3" xfId="26021" xr:uid="{3E5BDBBB-3104-42BA-94BE-E479F9C36C64}"/>
    <cellStyle name="Normal 36 3 2 3" xfId="11140" xr:uid="{70D6AF9E-1046-47ED-AABC-924FFE3E2544}"/>
    <cellStyle name="Normal 36 3 2 4" xfId="20206" xr:uid="{95677AF3-7904-4342-98E2-A9D5DD5DEFF2}"/>
    <cellStyle name="Normal 36 3 3" xfId="4831" xr:uid="{9DAFAD8C-98FE-40DB-B6F5-2FB54256A34F}"/>
    <cellStyle name="Normal 36 3 3 2" xfId="15303" xr:uid="{9BB4606F-3CA8-4908-860D-05E35DF8594C}"/>
    <cellStyle name="Normal 36 3 3 3" xfId="24321" xr:uid="{FD82391C-139A-4C2C-B271-5BDA2EE467A2}"/>
    <cellStyle name="Normal 36 3 4" xfId="9155" xr:uid="{F51C5424-125B-41C1-9B2D-84D7344AEF24}"/>
    <cellStyle name="Normal 36 3 5" xfId="18221" xr:uid="{4FEB527C-C1C7-42DD-A9BB-1B6E8455EF7B}"/>
    <cellStyle name="Normal 36 4" xfId="2483" xr:uid="{0A48EDD8-F5D6-4ADF-9061-A6164D7C5C6D}"/>
    <cellStyle name="Normal 36 4 2" xfId="6685" xr:uid="{D9B587A9-9E0A-41B7-8CAE-2B33CC755C1A}"/>
    <cellStyle name="Normal 36 4 2 2" xfId="16978" xr:uid="{656D3C26-B999-4CFF-B5FF-07F85D644E35}"/>
    <cellStyle name="Normal 36 4 2 3" xfId="26005" xr:uid="{C5BA80CB-DD30-41E6-A428-103C264AFE98}"/>
    <cellStyle name="Normal 36 4 3" xfId="10711" xr:uid="{85187168-C0A2-4A84-BCD0-0575122EAD09}"/>
    <cellStyle name="Normal 36 4 4" xfId="19777" xr:uid="{E32EBD69-EC48-4633-9C32-42BAC61A1AD9}"/>
    <cellStyle name="Normal 36 5" xfId="4401" xr:uid="{EAB0F640-3300-4A56-8481-7B2748A79CF3}"/>
    <cellStyle name="Normal 36 5 2" xfId="15218" xr:uid="{D8AF56A8-EEF2-41B8-A4F0-039FA65C6E4C}"/>
    <cellStyle name="Normal 36 5 3" xfId="24236" xr:uid="{742AA2C7-6DF2-4B7C-8813-5390C6B92FC0}"/>
    <cellStyle name="Normal 36 6" xfId="8726" xr:uid="{BA13346A-1972-4308-AE15-C8E0795D44E4}"/>
    <cellStyle name="Normal 36 7" xfId="17792" xr:uid="{BA6A676E-3502-4C44-BE48-808A8EAF1FE5}"/>
    <cellStyle name="Normal 360" xfId="26973" xr:uid="{4A0D37CB-3333-4A7B-8AA2-3615EE213B15}"/>
    <cellStyle name="Normal 361" xfId="26962" xr:uid="{690B7CC2-E9D6-4D45-81D7-DE2A71AF61CD}"/>
    <cellStyle name="Normal 362" xfId="26898" xr:uid="{2E04AC0A-D6E0-4728-8FB8-15D6FB3C6E92}"/>
    <cellStyle name="Normal 363" xfId="26975" xr:uid="{2AD0DE2B-B7F9-404E-9D97-EA8151B0D5EF}"/>
    <cellStyle name="Normal 364" xfId="26991" xr:uid="{831F04D1-B92D-4968-9968-FEAA28C11523}"/>
    <cellStyle name="Normal 365" xfId="27054" xr:uid="{B80D4254-1758-4CC2-816D-42E3F4A2E33E}"/>
    <cellStyle name="Normal 366" xfId="26996" xr:uid="{101FC818-6A0C-4A57-9096-8863171FBE01}"/>
    <cellStyle name="Normal 367" xfId="27011" xr:uid="{7A8EBB97-CFD6-4549-98AA-F4B5E015B043}"/>
    <cellStyle name="Normal 368" xfId="26982" xr:uid="{53E1ABAB-3F3C-4B99-A20B-82433247FF6F}"/>
    <cellStyle name="Normal 369" xfId="26941" xr:uid="{7611B2F5-0990-4001-AEA3-20C598A0B66B}"/>
    <cellStyle name="Normal 37" xfId="988" xr:uid="{AB4FEB90-7700-4AF7-9FD9-441BC750976D}"/>
    <cellStyle name="Normal 37 2" xfId="1153" xr:uid="{6ECA1AE8-5B12-4011-BF50-4E1DEEEADFE2}"/>
    <cellStyle name="Normal 37 2 2" xfId="1688" xr:uid="{994AD96E-0139-4420-8A47-7B572C65C7E7}"/>
    <cellStyle name="Normal 37 2 2 2" xfId="3158" xr:uid="{512B74D0-EB2D-44A2-96E6-DF2C4BE1A4F7}"/>
    <cellStyle name="Normal 37 2 2 2 2" xfId="7360" xr:uid="{76358D93-0056-431B-96B9-6F5816B08D2A}"/>
    <cellStyle name="Normal 37 2 2 2 2 2" xfId="15246" xr:uid="{BCF7A288-1309-4302-926B-1030F3EB193A}"/>
    <cellStyle name="Normal 37 2 2 2 2 3" xfId="24264" xr:uid="{BF67221A-7988-4EE7-9841-9C80E89F250B}"/>
    <cellStyle name="Normal 37 2 2 2 3" xfId="11386" xr:uid="{615543A6-6878-4B2E-A2AD-A60654C9C9E6}"/>
    <cellStyle name="Normal 37 2 2 2 4" xfId="20452" xr:uid="{8DBD8F3A-0AD9-46EE-ADAC-5BA4C3CFD811}"/>
    <cellStyle name="Normal 37 2 2 3" xfId="5077" xr:uid="{BF570BA9-270E-495C-95A4-4E5FC2D6EE84}"/>
    <cellStyle name="Normal 37 2 2 3 2" xfId="16664" xr:uid="{0ED2162A-0BC5-4DF4-9435-F69E0AB20AA9}"/>
    <cellStyle name="Normal 37 2 2 3 3" xfId="25685" xr:uid="{B3169799-3289-49BB-A579-DE68627B3F6E}"/>
    <cellStyle name="Normal 37 2 2 4" xfId="9401" xr:uid="{5A8909F2-11C3-46FA-A9ED-070D01B1CA34}"/>
    <cellStyle name="Normal 37 2 2 5" xfId="18467" xr:uid="{A4DC2DD4-223A-456B-A2E7-462E02A31D75}"/>
    <cellStyle name="Normal 37 2 3" xfId="2726" xr:uid="{24EC3FFF-90FF-4207-A217-C72F36DAA02D}"/>
    <cellStyle name="Normal 37 2 3 2" xfId="6928" xr:uid="{A0DF0636-47BB-4395-B595-914D0F99357E}"/>
    <cellStyle name="Normal 37 2 3 2 2" xfId="17623" xr:uid="{B1816CDA-C3A0-4121-B9F0-36935D4AA3F2}"/>
    <cellStyle name="Normal 37 2 3 2 3" xfId="26738" xr:uid="{A2233671-5B09-4153-A073-809EE28B8087}"/>
    <cellStyle name="Normal 37 2 3 3" xfId="10954" xr:uid="{C2D1C39F-E9AE-4817-97FF-93BABFC1E8EC}"/>
    <cellStyle name="Normal 37 2 3 4" xfId="20020" xr:uid="{4FFEDF26-2596-4636-B08C-C427F3412BA2}"/>
    <cellStyle name="Normal 37 2 4" xfId="4645" xr:uid="{B1E0E6EE-6F4E-4D64-8B7B-BF3F4904E0A5}"/>
    <cellStyle name="Normal 37 2 4 2" xfId="13064" xr:uid="{6D18C7E2-4BD7-4573-B36B-3EA1E3019675}"/>
    <cellStyle name="Normal 37 2 4 3" xfId="22089" xr:uid="{308CA986-6074-4C7A-BC25-4056D721A29C}"/>
    <cellStyle name="Normal 37 2 5" xfId="8969" xr:uid="{6C4585E1-13AD-4EE8-946D-23D70C7CBC69}"/>
    <cellStyle name="Normal 37 2 6" xfId="18035" xr:uid="{434671C5-E138-4508-9486-83114F7A8937}"/>
    <cellStyle name="Normal 37 3" xfId="1525" xr:uid="{45C4203A-EAC5-4C1E-A015-D16B00AD9CFA}"/>
    <cellStyle name="Normal 37 3 2" xfId="2996" xr:uid="{77F874EB-BFAA-455F-A29D-FAA5E665AA35}"/>
    <cellStyle name="Normal 37 3 2 2" xfId="7198" xr:uid="{E4B8BF27-C606-4C0D-8791-029EB29335CB}"/>
    <cellStyle name="Normal 37 3 2 2 2" xfId="16333" xr:uid="{2599649D-E002-436C-BD7C-37EA44D2E7DB}"/>
    <cellStyle name="Normal 37 3 2 2 3" xfId="25349" xr:uid="{8FCD6E19-6568-43D0-9C5A-96525C8B9C4F}"/>
    <cellStyle name="Normal 37 3 2 3" xfId="11224" xr:uid="{806229BF-D73E-4824-AC95-25F83A588514}"/>
    <cellStyle name="Normal 37 3 2 4" xfId="20290" xr:uid="{C01ECB6B-70AF-4311-A0A5-3CF1B799418B}"/>
    <cellStyle name="Normal 37 3 3" xfId="4915" xr:uid="{DEEAAA37-9E4C-4A13-8A0B-4F45EF9A98CE}"/>
    <cellStyle name="Normal 37 3 3 2" xfId="16502" xr:uid="{930510A3-834D-46D7-838A-775A35354BE2}"/>
    <cellStyle name="Normal 37 3 3 3" xfId="25523" xr:uid="{C6487BC1-0F53-40CB-9809-7E8E3E821136}"/>
    <cellStyle name="Normal 37 3 4" xfId="9239" xr:uid="{9BEE0E4E-A508-47BC-8A4F-9D85A7974362}"/>
    <cellStyle name="Normal 37 3 5" xfId="18305" xr:uid="{822DC576-4908-4724-BCC8-C0A376F885E7}"/>
    <cellStyle name="Normal 37 4" xfId="2566" xr:uid="{FD7BEBC8-270F-441E-8B6B-56450269C98B}"/>
    <cellStyle name="Normal 37 4 2" xfId="6768" xr:uid="{13BA8C21-CFE4-4C6C-915A-B7B554397440}"/>
    <cellStyle name="Normal 37 4 2 2" xfId="17153" xr:uid="{E63F42BD-2DDB-462C-813A-CB462C6C0DA9}"/>
    <cellStyle name="Normal 37 4 2 3" xfId="26209" xr:uid="{353B7172-AD65-42A8-ADDC-E25E4844289E}"/>
    <cellStyle name="Normal 37 4 3" xfId="10794" xr:uid="{FA41C4E3-C47F-40A0-8762-1EEB69B6EDF8}"/>
    <cellStyle name="Normal 37 4 4" xfId="19860" xr:uid="{ABC6C453-42E5-446C-8169-F182D7F2017C}"/>
    <cellStyle name="Normal 37 5" xfId="4485" xr:uid="{94028C43-FE5F-4754-85D5-12A119CA7AF9}"/>
    <cellStyle name="Normal 37 5 2" xfId="15163" xr:uid="{4D899FE8-B7EC-40B9-BF8D-917A0B948F3B}"/>
    <cellStyle name="Normal 37 5 3" xfId="24180" xr:uid="{C717C04A-59B9-4FBA-A17E-DE33880C9A35}"/>
    <cellStyle name="Normal 37 6" xfId="8809" xr:uid="{99ED70C4-5E77-4A83-B313-7039FD204E6E}"/>
    <cellStyle name="Normal 37 7" xfId="17875" xr:uid="{9769A41E-E401-4365-A973-B81237093578}"/>
    <cellStyle name="Normal 370" xfId="26945" xr:uid="{F9FF0157-6F58-4FF7-9585-F4D44188B4B9}"/>
    <cellStyle name="Normal 371" xfId="27110" xr:uid="{6E8CDEA5-19FC-4CEE-AC67-5819065D900B}"/>
    <cellStyle name="Normal 372" xfId="27112" xr:uid="{2FC34A98-4FA3-44A7-BC33-A2D14F81A0A5}"/>
    <cellStyle name="Normal 373" xfId="27149" xr:uid="{24DA0D49-441F-4414-8389-616F34D8121A}"/>
    <cellStyle name="Normal 374" xfId="27174" xr:uid="{672A606A-342A-460C-AE33-3CD0C1BDDF81}"/>
    <cellStyle name="Normal 375" xfId="27212" xr:uid="{152BC959-87EC-4F6F-A30A-32BE585ECB27}"/>
    <cellStyle name="Normal 376" xfId="27240" xr:uid="{B9B06390-E8B5-4A78-80A9-7ACBB67961E1}"/>
    <cellStyle name="Normal 377" xfId="27238" xr:uid="{29B32DAD-561C-4531-A5AA-8AD8187897A2}"/>
    <cellStyle name="Normal 378" xfId="27239" xr:uid="{5AEA58A8-73C5-4DBE-9CCB-2C36C5EDD8A4}"/>
    <cellStyle name="Normal 379" xfId="27184" xr:uid="{67841B57-E3A8-4B53-9A78-AB924FAF454F}"/>
    <cellStyle name="Normal 38" xfId="983" xr:uid="{2A1C4736-AA5B-4321-B749-19A23B603293}"/>
    <cellStyle name="Normal 38 2" xfId="1148" xr:uid="{4F2846B8-777E-484D-AAEA-0B85D2EB52A9}"/>
    <cellStyle name="Normal 38 2 2" xfId="1683" xr:uid="{D91F67FA-DAD3-4CF9-83F6-0813794A46B1}"/>
    <cellStyle name="Normal 38 2 2 2" xfId="3153" xr:uid="{4E0B28D9-9D40-429F-B13B-A4F43AC50858}"/>
    <cellStyle name="Normal 38 2 2 2 2" xfId="7355" xr:uid="{62982BD1-8122-4957-BA90-8F50B6859928}"/>
    <cellStyle name="Normal 38 2 2 2 2 2" xfId="12397" xr:uid="{E822E4AB-E5E3-4641-B6A3-C59BB22CE925}"/>
    <cellStyle name="Normal 38 2 2 2 2 3" xfId="21447" xr:uid="{F0165D85-29A5-4277-8A97-A52128793960}"/>
    <cellStyle name="Normal 38 2 2 2 3" xfId="11381" xr:uid="{52130B0C-2841-42D1-A779-D751EEE277D6}"/>
    <cellStyle name="Normal 38 2 2 2 4" xfId="20447" xr:uid="{21FBBFDB-D942-4A66-841C-29ABE5899F5D}"/>
    <cellStyle name="Normal 38 2 2 3" xfId="5072" xr:uid="{9BABE396-F84A-450C-9382-41DEC57C2992}"/>
    <cellStyle name="Normal 38 2 2 3 2" xfId="16659" xr:uid="{E7367F6E-D898-457F-9E36-644717D6A97C}"/>
    <cellStyle name="Normal 38 2 2 3 3" xfId="25680" xr:uid="{94FE75AD-A6AA-4D42-88D1-3DBBF638CB04}"/>
    <cellStyle name="Normal 38 2 2 4" xfId="9396" xr:uid="{9E4C7AA6-1B57-4341-B127-D2A13E2CBD15}"/>
    <cellStyle name="Normal 38 2 2 5" xfId="18462" xr:uid="{04166B46-5511-4E3E-8040-0394C114454B}"/>
    <cellStyle name="Normal 38 2 3" xfId="2721" xr:uid="{BE063D12-9EEE-4B98-81A6-EA3390C90583}"/>
    <cellStyle name="Normal 38 2 3 2" xfId="6923" xr:uid="{7138AE3F-3581-4C8B-AA7A-1AF882CA73E7}"/>
    <cellStyle name="Normal 38 2 3 2 2" xfId="17230" xr:uid="{6E6FBD15-C388-496D-B35B-A9424EFAE4F0}"/>
    <cellStyle name="Normal 38 2 3 2 3" xfId="26297" xr:uid="{5D4832FE-6575-4412-9789-E8A61418591C}"/>
    <cellStyle name="Normal 38 2 3 3" xfId="10949" xr:uid="{E4C2F576-DFDA-49E0-8D07-E83CACDDBD05}"/>
    <cellStyle name="Normal 38 2 3 4" xfId="20015" xr:uid="{CFAC416C-10C9-4EE1-933A-E57FDC780546}"/>
    <cellStyle name="Normal 38 2 4" xfId="4640" xr:uid="{BCC4DDD6-22AD-4A2B-A392-D2C5CE020B37}"/>
    <cellStyle name="Normal 38 2 4 2" xfId="15705" xr:uid="{144BD5DF-AD2C-47FC-81E5-F37D00AD70FE}"/>
    <cellStyle name="Normal 38 2 4 3" xfId="24720" xr:uid="{677AAAB0-F0D0-4128-9103-504E5035835D}"/>
    <cellStyle name="Normal 38 2 5" xfId="8964" xr:uid="{C6D39987-D747-484B-B0FE-8903E421823B}"/>
    <cellStyle name="Normal 38 2 6" xfId="18030" xr:uid="{8C9F7ECC-CEB7-43A9-A83C-35B6D589C059}"/>
    <cellStyle name="Normal 38 3" xfId="1520" xr:uid="{7C100C67-ADA0-42EF-AF04-FCA2BC5780B5}"/>
    <cellStyle name="Normal 38 3 2" xfId="2991" xr:uid="{33BB6446-E271-4FA0-846F-4E00692BAE81}"/>
    <cellStyle name="Normal 38 3 2 2" xfId="7193" xr:uid="{BE147AC0-111F-4EAC-91CB-4890EAE74B1D}"/>
    <cellStyle name="Normal 38 3 2 2 2" xfId="17077" xr:uid="{A91BF5C9-AA27-46E4-9063-C31914D08A54}"/>
    <cellStyle name="Normal 38 3 2 2 3" xfId="26119" xr:uid="{EF07E4C6-6A02-4DA0-888B-42EC1B96C943}"/>
    <cellStyle name="Normal 38 3 2 3" xfId="11219" xr:uid="{74F1B69C-D470-43CD-B3AA-401D5DEAB034}"/>
    <cellStyle name="Normal 38 3 2 4" xfId="20285" xr:uid="{48065A01-8671-4E8A-BCA3-2241244A699A}"/>
    <cellStyle name="Normal 38 3 3" xfId="4910" xr:uid="{2B71F88E-B77B-4734-A55F-A87944470148}"/>
    <cellStyle name="Normal 38 3 3 2" xfId="16497" xr:uid="{83C2C315-14CA-4CBA-AA56-397C9F65576A}"/>
    <cellStyle name="Normal 38 3 3 3" xfId="25518" xr:uid="{5ED31524-101E-4506-BD2F-9678E9D89A3F}"/>
    <cellStyle name="Normal 38 3 4" xfId="9234" xr:uid="{AAEB725B-12F5-4850-8BC6-41113323F2B9}"/>
    <cellStyle name="Normal 38 3 5" xfId="18300" xr:uid="{E389FD04-03E0-4F0D-9D3B-69571595DB53}"/>
    <cellStyle name="Normal 38 4" xfId="2561" xr:uid="{39239A1C-34B2-4175-8165-F3FF727405E5}"/>
    <cellStyle name="Normal 38 4 2" xfId="6763" xr:uid="{3AE6238B-B036-42FC-80D6-94EC9E55BB2F}"/>
    <cellStyle name="Normal 38 4 2 2" xfId="17027" xr:uid="{D4CE7F83-6C60-45D8-955A-D5BEC17A9B68}"/>
    <cellStyle name="Normal 38 4 2 3" xfId="26060" xr:uid="{94D82316-C146-4C97-981E-868AB18983BB}"/>
    <cellStyle name="Normal 38 4 3" xfId="10789" xr:uid="{4085DE1E-C723-4631-9E98-4384DE5228EB}"/>
    <cellStyle name="Normal 38 4 4" xfId="19855" xr:uid="{9AB12B77-5DEE-46EE-BBC1-5EF4FD6912EF}"/>
    <cellStyle name="Normal 38 5" xfId="4480" xr:uid="{47617FBD-6F66-4FD0-AD9E-035E49BC0F44}"/>
    <cellStyle name="Normal 38 5 2" xfId="12491" xr:uid="{C9E9DCC8-3344-4C57-97A8-2041F708D6B1}"/>
    <cellStyle name="Normal 38 5 3" xfId="21532" xr:uid="{3BD5C34F-2083-430F-98FE-406E008CC441}"/>
    <cellStyle name="Normal 38 6" xfId="8804" xr:uid="{441257E4-C138-49AE-881C-55D37F438AC1}"/>
    <cellStyle name="Normal 38 7" xfId="17870" xr:uid="{932417B2-009F-4CB3-9487-0D116383D485}"/>
    <cellStyle name="Normal 380" xfId="196" xr:uid="{9CB16DDA-3959-4875-AFE5-DF1194D99251}"/>
    <cellStyle name="Normal 381" xfId="27245" xr:uid="{6AF6270B-4E30-4D76-B521-71413DC9E330}"/>
    <cellStyle name="Normal 382" xfId="27246" xr:uid="{5332B94B-6C20-41FB-A242-639961DE6FCE}"/>
    <cellStyle name="Normal 383" xfId="27247" xr:uid="{18809568-6ADE-48DE-8602-FCD85FF4AD45}"/>
    <cellStyle name="Normal 384" xfId="27262" xr:uid="{F58368A5-6D8E-4C85-B5C2-4617DC97531E}"/>
    <cellStyle name="Normal 384 2" xfId="27330" xr:uid="{988E7A76-2FE1-436B-94E4-BD3E4FC1DEB7}"/>
    <cellStyle name="Normal 385" xfId="27263" xr:uid="{BDFCFA25-0CF6-406D-9BD6-B50B5088880B}"/>
    <cellStyle name="Normal 386" xfId="27299" xr:uid="{D7129225-0D0A-4E99-ACF7-44D5B9CE502B}"/>
    <cellStyle name="Normal 387" xfId="27326" xr:uid="{87FCEDE3-761E-4123-97ED-DCD7B6B98742}"/>
    <cellStyle name="Normal 39" xfId="1005" xr:uid="{1D61B227-0B24-4008-BCB5-C6DCAFD1D5F7}"/>
    <cellStyle name="Normal 39 2" xfId="1170" xr:uid="{35A243B1-B60B-4428-817E-D9F466BB56AD}"/>
    <cellStyle name="Normal 39 2 2" xfId="1705" xr:uid="{0BBB52C8-C4DB-4A9D-B8A0-9FF0A006EE62}"/>
    <cellStyle name="Normal 39 2 2 2" xfId="3175" xr:uid="{578FEC18-BE3C-4F74-BFF7-814F2BD60C43}"/>
    <cellStyle name="Normal 39 2 2 2 2" xfId="7377" xr:uid="{07495EAB-3330-4599-A053-16424538C19A}"/>
    <cellStyle name="Normal 39 2 2 2 2 2" xfId="16954" xr:uid="{78623F8D-9CD4-4176-B811-65398F88F248}"/>
    <cellStyle name="Normal 39 2 2 2 2 3" xfId="25976" xr:uid="{F20F4808-D75E-4D0B-8C93-157B764BF166}"/>
    <cellStyle name="Normal 39 2 2 2 3" xfId="11403" xr:uid="{0C15D759-D1A3-44AA-9875-068B1BABD3FE}"/>
    <cellStyle name="Normal 39 2 2 2 4" xfId="20469" xr:uid="{7831BE05-137E-43CF-8BEA-C5845D350179}"/>
    <cellStyle name="Normal 39 2 2 3" xfId="5094" xr:uid="{A93C205F-4976-470B-A996-377D7C71B929}"/>
    <cellStyle name="Normal 39 2 2 3 2" xfId="16681" xr:uid="{15062843-1496-4A96-9148-5057D36941FD}"/>
    <cellStyle name="Normal 39 2 2 3 3" xfId="25702" xr:uid="{FF061033-FA29-41FD-B3E5-7C1F66A929B3}"/>
    <cellStyle name="Normal 39 2 2 4" xfId="9418" xr:uid="{7E78F6C3-E65D-4E0F-854B-7A31DF328436}"/>
    <cellStyle name="Normal 39 2 2 5" xfId="18484" xr:uid="{A78DDF45-1553-4AFF-AB29-4044277B0ABC}"/>
    <cellStyle name="Normal 39 2 3" xfId="2743" xr:uid="{630D203C-7329-4295-BB43-8A4B1A932A9B}"/>
    <cellStyle name="Normal 39 2 3 2" xfId="6945" xr:uid="{D646EDCE-4CFD-43A3-93E4-69FFA4573D11}"/>
    <cellStyle name="Normal 39 2 3 2 2" xfId="12932" xr:uid="{3C503E8B-4BD6-4EDA-BA82-F8D30D45E161}"/>
    <cellStyle name="Normal 39 2 3 2 3" xfId="21960" xr:uid="{97B23BDB-583D-4791-8A4B-835A7348E3F3}"/>
    <cellStyle name="Normal 39 2 3 3" xfId="10971" xr:uid="{8DBEE338-E3F9-44F2-8293-F2703428DA7A}"/>
    <cellStyle name="Normal 39 2 3 4" xfId="20037" xr:uid="{6213D231-4EEF-4363-91AC-8D2CB208879E}"/>
    <cellStyle name="Normal 39 2 4" xfId="4662" xr:uid="{8E13CC11-39CA-4146-B01E-78C97AA85F98}"/>
    <cellStyle name="Normal 39 2 4 2" xfId="15058" xr:uid="{F5B85ACD-E3C2-4DDA-94F5-9314763A8322}"/>
    <cellStyle name="Normal 39 2 4 3" xfId="24077" xr:uid="{D61D9388-F5D8-4A4E-917E-E60E3EE29518}"/>
    <cellStyle name="Normal 39 2 5" xfId="8986" xr:uid="{6EDC30CE-68C5-4F6E-9E65-79A68C5232D7}"/>
    <cellStyle name="Normal 39 2 6" xfId="18052" xr:uid="{57F66A50-3183-4F86-A2DB-A7350FADB4E0}"/>
    <cellStyle name="Normal 39 3" xfId="1542" xr:uid="{E4FEA217-5FA3-4F4D-9765-0AA23BB9D5D8}"/>
    <cellStyle name="Normal 39 3 2" xfId="3013" xr:uid="{D944207B-B903-4BC6-ADC0-A5002B8EF550}"/>
    <cellStyle name="Normal 39 3 2 2" xfId="7215" xr:uid="{A0EBC9FA-30AA-47EF-A661-8150B0B92325}"/>
    <cellStyle name="Normal 39 3 2 2 2" xfId="17662" xr:uid="{E8596CF0-53F4-430E-B4C4-9E5C3E91430D}"/>
    <cellStyle name="Normal 39 3 2 2 3" xfId="26782" xr:uid="{248ED08E-A544-427E-BBA9-69D705FB0FCF}"/>
    <cellStyle name="Normal 39 3 2 3" xfId="11241" xr:uid="{4CCBA0C5-3F82-44BA-AB3B-4CCE496183A3}"/>
    <cellStyle name="Normal 39 3 2 4" xfId="20307" xr:uid="{07B4C7A8-B4A9-4941-A4D4-C4B9231853EF}"/>
    <cellStyle name="Normal 39 3 3" xfId="4932" xr:uid="{655E9E05-598A-4421-AB92-1CB608E0A7B4}"/>
    <cellStyle name="Normal 39 3 3 2" xfId="16519" xr:uid="{A9736F6E-5D66-49F0-A82A-AF0B672BA5CE}"/>
    <cellStyle name="Normal 39 3 3 3" xfId="25540" xr:uid="{B2469EE7-E0F9-4791-A315-A4FE994472D3}"/>
    <cellStyle name="Normal 39 3 4" xfId="9256" xr:uid="{5C15E70E-40DC-404B-9729-C559B441DF7D}"/>
    <cellStyle name="Normal 39 3 5" xfId="18322" xr:uid="{3A834A98-D716-43F8-920A-C7BDC9D477C3}"/>
    <cellStyle name="Normal 39 4" xfId="2583" xr:uid="{281EBE28-9056-4E4C-8CD4-F318FD266175}"/>
    <cellStyle name="Normal 39 4 2" xfId="6785" xr:uid="{E7FA237E-D322-4AD6-A23E-243BDEF9672A}"/>
    <cellStyle name="Normal 39 4 2 2" xfId="17462" xr:uid="{A5E06B4E-89BF-4C0B-BE93-852D9A7E941F}"/>
    <cellStyle name="Normal 39 4 2 3" xfId="26562" xr:uid="{5F5E16C6-4D1A-4BDD-BB59-D0E9D9BF9240}"/>
    <cellStyle name="Normal 39 4 3" xfId="10811" xr:uid="{9BAF278E-37E8-4BFA-84C3-A6CB7CB28D71}"/>
    <cellStyle name="Normal 39 4 4" xfId="19877" xr:uid="{101EE2FA-2C2A-4581-BC27-FFAABD73A504}"/>
    <cellStyle name="Normal 39 5" xfId="4502" xr:uid="{ACF107EF-D54C-44BF-ACF3-7236402CBC28}"/>
    <cellStyle name="Normal 39 5 2" xfId="13044" xr:uid="{AA54789E-3A68-4203-9065-C52FF1DF1DC5}"/>
    <cellStyle name="Normal 39 5 3" xfId="22069" xr:uid="{386C7DA2-FA82-4EBB-928E-3FA498F3180C}"/>
    <cellStyle name="Normal 39 6" xfId="8826" xr:uid="{31FD755E-0AA5-47D8-93CD-0718A4E271DC}"/>
    <cellStyle name="Normal 39 7" xfId="17892" xr:uid="{292321F6-4E25-41E6-A18B-DC9D70645F8A}"/>
    <cellStyle name="Normal 4" xfId="14" xr:uid="{17A68B8C-A919-464A-A398-142FEBEB0EFB}"/>
    <cellStyle name="Normal 4 10" xfId="26974" xr:uid="{2C8CAB55-DF62-4034-ACA5-C209C1B15992}"/>
    <cellStyle name="Normal 4 11" xfId="105" xr:uid="{269C198C-C3F4-4E6F-908F-BC0A24BDA299}"/>
    <cellStyle name="Normal 4 2" xfId="40" xr:uid="{842F4603-9DF1-4B91-8534-37FE2A2A8F56}"/>
    <cellStyle name="Normal 4 2 19" xfId="80" xr:uid="{4F76966C-C42D-49B4-8420-3D230E57EA76}"/>
    <cellStyle name="Normal 4 2 2" xfId="116" xr:uid="{B902D6C5-EA26-4C63-96FE-D60A909B8A12}"/>
    <cellStyle name="Normal 4 2 2 2" xfId="405" xr:uid="{BFF0FFDC-969F-43D2-9318-353EE0B95856}"/>
    <cellStyle name="Normal 4 2 2 2 2" xfId="863" xr:uid="{8032DB6A-45B2-4BFA-88C0-8C54D717D3C3}"/>
    <cellStyle name="Normal 4 2 2 2 3" xfId="8515" xr:uid="{6ADE41E3-02A1-4F59-A45B-4528F38CAC19}"/>
    <cellStyle name="Normal 4 2 2 2 4" xfId="12538" xr:uid="{6C031D12-990E-41C7-9D0B-052D3C030FD5}"/>
    <cellStyle name="Normal 4 2 2 3" xfId="15062" xr:uid="{E47A206F-60AE-4DA9-9E4F-14C68D65BA63}"/>
    <cellStyle name="Normal 4 2 2 4" xfId="342" xr:uid="{EB5EF251-1FAF-46C0-8580-BF1D7F7654CD}"/>
    <cellStyle name="Normal 4 2 3" xfId="579" xr:uid="{E134501C-EA5D-4731-8D51-1AD697F1F163}"/>
    <cellStyle name="Normal 4 2 4" xfId="2217" xr:uid="{8C805FD6-7D81-4F95-A74A-60838FDE0E74}"/>
    <cellStyle name="Normal 4 2 5" xfId="406" xr:uid="{790856F8-2371-4DA6-A3F2-670F78EC6517}"/>
    <cellStyle name="Normal 4 2 6" xfId="8497" xr:uid="{2D4DD703-95D5-4AA4-A0C2-28A8C4830E4A}"/>
    <cellStyle name="Normal 4 2 7" xfId="14952" xr:uid="{1B0C95BF-030C-4484-A8D4-FC7FFE057018}"/>
    <cellStyle name="Normal 4 2 8" xfId="266" xr:uid="{C2B1A867-05BE-4530-90DB-B7D35F66C70E}"/>
    <cellStyle name="Normal 4 3" xfId="47" xr:uid="{19977295-65F6-45CB-A241-09FE5AF88BE9}"/>
    <cellStyle name="Normal 4 3 2" xfId="21" xr:uid="{E9F23036-31D9-4380-B3B8-10115D3E8482}"/>
    <cellStyle name="Normal 4 3 2 2" xfId="862" xr:uid="{9B25928A-ADEA-4CCD-AE01-FD290C33F858}"/>
    <cellStyle name="Normal 4 3 2 3" xfId="13041" xr:uid="{9FF8F24F-2BEA-4032-8A62-71FDBE219363}"/>
    <cellStyle name="Normal 4 3 3" xfId="781" xr:uid="{EC4BDCB3-8C85-4A4C-97EC-97FEA4571C63}"/>
    <cellStyle name="Normal 4 3 4" xfId="2218" xr:uid="{1ADF99D7-89F4-41AB-9C0C-1EC6433212FC}"/>
    <cellStyle name="Normal 4 3 5" xfId="398" xr:uid="{16F069CD-BAA8-4DFA-91E1-AF993E1604B1}"/>
    <cellStyle name="Normal 4 3 6" xfId="8510" xr:uid="{05C2675F-E3A9-4AA1-8D6C-23115B07D060}"/>
    <cellStyle name="Normal 4 3 7" xfId="12867" xr:uid="{ED413B16-A110-49EE-B5A3-241152855587}"/>
    <cellStyle name="Normal 4 3 8" xfId="26175" xr:uid="{5185BA2B-A239-4217-AE26-EE910AF69EBB}"/>
    <cellStyle name="Normal 4 3 9" xfId="267" xr:uid="{FEA35CD9-9612-4AD8-A11E-2F61FE348AD0}"/>
    <cellStyle name="Normal 4 4" xfId="1276" xr:uid="{2DD1FAFB-4490-44B9-83FD-7408896C0CE8}"/>
    <cellStyle name="Normal 4 4 2" xfId="26980" xr:uid="{7050AA9C-F93B-4AC2-89E8-49B9A76BEE50}"/>
    <cellStyle name="Normal 4 4 3" xfId="26950" xr:uid="{BAC95E17-08E8-4A9F-9386-49661743660D}"/>
    <cellStyle name="Normal 4 5" xfId="1347" xr:uid="{01D47180-A8AF-405E-80C8-B9CFAA8555C2}"/>
    <cellStyle name="Normal 4 5 2" xfId="44" xr:uid="{C703C182-298B-4800-ACB8-EFFD3A7DFAE0}"/>
    <cellStyle name="Normal 4 5 3" xfId="26965" xr:uid="{CD4D2F15-B903-499B-9476-01E747A48388}"/>
    <cellStyle name="Normal 4 5 4" xfId="26894" xr:uid="{E57E0599-A358-4C0D-A2C5-E7E38B0F7B12}"/>
    <cellStyle name="Normal 4 6" xfId="195" xr:uid="{FA86F01B-9010-41DF-9F41-BAA428E3759B}"/>
    <cellStyle name="Normal 4 6 2" xfId="430" xr:uid="{863F786B-ADEF-466C-9DC3-BF8C0523EAB1}"/>
    <cellStyle name="Normal 4 7" xfId="2216" xr:uid="{5D614A02-B4AA-446C-A26C-F288A73E4019}"/>
    <cellStyle name="Normal 4 8" xfId="12497" xr:uid="{1B1F93FF-46D8-4BE1-AC35-D7E77291A7BC}"/>
    <cellStyle name="Normal 4 9" xfId="265" xr:uid="{4B5E9207-F1B3-4AC3-B767-6B17E28808E9}"/>
    <cellStyle name="Normal 40" xfId="849" xr:uid="{57542943-CBDF-490A-8556-F13BAD0AB60E}"/>
    <cellStyle name="Normal 40 2" xfId="1088" xr:uid="{5F126889-107E-461D-9307-23FDE75D2418}"/>
    <cellStyle name="Normal 40 2 2" xfId="1623" xr:uid="{55A64808-667E-4965-9E98-268568552F2F}"/>
    <cellStyle name="Normal 40 2 2 2" xfId="3093" xr:uid="{B1CE93C6-EA3C-4AD5-BDCB-1151DB4F90D1}"/>
    <cellStyle name="Normal 40 2 2 2 2" xfId="7295" xr:uid="{6EAF06AB-F706-40BE-98E7-7A3E810DA4DD}"/>
    <cellStyle name="Normal 40 2 2 2 2 2" xfId="12252" xr:uid="{A52FDDB7-54ED-451A-8738-477B78B87596}"/>
    <cellStyle name="Normal 40 2 2 2 2 3" xfId="21315" xr:uid="{44E5AB04-74F2-473E-8DC6-203C8FB7719E}"/>
    <cellStyle name="Normal 40 2 2 2 3" xfId="11321" xr:uid="{CB394F8A-394D-4C76-B9AE-7A89B1D8DB27}"/>
    <cellStyle name="Normal 40 2 2 2 4" xfId="20387" xr:uid="{C32CE7D1-29BD-49CA-B155-36D64E51F81D}"/>
    <cellStyle name="Normal 40 2 2 3" xfId="5012" xr:uid="{57DE79E7-94ED-4FA1-A73A-5013B3E54190}"/>
    <cellStyle name="Normal 40 2 2 3 2" xfId="16599" xr:uid="{F76678E6-0CAB-44E1-99C2-0FE1BC55FE11}"/>
    <cellStyle name="Normal 40 2 2 3 3" xfId="25620" xr:uid="{D78E72B7-3535-4901-95CA-086A5D2A8107}"/>
    <cellStyle name="Normal 40 2 2 4" xfId="9336" xr:uid="{53E3C4B1-36F8-4D86-8C58-BA566AC70FFD}"/>
    <cellStyle name="Normal 40 2 2 5" xfId="18402" xr:uid="{01CB2752-577A-4F34-BB4D-F1520FDA703C}"/>
    <cellStyle name="Normal 40 2 3" xfId="2661" xr:uid="{4DABD6A9-50D9-481E-A5A9-8D9E31E9099C}"/>
    <cellStyle name="Normal 40 2 3 2" xfId="6863" xr:uid="{18B5BB11-FD40-45CF-B2DE-1FA3998A1F07}"/>
    <cellStyle name="Normal 40 2 3 2 2" xfId="12382" xr:uid="{923D3D03-F1F5-4A9E-AA98-9C4F66323725}"/>
    <cellStyle name="Normal 40 2 3 2 3" xfId="21437" xr:uid="{BEE65E02-7714-4F32-B3DE-55054D9054DC}"/>
    <cellStyle name="Normal 40 2 3 3" xfId="10889" xr:uid="{5F371765-102D-4574-B77B-B7DB9EF6D7AA}"/>
    <cellStyle name="Normal 40 2 3 4" xfId="19955" xr:uid="{EB0FE50E-21E5-465C-B3A1-7A4186E027BE}"/>
    <cellStyle name="Normal 40 2 4" xfId="4580" xr:uid="{85626B2B-FF49-4C6B-BA7B-AA4965562224}"/>
    <cellStyle name="Normal 40 2 4 2" xfId="15038" xr:uid="{0960811D-2869-4682-B4F6-9367A3D3A5E5}"/>
    <cellStyle name="Normal 40 2 4 3" xfId="24057" xr:uid="{B3E55100-335C-45AE-90A8-97A425DC4D55}"/>
    <cellStyle name="Normal 40 2 5" xfId="8904" xr:uid="{D2F58CA1-1893-4E89-9BAC-59AF9D665908}"/>
    <cellStyle name="Normal 40 2 6" xfId="17970" xr:uid="{ED7AD9E1-D410-4D96-ABAA-53448DD7F293}"/>
    <cellStyle name="Normal 40 3" xfId="1453" xr:uid="{F7B8C2B8-2B04-4C6D-85A1-89460537DC85}"/>
    <cellStyle name="Normal 40 3 2" xfId="2931" xr:uid="{B605EC97-E509-4048-8A89-05C660611817}"/>
    <cellStyle name="Normal 40 3 2 2" xfId="7133" xr:uid="{71E72332-0109-4E88-AE7E-2C8418B966C9}"/>
    <cellStyle name="Normal 40 3 2 2 2" xfId="17234" xr:uid="{F834EE5D-15C1-4122-9E84-51F84814CE3D}"/>
    <cellStyle name="Normal 40 3 2 2 3" xfId="26301" xr:uid="{8D56FFFC-C16F-4C03-A7DF-F14B973435C0}"/>
    <cellStyle name="Normal 40 3 2 3" xfId="11159" xr:uid="{86E87F39-7829-4928-9309-EA8D6E36E8E1}"/>
    <cellStyle name="Normal 40 3 2 4" xfId="20225" xr:uid="{1767203B-548D-4DAB-B99B-A2431F5F732F}"/>
    <cellStyle name="Normal 40 3 3" xfId="4850" xr:uid="{21C22CE8-9463-4CB9-B3CE-0A65119683D7}"/>
    <cellStyle name="Normal 40 3 3 2" xfId="13502" xr:uid="{8A33CEDD-60DB-4895-9264-C2D63535D87A}"/>
    <cellStyle name="Normal 40 3 3 3" xfId="22524" xr:uid="{06781A03-762F-480C-9C25-8890866EBE63}"/>
    <cellStyle name="Normal 40 3 4" xfId="9174" xr:uid="{8E64C7F7-5422-4692-B94F-28D0E2BBE5E7}"/>
    <cellStyle name="Normal 40 3 5" xfId="18240" xr:uid="{C740E3E6-4154-469C-B7DE-467491502729}"/>
    <cellStyle name="Normal 40 4" xfId="2501" xr:uid="{7645CD58-3B08-4DD7-8E10-C97D38D412EF}"/>
    <cellStyle name="Normal 40 4 2" xfId="6703" xr:uid="{1D3035FA-DCB7-4459-A681-B7C3E8A207DF}"/>
    <cellStyle name="Normal 40 4 2 2" xfId="17105" xr:uid="{1ED40693-6F18-4435-893F-475EAC62F0EB}"/>
    <cellStyle name="Normal 40 4 2 3" xfId="26153" xr:uid="{732B4AE8-61D0-41EF-921B-692259D04544}"/>
    <cellStyle name="Normal 40 4 3" xfId="10729" xr:uid="{50829D82-3322-49D2-827B-CA9A2DCEF3C5}"/>
    <cellStyle name="Normal 40 4 4" xfId="19795" xr:uid="{81E5D1FD-3B9C-4751-87E5-80F3FA210BAE}"/>
    <cellStyle name="Normal 40 5" xfId="4419" xr:uid="{3CAB40E1-AF8E-4FD6-B262-49E7DADCDEB3}"/>
    <cellStyle name="Normal 40 5 2" xfId="15046" xr:uid="{445E3C1E-0EF2-460B-8891-E35D01D2FACA}"/>
    <cellStyle name="Normal 40 5 3" xfId="24064" xr:uid="{B78E599A-722B-424E-8762-A593CEEB4C5C}"/>
    <cellStyle name="Normal 40 6" xfId="8744" xr:uid="{F107231A-779D-4A61-92EC-EB6977BD32A3}"/>
    <cellStyle name="Normal 40 7" xfId="17810" xr:uid="{0E645EDF-3A15-4E68-9FF2-6DABACC68644}"/>
    <cellStyle name="Normal 41" xfId="995" xr:uid="{D12C4CBB-3658-47BC-B61D-9E60711E0CCB}"/>
    <cellStyle name="Normal 41 2" xfId="1160" xr:uid="{B1B481B8-3BF0-4DFB-9E01-67A512610C5C}"/>
    <cellStyle name="Normal 41 2 2" xfId="1695" xr:uid="{6E57E8F8-528D-4AA4-8BE7-ADBD7A2EC2A2}"/>
    <cellStyle name="Normal 41 2 2 2" xfId="3165" xr:uid="{5CE97D4A-DF0A-42F7-8328-4B0C364B6ED4}"/>
    <cellStyle name="Normal 41 2 2 2 2" xfId="7367" xr:uid="{099A8975-FB7C-45B8-BB50-263AC109257E}"/>
    <cellStyle name="Normal 41 2 2 2 2 2" xfId="17080" xr:uid="{9B7B83E5-F997-4B15-A12E-1EFDAABA5267}"/>
    <cellStyle name="Normal 41 2 2 2 2 3" xfId="26122" xr:uid="{31115FB2-0F2C-4A7B-92E5-3854AC660366}"/>
    <cellStyle name="Normal 41 2 2 2 3" xfId="11393" xr:uid="{EA1851EC-2BEC-41AA-9F8C-3B617DC975F7}"/>
    <cellStyle name="Normal 41 2 2 2 4" xfId="20459" xr:uid="{C972E1C1-0BB1-40D6-8741-7BAF536A67DE}"/>
    <cellStyle name="Normal 41 2 2 3" xfId="5084" xr:uid="{283A269D-9C31-4B04-AB66-CC93B6B2B752}"/>
    <cellStyle name="Normal 41 2 2 3 2" xfId="16671" xr:uid="{AE886F0E-75B8-4B5C-9F38-4F2937142A87}"/>
    <cellStyle name="Normal 41 2 2 3 3" xfId="25692" xr:uid="{4BC34D18-1756-4E07-A51F-1892BE600A5D}"/>
    <cellStyle name="Normal 41 2 2 4" xfId="9408" xr:uid="{EDAA10D2-A377-4A36-B15B-3244F7D4AC8C}"/>
    <cellStyle name="Normal 41 2 2 5" xfId="18474" xr:uid="{1C8F5F9A-FED7-4431-B035-9E337A15A1C5}"/>
    <cellStyle name="Normal 41 2 3" xfId="2733" xr:uid="{4304FA69-8D3D-4082-BDD4-42637BBA08B5}"/>
    <cellStyle name="Normal 41 2 3 2" xfId="6935" xr:uid="{D056689D-1D5D-46F7-A982-33E519561784}"/>
    <cellStyle name="Normal 41 2 3 2 2" xfId="17410" xr:uid="{E5A0E6C6-0BA4-4CA1-9B34-4A67947F0054}"/>
    <cellStyle name="Normal 41 2 3 2 3" xfId="26505" xr:uid="{6EF599B1-7975-434B-A90B-362E8B653E0C}"/>
    <cellStyle name="Normal 41 2 3 3" xfId="10961" xr:uid="{60934BA7-DD4C-41FD-831E-80AA63FA0ED7}"/>
    <cellStyle name="Normal 41 2 3 4" xfId="20027" xr:uid="{8BF4308F-65B0-43AA-B27F-795E569E097A}"/>
    <cellStyle name="Normal 41 2 4" xfId="4652" xr:uid="{956062A7-854D-42B1-AA52-68A856274782}"/>
    <cellStyle name="Normal 41 2 4 2" xfId="15266" xr:uid="{1EECA658-ABC2-4296-82DC-19594CBBF4CD}"/>
    <cellStyle name="Normal 41 2 4 3" xfId="24284" xr:uid="{6261EB80-33D9-4248-9431-EEF894AB5840}"/>
    <cellStyle name="Normal 41 2 5" xfId="8976" xr:uid="{C232F2AE-A8A5-48BB-97A6-ECD119872D57}"/>
    <cellStyle name="Normal 41 2 6" xfId="18042" xr:uid="{06500B87-B6E1-4432-BD3A-626A582F6B7C}"/>
    <cellStyle name="Normal 41 3" xfId="1532" xr:uid="{E132D6A9-1D9F-4777-B33F-EBF9FAE3A2F7}"/>
    <cellStyle name="Normal 41 3 2" xfId="3003" xr:uid="{D31F1F49-82A2-490B-A199-7D4A097E5756}"/>
    <cellStyle name="Normal 41 3 2 2" xfId="7205" xr:uid="{CF5C5DC4-2F57-4F24-B7C3-92F3FB8890E1}"/>
    <cellStyle name="Normal 41 3 2 2 2" xfId="17354" xr:uid="{A1E03E2A-4D8B-4BE8-A104-86592670EB4C}"/>
    <cellStyle name="Normal 41 3 2 2 3" xfId="26438" xr:uid="{4C987490-DC88-4508-8122-C7F7D045F19E}"/>
    <cellStyle name="Normal 41 3 2 3" xfId="11231" xr:uid="{88DC9F08-C3DE-467D-B2D0-99A34FA8905E}"/>
    <cellStyle name="Normal 41 3 2 4" xfId="20297" xr:uid="{472F0865-88CC-4DD3-88AD-C74163EF179F}"/>
    <cellStyle name="Normal 41 3 3" xfId="4922" xr:uid="{E1187AF9-D977-4574-9D7F-37C9E6B8CC0A}"/>
    <cellStyle name="Normal 41 3 3 2" xfId="16509" xr:uid="{3F8D4F3A-5E33-4853-9FF5-12338CA225C9}"/>
    <cellStyle name="Normal 41 3 3 3" xfId="25530" xr:uid="{2DE6ACAA-8CF7-4ADE-B576-83B8A0A2B9C6}"/>
    <cellStyle name="Normal 41 3 4" xfId="9246" xr:uid="{E1850A8F-1D71-4862-82D1-E86E76DFCD5D}"/>
    <cellStyle name="Normal 41 3 5" xfId="18312" xr:uid="{4009F4C5-BB06-43EC-9560-9264695D60DB}"/>
    <cellStyle name="Normal 41 4" xfId="2573" xr:uid="{8FEAA9A4-C846-42F2-9B72-9FD7D95A920A}"/>
    <cellStyle name="Normal 41 4 2" xfId="6775" xr:uid="{FA66C442-BE94-402C-BF48-78146946AAD5}"/>
    <cellStyle name="Normal 41 4 2 2" xfId="12607" xr:uid="{663D5E85-85C5-43F8-A087-DF0CCEDB4BB6}"/>
    <cellStyle name="Normal 41 4 2 3" xfId="21644" xr:uid="{1341EDD5-94B4-4AE7-BE4B-163DBEF7B494}"/>
    <cellStyle name="Normal 41 4 3" xfId="10801" xr:uid="{E9AE6FE1-1934-44F9-AD74-71BE7E05A778}"/>
    <cellStyle name="Normal 41 4 4" xfId="19867" xr:uid="{6E4427A8-B1DD-4B9F-B6A0-E6F560E6E627}"/>
    <cellStyle name="Normal 41 5" xfId="4492" xr:uid="{8078A47B-B507-4EF7-8B31-0752C86DE913}"/>
    <cellStyle name="Normal 41 5 2" xfId="12670" xr:uid="{9C66AE1F-9EB1-490E-ABE1-11E84BE6F9BB}"/>
    <cellStyle name="Normal 41 5 3" xfId="21705" xr:uid="{28F2C982-5EA4-4CAF-AC7F-017328A5D335}"/>
    <cellStyle name="Normal 41 6" xfId="8816" xr:uid="{CC66F92E-7617-4668-A01B-DCAE8B7ED2CC}"/>
    <cellStyle name="Normal 41 7" xfId="17882" xr:uid="{D858EBC4-D7F5-4FBF-B350-0CFF92E4E726}"/>
    <cellStyle name="Normal 42" xfId="844" xr:uid="{FDFE187B-65F6-4211-95F0-21927E85971F}"/>
    <cellStyle name="Normal 42 2" xfId="1083" xr:uid="{81588450-9028-43B3-87BC-AEFDD47D716D}"/>
    <cellStyle name="Normal 42 2 2" xfId="1618" xr:uid="{AB7BC726-4D1E-416F-8E24-A563FB1ABA39}"/>
    <cellStyle name="Normal 42 2 2 2" xfId="3088" xr:uid="{E158436A-BF4D-441B-9708-5D0555B6EEF8}"/>
    <cellStyle name="Normal 42 2 2 2 2" xfId="7290" xr:uid="{FC0987AC-ADD2-4FFE-943C-E4378D452647}"/>
    <cellStyle name="Normal 42 2 2 2 2 2" xfId="13355" xr:uid="{AC4BDC92-DC43-4AEB-AAA5-35FE4ED8ED7D}"/>
    <cellStyle name="Normal 42 2 2 2 2 3" xfId="22380" xr:uid="{D5716316-A58F-40A5-BA77-E01C66BD6B70}"/>
    <cellStyle name="Normal 42 2 2 2 3" xfId="11316" xr:uid="{7D5AA3A7-C7BC-4259-9412-73D00DAA7018}"/>
    <cellStyle name="Normal 42 2 2 2 4" xfId="20382" xr:uid="{9678A091-0C58-4CE5-AFDB-455A497B3AEE}"/>
    <cellStyle name="Normal 42 2 2 3" xfId="5007" xr:uid="{B9D75BFD-7068-45E5-9992-052E7230177B}"/>
    <cellStyle name="Normal 42 2 2 3 2" xfId="16594" xr:uid="{C21D4438-AD29-48BF-A81B-EB8053CD676E}"/>
    <cellStyle name="Normal 42 2 2 3 3" xfId="25615" xr:uid="{9D422690-100C-4DEC-819D-319DB417F108}"/>
    <cellStyle name="Normal 42 2 2 4" xfId="9331" xr:uid="{023D4635-A152-4DE4-8B1E-5B2D4AE98852}"/>
    <cellStyle name="Normal 42 2 2 5" xfId="18397" xr:uid="{C5604C62-8008-4AED-86B3-CFD17050CEEE}"/>
    <cellStyle name="Normal 42 2 3" xfId="2656" xr:uid="{C00F302A-5921-4B5B-8850-2A04FAD2DCA7}"/>
    <cellStyle name="Normal 42 2 3 2" xfId="6858" xr:uid="{EF5E067E-0C7F-45BB-82D1-4EE139EF8308}"/>
    <cellStyle name="Normal 42 2 3 2 2" xfId="17563" xr:uid="{5DB4DD6C-D956-4FF6-935F-40F81C8FAFEE}"/>
    <cellStyle name="Normal 42 2 3 2 3" xfId="26674" xr:uid="{4E857C71-4BB8-481B-969C-6CD3351A74A1}"/>
    <cellStyle name="Normal 42 2 3 3" xfId="10884" xr:uid="{0969E5AE-B5A6-4075-9ABA-7B8C1E309169}"/>
    <cellStyle name="Normal 42 2 3 4" xfId="19950" xr:uid="{332BCA52-B7C9-4D9A-873E-255A8A610B94}"/>
    <cellStyle name="Normal 42 2 4" xfId="4575" xr:uid="{4E2DA0E9-5A54-499D-9263-AF9A1EBB819E}"/>
    <cellStyle name="Normal 42 2 4 2" xfId="12846" xr:uid="{FE0C381D-9637-480F-8D83-38079C0B863D}"/>
    <cellStyle name="Normal 42 2 4 3" xfId="21878" xr:uid="{03E4AD68-53B2-4C27-833E-62AF2CE9EA5B}"/>
    <cellStyle name="Normal 42 2 5" xfId="8899" xr:uid="{72878376-E33F-4A8B-B11F-27F6F7A7AC2C}"/>
    <cellStyle name="Normal 42 2 6" xfId="17965" xr:uid="{44A4B6F2-7B3B-48CD-88CC-9EBBB30B3E04}"/>
    <cellStyle name="Normal 42 3" xfId="1448" xr:uid="{9ACAB318-9293-4959-849D-E9B78E734816}"/>
    <cellStyle name="Normal 42 3 2" xfId="2926" xr:uid="{0C7F2D52-B5E6-450B-92A5-EA69BCD85AE3}"/>
    <cellStyle name="Normal 42 3 2 2" xfId="7128" xr:uid="{58AC8A2D-0A18-401B-BF04-A0C642694288}"/>
    <cellStyle name="Normal 42 3 2 2 2" xfId="17252" xr:uid="{9FF5D8F0-B1F7-45DD-BD4B-6857CB99D5F6}"/>
    <cellStyle name="Normal 42 3 2 2 3" xfId="26320" xr:uid="{8E8118B3-8060-43F6-A453-C0DC383BDBD3}"/>
    <cellStyle name="Normal 42 3 2 3" xfId="11154" xr:uid="{3F4A674D-67FF-44C1-BA9F-BC7CDBD3D806}"/>
    <cellStyle name="Normal 42 3 2 4" xfId="20220" xr:uid="{E503EA93-094D-4DB2-A433-68D142883371}"/>
    <cellStyle name="Normal 42 3 3" xfId="4845" xr:uid="{B548084D-98FC-44F7-B1AE-9F7704E94412}"/>
    <cellStyle name="Normal 42 3 3 2" xfId="12609" xr:uid="{991202E6-8681-4A64-A7FC-ADA5579C3977}"/>
    <cellStyle name="Normal 42 3 3 3" xfId="21646" xr:uid="{3AC8EF53-7E1E-457D-A536-D1CEC945E0BD}"/>
    <cellStyle name="Normal 42 3 4" xfId="9169" xr:uid="{489F31ED-BB6B-4F71-B6C0-291402F7199C}"/>
    <cellStyle name="Normal 42 3 5" xfId="18235" xr:uid="{479B36CD-3781-4A87-A725-996603F6AC57}"/>
    <cellStyle name="Normal 42 4" xfId="2496" xr:uid="{7644F669-A143-44ED-BF97-EA4127B60D7B}"/>
    <cellStyle name="Normal 42 4 2" xfId="6698" xr:uid="{B65554D5-ABEF-47E8-BF7C-284C139FA171}"/>
    <cellStyle name="Normal 42 4 2 2" xfId="17470" xr:uid="{3B6807AA-D920-41C3-BF28-7EAD6696461A}"/>
    <cellStyle name="Normal 42 4 2 3" xfId="26570" xr:uid="{EF200F4A-827B-4A97-B9BD-671488CA85BE}"/>
    <cellStyle name="Normal 42 4 3" xfId="10724" xr:uid="{5A433267-C827-418A-B3B2-980644B6B813}"/>
    <cellStyle name="Normal 42 4 4" xfId="19790" xr:uid="{CFCB9EB2-2E94-4773-8709-4D4E23593CBE}"/>
    <cellStyle name="Normal 42 5" xfId="4414" xr:uid="{701708BB-2375-48C5-8676-2A68FDD36F22}"/>
    <cellStyle name="Normal 42 5 2" xfId="12853" xr:uid="{8D91CFD6-4C6D-4593-98B4-09C2A18D3085}"/>
    <cellStyle name="Normal 42 5 3" xfId="21884" xr:uid="{67E383BE-36E3-4A28-858B-24988AD9521B}"/>
    <cellStyle name="Normal 42 6" xfId="8739" xr:uid="{4A01A931-4DB0-4410-8567-DA4454F926BD}"/>
    <cellStyle name="Normal 42 7" xfId="17805" xr:uid="{467CE8A4-FBA5-457B-ABC5-81CD6D124330}"/>
    <cellStyle name="Normal 43" xfId="848" xr:uid="{CD3435E9-39C7-4DB8-9526-CE8B5D76D93B}"/>
    <cellStyle name="Normal 43 2" xfId="1087" xr:uid="{E3C958E0-B71A-4AFA-B19D-B410F102D332}"/>
    <cellStyle name="Normal 43 2 2" xfId="1622" xr:uid="{3FA7B640-F7C7-4F48-AAE0-83D4C525A7E8}"/>
    <cellStyle name="Normal 43 2 2 2" xfId="3092" xr:uid="{A914B813-D0D0-471B-94C9-D84A35A15C49}"/>
    <cellStyle name="Normal 43 2 2 2 2" xfId="7294" xr:uid="{F70AC578-542B-4A8C-99A8-218197BC2B82}"/>
    <cellStyle name="Normal 43 2 2 2 2 2" xfId="17587" xr:uid="{5821878B-85D2-4622-8FC4-C55A8AF370C0}"/>
    <cellStyle name="Normal 43 2 2 2 2 3" xfId="26699" xr:uid="{78DA7B3B-5FA1-4E5C-80ED-CCFACE7579E2}"/>
    <cellStyle name="Normal 43 2 2 2 3" xfId="11320" xr:uid="{752297D7-0961-447D-95AD-C5232C042B93}"/>
    <cellStyle name="Normal 43 2 2 2 4" xfId="20386" xr:uid="{4702855E-CECB-458A-9A81-4CF3DB5F6BE7}"/>
    <cellStyle name="Normal 43 2 2 3" xfId="5011" xr:uid="{08F77125-53A4-4DB2-B25F-B6D141E608A5}"/>
    <cellStyle name="Normal 43 2 2 3 2" xfId="16598" xr:uid="{4A6A6325-9D77-489F-8031-2698E8CBB8E0}"/>
    <cellStyle name="Normal 43 2 2 3 3" xfId="25619" xr:uid="{02545D76-FEB3-4628-AC06-C8920321128F}"/>
    <cellStyle name="Normal 43 2 2 4" xfId="9335" xr:uid="{CDDD59C0-2541-44D2-9817-17D57A60CE23}"/>
    <cellStyle name="Normal 43 2 2 5" xfId="18401" xr:uid="{F81CEA87-30D0-42AE-8134-B15AB34915C2}"/>
    <cellStyle name="Normal 43 2 3" xfId="2660" xr:uid="{312C63A6-A084-485C-9A2A-68D48CC754C3}"/>
    <cellStyle name="Normal 43 2 3 2" xfId="6862" xr:uid="{D384571C-730F-4FC8-8F94-C94E77880EB6}"/>
    <cellStyle name="Normal 43 2 3 2 2" xfId="17619" xr:uid="{E10C0078-F465-4B2E-8AA1-AA44A3CBEA40}"/>
    <cellStyle name="Normal 43 2 3 2 3" xfId="26734" xr:uid="{51B87928-180C-4D34-9444-23F144A588C1}"/>
    <cellStyle name="Normal 43 2 3 3" xfId="10888" xr:uid="{7501C53A-263B-443A-919A-68DD53407857}"/>
    <cellStyle name="Normal 43 2 3 4" xfId="19954" xr:uid="{30129D1D-4F7C-4A99-AA78-8D2D58C7C9E9}"/>
    <cellStyle name="Normal 43 2 4" xfId="4579" xr:uid="{DAEB09A9-6341-4D07-BEAD-3AC60482AAA8}"/>
    <cellStyle name="Normal 43 2 4 2" xfId="12703" xr:uid="{1B56235A-1619-4B6D-B9DA-2FC9B701A635}"/>
    <cellStyle name="Normal 43 2 4 3" xfId="21737" xr:uid="{305059FF-F049-4E50-BBE1-037F8574D439}"/>
    <cellStyle name="Normal 43 2 5" xfId="8903" xr:uid="{3C5258EA-64F5-4729-B5D2-C08CDE6FB089}"/>
    <cellStyle name="Normal 43 2 6" xfId="17969" xr:uid="{F3BC57F6-F420-41A2-B2D1-544F3E88D4C9}"/>
    <cellStyle name="Normal 43 3" xfId="1452" xr:uid="{1399E417-BBFB-4F11-B3FA-A1F804B6CFB4}"/>
    <cellStyle name="Normal 43 3 2" xfId="2930" xr:uid="{7B614CAA-B434-4210-8EAB-D648BC53EFA6}"/>
    <cellStyle name="Normal 43 3 2 2" xfId="7132" xr:uid="{205DB4AB-0CB4-4D47-817D-62B053FCA7B1}"/>
    <cellStyle name="Normal 43 3 2 2 2" xfId="15366" xr:uid="{9D9BC847-CA86-4558-9E25-1C796F95C201}"/>
    <cellStyle name="Normal 43 3 2 2 3" xfId="24383" xr:uid="{DF874C2E-7C18-4795-890D-13DDDBFD9022}"/>
    <cellStyle name="Normal 43 3 2 3" xfId="11158" xr:uid="{26C1458E-95AF-4E64-9BC1-3CD4D4D0C080}"/>
    <cellStyle name="Normal 43 3 2 4" xfId="20224" xr:uid="{43DBEF74-C40B-479D-8E6A-8B11833FC399}"/>
    <cellStyle name="Normal 43 3 3" xfId="4849" xr:uid="{B98CB8E0-2B44-4819-8AD1-6AE68D782A00}"/>
    <cellStyle name="Normal 43 3 3 2" xfId="15698" xr:uid="{EFA7C2F4-86D3-442E-9092-E327C3678792}"/>
    <cellStyle name="Normal 43 3 3 3" xfId="24713" xr:uid="{62799A13-B5C3-4CCB-80C1-2C798AAF7CFC}"/>
    <cellStyle name="Normal 43 3 4" xfId="9173" xr:uid="{A1411144-7AD5-4C15-9932-4B9F18600FE1}"/>
    <cellStyle name="Normal 43 3 5" xfId="18239" xr:uid="{A68CDED4-B005-4732-98FD-440F37D25F49}"/>
    <cellStyle name="Normal 43 4" xfId="2500" xr:uid="{2BB75428-D4CD-4D00-BB67-AAA7A5265B67}"/>
    <cellStyle name="Normal 43 4 2" xfId="6702" xr:uid="{36DAB288-7B3D-4D43-97BE-D7EC738E4F71}"/>
    <cellStyle name="Normal 43 4 2 2" xfId="16940" xr:uid="{3BC6F76B-0321-46D5-88EC-7B109FBE52A9}"/>
    <cellStyle name="Normal 43 4 2 3" xfId="25962" xr:uid="{8B8F024C-7CD6-44E6-85E2-35539AB6E3D4}"/>
    <cellStyle name="Normal 43 4 3" xfId="10728" xr:uid="{C5FD50A1-0D2B-4812-AD5E-76937E1375B9}"/>
    <cellStyle name="Normal 43 4 4" xfId="19794" xr:uid="{994E16C0-0AC1-42B8-8E66-4FAC6572799A}"/>
    <cellStyle name="Normal 43 5" xfId="4418" xr:uid="{613D554E-58BF-4672-93E2-5F5B13C0F426}"/>
    <cellStyle name="Normal 43 5 2" xfId="12710" xr:uid="{BE81D0D7-1791-4A38-9601-19E0A4D006AA}"/>
    <cellStyle name="Normal 43 5 3" xfId="21743" xr:uid="{DAE8AD28-E277-4D1A-9D7E-646F86053578}"/>
    <cellStyle name="Normal 43 6" xfId="8743" xr:uid="{748DFCA0-6F86-485B-A817-302C3F6F8493}"/>
    <cellStyle name="Normal 43 7" xfId="17809" xr:uid="{DBE4DD12-53E1-4DEA-B126-70D0B35957A5}"/>
    <cellStyle name="Normal 44" xfId="986" xr:uid="{F1E364C8-3B1D-4EFF-88E6-54DA33910851}"/>
    <cellStyle name="Normal 44 2" xfId="1151" xr:uid="{147CC277-FB5A-4CDD-8CF0-2FB322F0A7B4}"/>
    <cellStyle name="Normal 44 2 2" xfId="1686" xr:uid="{A017CB05-8F83-40DC-8323-FBB7E34F9387}"/>
    <cellStyle name="Normal 44 2 2 2" xfId="3156" xr:uid="{4C7D88A0-CB50-4B5E-BFDC-DA04EAE1831B}"/>
    <cellStyle name="Normal 44 2 2 2 2" xfId="7358" xr:uid="{E8348DC4-8AC6-4117-8F18-EB180C69F9A8}"/>
    <cellStyle name="Normal 44 2 2 2 2 2" xfId="14900" xr:uid="{BB19D9AA-EA1F-4CDD-BB13-767D29C458A8}"/>
    <cellStyle name="Normal 44 2 2 2 2 3" xfId="23921" xr:uid="{7F4C4900-27EA-4F4B-89E8-EDB15AD78B87}"/>
    <cellStyle name="Normal 44 2 2 2 3" xfId="11384" xr:uid="{C31C6E37-AE78-4A62-8204-82A23925BE8A}"/>
    <cellStyle name="Normal 44 2 2 2 4" xfId="20450" xr:uid="{1563D93F-F6DB-49E1-A128-662AC5A46E63}"/>
    <cellStyle name="Normal 44 2 2 3" xfId="5075" xr:uid="{C361D39D-7011-4C4B-B6FC-8E2D15DA52B1}"/>
    <cellStyle name="Normal 44 2 2 3 2" xfId="16662" xr:uid="{E0C18366-CE9B-4BB5-9156-2401FE4DB957}"/>
    <cellStyle name="Normal 44 2 2 3 3" xfId="25683" xr:uid="{05DF66B1-4239-4112-A52C-15E82C62E49D}"/>
    <cellStyle name="Normal 44 2 2 4" xfId="9399" xr:uid="{F152ACE6-A0A8-4B5D-A3DA-475E5E506E24}"/>
    <cellStyle name="Normal 44 2 2 5" xfId="18465" xr:uid="{E2237D66-9C2E-4E78-BF86-83D8A8E5B2A7}"/>
    <cellStyle name="Normal 44 2 3" xfId="2724" xr:uid="{1523A7F5-9D7E-4F4F-8DF0-D9B505132FD7}"/>
    <cellStyle name="Normal 44 2 3 2" xfId="6926" xr:uid="{CD9B2C38-DD2D-4AB5-8FD7-A9512BEF5600}"/>
    <cellStyle name="Normal 44 2 3 2 2" xfId="17175" xr:uid="{F873F4FA-EF09-4D21-ADA9-6828D5EE3AA2}"/>
    <cellStyle name="Normal 44 2 3 2 3" xfId="26237" xr:uid="{E2E39D86-93AF-491C-B1C1-CFB7D1939D09}"/>
    <cellStyle name="Normal 44 2 3 3" xfId="10952" xr:uid="{6F0ED0C3-2A60-41A3-8390-A280669DA1A5}"/>
    <cellStyle name="Normal 44 2 3 4" xfId="20018" xr:uid="{0EABFC81-C958-4B84-8DFB-C0CBA35BEE42}"/>
    <cellStyle name="Normal 44 2 4" xfId="4643" xr:uid="{5A056CD3-3916-4D86-A740-EF14C4C3AD91}"/>
    <cellStyle name="Normal 44 2 4 2" xfId="15168" xr:uid="{DD6A9151-E967-40D1-87BC-6B71F44599D0}"/>
    <cellStyle name="Normal 44 2 4 3" xfId="24185" xr:uid="{823AE1E2-DADF-4AA6-A752-9615A4A3A5CC}"/>
    <cellStyle name="Normal 44 2 5" xfId="8967" xr:uid="{0FB28A21-3A11-42A0-9543-9C890B4AEFB7}"/>
    <cellStyle name="Normal 44 2 6" xfId="18033" xr:uid="{A7DD56FB-3E11-4D28-A1A4-0AD1B37CEB5B}"/>
    <cellStyle name="Normal 44 3" xfId="1523" xr:uid="{D2EAD5F0-567E-4192-9A6D-4DBE1509E7B7}"/>
    <cellStyle name="Normal 44 3 2" xfId="2994" xr:uid="{C0977A49-8386-468D-BD91-5F92E13F81E1}"/>
    <cellStyle name="Normal 44 3 2 2" xfId="7196" xr:uid="{A14E82BC-1BF3-4DB1-B712-5A789D9123FC}"/>
    <cellStyle name="Normal 44 3 2 2 2" xfId="17000" xr:uid="{10CE95CC-21E6-41F7-BB6A-A395EDCA0343}"/>
    <cellStyle name="Normal 44 3 2 2 3" xfId="26030" xr:uid="{0ED89970-D38A-4DE4-BEC6-428A4C7F715D}"/>
    <cellStyle name="Normal 44 3 2 3" xfId="11222" xr:uid="{FABD68B6-83B3-4275-9058-C3DB31F400EE}"/>
    <cellStyle name="Normal 44 3 2 4" xfId="20288" xr:uid="{F45E5015-23F6-417F-BC60-4BF8FF273001}"/>
    <cellStyle name="Normal 44 3 3" xfId="4913" xr:uid="{7BEC52F6-1143-4A10-AD1D-3309877452B5}"/>
    <cellStyle name="Normal 44 3 3 2" xfId="16500" xr:uid="{1039FED4-7068-460E-8A50-0070F6911E84}"/>
    <cellStyle name="Normal 44 3 3 3" xfId="25521" xr:uid="{8C084472-BBA3-4413-AA56-FF6D5EB22DAA}"/>
    <cellStyle name="Normal 44 3 4" xfId="9237" xr:uid="{C09B862A-ECA4-468A-87A3-8D39C7705C3B}"/>
    <cellStyle name="Normal 44 3 5" xfId="18303" xr:uid="{98C253B2-5D33-403C-9FA2-57326CF9D07A}"/>
    <cellStyle name="Normal 44 4" xfId="2564" xr:uid="{C7D93972-002E-44D6-AD92-567C89CCE65E}"/>
    <cellStyle name="Normal 44 4 2" xfId="6766" xr:uid="{B1AB6601-7662-4319-94BD-6B4891605C9E}"/>
    <cellStyle name="Normal 44 4 2 2" xfId="17227" xr:uid="{88A1B3F5-1018-4DF6-9AD0-1EC58BCEF9EC}"/>
    <cellStyle name="Normal 44 4 2 3" xfId="26294" xr:uid="{A727076F-940C-4F72-B48B-D51442A904A0}"/>
    <cellStyle name="Normal 44 4 3" xfId="10792" xr:uid="{3EC3D146-1703-4D58-9748-46020FA2C65B}"/>
    <cellStyle name="Normal 44 4 4" xfId="19858" xr:uid="{A5A8E60E-26B7-4871-A828-2DB14DBB7F11}"/>
    <cellStyle name="Normal 44 5" xfId="4483" xr:uid="{CD9C62A9-ED1C-4FB6-9F68-5EED0026DA17}"/>
    <cellStyle name="Normal 44 5 2" xfId="13505" xr:uid="{880EAC41-A0D5-4C97-95F9-03805A466DDE}"/>
    <cellStyle name="Normal 44 5 3" xfId="22527" xr:uid="{5551AE6F-2AC1-4232-A5D1-1E5F44E67228}"/>
    <cellStyle name="Normal 44 6" xfId="8807" xr:uid="{EF547E44-F8F8-454F-969C-CFFBD5F38043}"/>
    <cellStyle name="Normal 44 7" xfId="17873" xr:uid="{A80F71F2-EADE-4429-AC25-05039E310D94}"/>
    <cellStyle name="Normal 45" xfId="1004" xr:uid="{5508AD89-C35B-4ECE-B98F-FAA9E99050A4}"/>
    <cellStyle name="Normal 45 2" xfId="1169" xr:uid="{D76B9D70-E896-48AE-A8AA-6C8ADBE99885}"/>
    <cellStyle name="Normal 45 2 2" xfId="1704" xr:uid="{0265B9C7-CAF9-4D31-B9E2-7642B93CA34C}"/>
    <cellStyle name="Normal 45 2 2 2" xfId="3174" xr:uid="{100266D0-16EE-4F4C-BC46-9D31EB9C8893}"/>
    <cellStyle name="Normal 45 2 2 2 2" xfId="7376" xr:uid="{EC83A976-7A7E-47DC-B839-E29F6C9C4E46}"/>
    <cellStyle name="Normal 45 2 2 2 2 2" xfId="17222" xr:uid="{462D0322-7562-4E3A-B806-A1CFE6C410AD}"/>
    <cellStyle name="Normal 45 2 2 2 2 3" xfId="26289" xr:uid="{17096081-0FC0-4337-ADEB-6E79B32C8EB2}"/>
    <cellStyle name="Normal 45 2 2 2 3" xfId="11402" xr:uid="{67EA6B46-860B-4616-97A1-453B73DC82E4}"/>
    <cellStyle name="Normal 45 2 2 2 4" xfId="20468" xr:uid="{8BA3A9A4-CBE5-4B2C-AFD2-0B402110E8B5}"/>
    <cellStyle name="Normal 45 2 2 3" xfId="5093" xr:uid="{8CA200FC-3826-40F8-BF3F-0EBA666A613E}"/>
    <cellStyle name="Normal 45 2 2 3 2" xfId="16680" xr:uid="{1A2689D4-47F9-43A7-A0B2-63D77D80773D}"/>
    <cellStyle name="Normal 45 2 2 3 3" xfId="25701" xr:uid="{C7B6137E-FF1D-46AB-A653-785A859F917B}"/>
    <cellStyle name="Normal 45 2 2 4" xfId="9417" xr:uid="{59FC4B44-6CFC-4214-A04D-06DFF1391266}"/>
    <cellStyle name="Normal 45 2 2 5" xfId="18483" xr:uid="{365E6D7E-6440-4896-98C9-E240F41D5662}"/>
    <cellStyle name="Normal 45 2 3" xfId="2742" xr:uid="{CA4B566E-D6A0-43A5-9C74-689FBCDC1D94}"/>
    <cellStyle name="Normal 45 2 3 2" xfId="6944" xr:uid="{1CBC8FC3-CC9A-4B99-91BD-26CADDCB359B}"/>
    <cellStyle name="Normal 45 2 3 2 2" xfId="17538" xr:uid="{EA153D53-3928-4BAC-8782-65F1299E6E7B}"/>
    <cellStyle name="Normal 45 2 3 2 3" xfId="26646" xr:uid="{9C7EF98C-4016-48FD-9411-9742F18E290E}"/>
    <cellStyle name="Normal 45 2 3 3" xfId="10970" xr:uid="{1CD59379-FC5E-4248-AE42-0A6CE50BA6B3}"/>
    <cellStyle name="Normal 45 2 3 4" xfId="20036" xr:uid="{DC44C643-6728-44A0-9552-A1BECE9CC643}"/>
    <cellStyle name="Normal 45 2 4" xfId="4661" xr:uid="{122D555B-E509-452D-A702-4262C11AEE13}"/>
    <cellStyle name="Normal 45 2 4 2" xfId="12720" xr:uid="{511B09CC-EE0C-48CE-B522-4792E5A0167D}"/>
    <cellStyle name="Normal 45 2 4 3" xfId="21754" xr:uid="{E438E2B2-4C10-42C6-84BA-42FACF843761}"/>
    <cellStyle name="Normal 45 2 5" xfId="8985" xr:uid="{9C5D4EEA-312F-4169-A3A7-C2B2A070A07C}"/>
    <cellStyle name="Normal 45 2 6" xfId="18051" xr:uid="{F1514B01-A6D2-4EE7-A583-0AB6BEC42047}"/>
    <cellStyle name="Normal 45 3" xfId="1541" xr:uid="{98A30288-FAA6-4A2E-9A0C-FA565F634F03}"/>
    <cellStyle name="Normal 45 3 2" xfId="3012" xr:uid="{A9397A40-4D9C-4812-8972-65180ABA87F4}"/>
    <cellStyle name="Normal 45 3 2 2" xfId="7214" xr:uid="{F0C1ACC0-8060-4FB1-8A0F-4F96D9E5866B}"/>
    <cellStyle name="Normal 45 3 2 2 2" xfId="17237" xr:uid="{1377558E-49DB-445E-A134-EAF38B87D28E}"/>
    <cellStyle name="Normal 45 3 2 2 3" xfId="26304" xr:uid="{9D892B86-F0EE-431B-9ED9-3EE4072D6659}"/>
    <cellStyle name="Normal 45 3 2 3" xfId="11240" xr:uid="{00200807-2284-417E-8B61-8544DBF06C9C}"/>
    <cellStyle name="Normal 45 3 2 4" xfId="20306" xr:uid="{D2E2B29F-90DA-49C8-9041-4FAF6599476A}"/>
    <cellStyle name="Normal 45 3 3" xfId="4931" xr:uid="{B2CE1630-1886-40A2-A32F-51DD8CF171E0}"/>
    <cellStyle name="Normal 45 3 3 2" xfId="16518" xr:uid="{95E3F47B-1920-449E-A3A2-1A29406C29D3}"/>
    <cellStyle name="Normal 45 3 3 3" xfId="25539" xr:uid="{827542F2-FFEF-410C-981D-990FAD0E68E4}"/>
    <cellStyle name="Normal 45 3 4" xfId="9255" xr:uid="{74875C78-073F-4907-944E-52F29CCF60F6}"/>
    <cellStyle name="Normal 45 3 5" xfId="18321" xr:uid="{ACF58BE5-AAD2-4F19-BA91-A7A7C20F7D6A}"/>
    <cellStyle name="Normal 45 4" xfId="2582" xr:uid="{BC134B2F-49A3-4760-912F-5C1A0E2A172C}"/>
    <cellStyle name="Normal 45 4 2" xfId="6784" xr:uid="{7BA4BA29-4C98-43E3-B75A-BC314F8C6F49}"/>
    <cellStyle name="Normal 45 4 2 2" xfId="17192" xr:uid="{C3CD3D59-18C6-435E-8001-7B3B83849732}"/>
    <cellStyle name="Normal 45 4 2 3" xfId="26255" xr:uid="{9A6D4287-CA59-48FC-9FD9-51A8A2964165}"/>
    <cellStyle name="Normal 45 4 3" xfId="10810" xr:uid="{27F2FFD1-EF8E-4596-97EB-2A9C5D484481}"/>
    <cellStyle name="Normal 45 4 4" xfId="19876" xr:uid="{B66A245F-85F0-492B-84B5-383AE85EF7A8}"/>
    <cellStyle name="Normal 45 5" xfId="4501" xr:uid="{44518D1C-FEDC-4E56-B572-9A1D2910609A}"/>
    <cellStyle name="Normal 45 5 2" xfId="15398" xr:uid="{75B98F3C-9426-4B2B-8D24-F26C22C1DE99}"/>
    <cellStyle name="Normal 45 5 3" xfId="24414" xr:uid="{61328A23-661D-4214-81AB-CDBB8B69351D}"/>
    <cellStyle name="Normal 45 6" xfId="8825" xr:uid="{FF4DA109-2625-4A24-B42D-EABE971FD0C2}"/>
    <cellStyle name="Normal 45 7" xfId="17891" xr:uid="{75D5742A-E3E7-4B9C-B9FA-C9918FB08B11}"/>
    <cellStyle name="Normal 46" xfId="981" xr:uid="{713EFC8A-AC03-4460-BC64-61E3CB9E33C8}"/>
    <cellStyle name="Normal 46 2" xfId="1146" xr:uid="{E12BBD84-5639-4AB8-8B85-05359FFAD595}"/>
    <cellStyle name="Normal 46 2 2" xfId="1681" xr:uid="{F5301608-C5F9-45B5-AF52-E8305B4AF424}"/>
    <cellStyle name="Normal 46 2 2 2" xfId="3151" xr:uid="{90189E32-1825-4A3C-A84F-5619E46FCD01}"/>
    <cellStyle name="Normal 46 2 2 2 2" xfId="7353" xr:uid="{CC9CDF7E-C42D-4E74-9FD9-4A855A18FD89}"/>
    <cellStyle name="Normal 46 2 2 2 2 2" xfId="16944" xr:uid="{51666F3E-0385-455F-998C-D4BA3CE1D97D}"/>
    <cellStyle name="Normal 46 2 2 2 2 3" xfId="25966" xr:uid="{730F5423-D418-496D-B4BC-3E1713FE4A14}"/>
    <cellStyle name="Normal 46 2 2 2 3" xfId="11379" xr:uid="{854C1490-948B-4639-A6F7-B6BE0D38C53C}"/>
    <cellStyle name="Normal 46 2 2 2 4" xfId="20445" xr:uid="{BDB16436-B841-4077-94D4-71A15C71FFF1}"/>
    <cellStyle name="Normal 46 2 2 3" xfId="5070" xr:uid="{0819DA80-5B7A-4623-9FC0-72D4016B0D11}"/>
    <cellStyle name="Normal 46 2 2 3 2" xfId="16657" xr:uid="{D683E511-C1F6-4627-B298-3D1B9F7BFA19}"/>
    <cellStyle name="Normal 46 2 2 3 3" xfId="25678" xr:uid="{FFA63BE5-8B36-47E6-A5E6-B97906AFE3ED}"/>
    <cellStyle name="Normal 46 2 2 4" xfId="9394" xr:uid="{4DCC7E08-0804-4883-92C5-7B1687614970}"/>
    <cellStyle name="Normal 46 2 2 5" xfId="18460" xr:uid="{AFCAD997-59E8-43DC-A7A2-53EB076B0482}"/>
    <cellStyle name="Normal 46 2 3" xfId="2719" xr:uid="{188D0BCE-1BDD-4F3F-8515-80A8616F4C1C}"/>
    <cellStyle name="Normal 46 2 3 2" xfId="6921" xr:uid="{5C838E4B-4A19-4750-A481-AF9A020895CD}"/>
    <cellStyle name="Normal 46 2 3 2 2" xfId="16982" xr:uid="{91004848-253A-4656-B097-04CD10CAC1CF}"/>
    <cellStyle name="Normal 46 2 3 2 3" xfId="26009" xr:uid="{60F8E1E5-0E81-4BC7-803A-FBDD7F8ED370}"/>
    <cellStyle name="Normal 46 2 3 3" xfId="10947" xr:uid="{513CD5B0-397B-46F6-992F-8E8A8219ED94}"/>
    <cellStyle name="Normal 46 2 3 4" xfId="20013" xr:uid="{B3B93880-9661-46CC-BB24-57BE523AE186}"/>
    <cellStyle name="Normal 46 2 4" xfId="4638" xr:uid="{569B612D-4BB9-4590-AD05-4487D552D06E}"/>
    <cellStyle name="Normal 46 2 4 2" xfId="12488" xr:uid="{2B3B942F-8650-4684-9228-65936868A0CC}"/>
    <cellStyle name="Normal 46 2 4 3" xfId="21529" xr:uid="{4EB4068A-DC52-41A2-879F-2D9A66AF07F2}"/>
    <cellStyle name="Normal 46 2 5" xfId="8962" xr:uid="{E55142E4-36DB-49FB-A66A-7B0D4D4B5777}"/>
    <cellStyle name="Normal 46 2 6" xfId="18028" xr:uid="{A8337DED-A6E5-4012-896D-FCBC6E70EC4F}"/>
    <cellStyle name="Normal 46 3" xfId="1518" xr:uid="{76E3CF84-6B54-404E-B307-F5EACF2777A0}"/>
    <cellStyle name="Normal 46 3 2" xfId="2989" xr:uid="{45D97D10-B332-444A-B5A8-793BA5E3FF69}"/>
    <cellStyle name="Normal 46 3 2 2" xfId="7191" xr:uid="{2C2E2406-A664-4ABE-B889-018EC025ACE4}"/>
    <cellStyle name="Normal 46 3 2 2 2" xfId="17460" xr:uid="{DE124B3A-A643-4B41-843A-0607A48EBDCE}"/>
    <cellStyle name="Normal 46 3 2 2 3" xfId="26560" xr:uid="{D1EA17A9-3490-4D88-AA57-0D6AA0369DBD}"/>
    <cellStyle name="Normal 46 3 2 3" xfId="11217" xr:uid="{5DBD6172-C5C2-4ED8-A11D-4D23F70D7417}"/>
    <cellStyle name="Normal 46 3 2 4" xfId="20283" xr:uid="{38BD7BAA-96D0-4C6F-A77A-ABE46FC6D972}"/>
    <cellStyle name="Normal 46 3 3" xfId="4908" xr:uid="{2EDCB6F0-5819-4BF0-854D-BDD9425119E1}"/>
    <cellStyle name="Normal 46 3 3 2" xfId="16495" xr:uid="{F31E04BB-CA01-4A2F-A7C4-F24A162FA02A}"/>
    <cellStyle name="Normal 46 3 3 3" xfId="25516" xr:uid="{B3F030FF-0CC6-47E2-811D-6B10EE952AE5}"/>
    <cellStyle name="Normal 46 3 4" xfId="9232" xr:uid="{4FE98C0E-41BF-4C43-AAB2-967C656B9EAB}"/>
    <cellStyle name="Normal 46 3 5" xfId="18298" xr:uid="{55C9676E-972E-4210-80BF-1E18C564E347}"/>
    <cellStyle name="Normal 46 4" xfId="2559" xr:uid="{B40A7E22-4180-4780-8199-214BAA2977A8}"/>
    <cellStyle name="Normal 46 4 2" xfId="6761" xr:uid="{709DB237-7BB5-4368-9EFE-1A24C594C114}"/>
    <cellStyle name="Normal 46 4 2 2" xfId="17092" xr:uid="{4C115DB4-3560-48AD-9291-EAD82BF0D33A}"/>
    <cellStyle name="Normal 46 4 2 3" xfId="26135" xr:uid="{3562DD81-C0B2-4434-8AB7-B50C402AD471}"/>
    <cellStyle name="Normal 46 4 3" xfId="10787" xr:uid="{970AD255-39B9-4EDA-9345-9868563A445A}"/>
    <cellStyle name="Normal 46 4 4" xfId="19853" xr:uid="{BD0167D2-FEE8-4640-8E0A-4375C16A9AD1}"/>
    <cellStyle name="Normal 46 5" xfId="4478" xr:uid="{8D7CD652-D4E5-4F24-9CC9-319245C7B1E0}"/>
    <cellStyle name="Normal 46 5 2" xfId="12612" xr:uid="{1B1E842B-D627-4131-9D1D-2E6116304113}"/>
    <cellStyle name="Normal 46 5 3" xfId="21649" xr:uid="{C32712A2-52DC-42C1-8DF7-78AB7F8D11BE}"/>
    <cellStyle name="Normal 46 6" xfId="8802" xr:uid="{2A262CEC-5252-4938-913C-249C34971BCE}"/>
    <cellStyle name="Normal 46 7" xfId="17868" xr:uid="{1073E02E-62CF-476D-9951-4F22A8A7CEBC}"/>
    <cellStyle name="Normal 47" xfId="841" xr:uid="{63CC1F44-88DD-4839-B110-E1F940FE1D91}"/>
    <cellStyle name="Normal 47 2" xfId="1080" xr:uid="{66211BC7-0113-4D1B-94DC-251DA2B83B5A}"/>
    <cellStyle name="Normal 47 2 2" xfId="1615" xr:uid="{9C38BE82-E692-4331-883E-A17EC852BBEE}"/>
    <cellStyle name="Normal 47 2 2 2" xfId="3085" xr:uid="{8308D803-99C6-48E2-A80E-BBA543112A4F}"/>
    <cellStyle name="Normal 47 2 2 2 2" xfId="7287" xr:uid="{EC3829A6-C949-4D11-8E36-1DB9CFDF7308}"/>
    <cellStyle name="Normal 47 2 2 2 2 2" xfId="13377" xr:uid="{22FC2114-7D5C-46C5-BD60-6EEA981C8674}"/>
    <cellStyle name="Normal 47 2 2 2 2 3" xfId="22400" xr:uid="{B105BB25-BCB1-4AA8-A4F2-AB7F714D967A}"/>
    <cellStyle name="Normal 47 2 2 2 3" xfId="11313" xr:uid="{A8EF243C-0651-491D-8A8A-9D062D423383}"/>
    <cellStyle name="Normal 47 2 2 2 4" xfId="20379" xr:uid="{EA8130BE-101F-4ED4-9004-2F8A4F421E97}"/>
    <cellStyle name="Normal 47 2 2 3" xfId="5004" xr:uid="{7C9A9B40-32D0-40CB-9167-43BE87FB2C0C}"/>
    <cellStyle name="Normal 47 2 2 3 2" xfId="16591" xr:uid="{37F21032-834B-4190-A533-9CA5AAA50233}"/>
    <cellStyle name="Normal 47 2 2 3 3" xfId="25612" xr:uid="{2959F52F-8DDC-42F5-A0B9-7FE85A44A570}"/>
    <cellStyle name="Normal 47 2 2 4" xfId="9328" xr:uid="{9AC61916-39AA-470F-A0CD-419ED23C0F2D}"/>
    <cellStyle name="Normal 47 2 2 5" xfId="18394" xr:uid="{4993A76B-2093-4401-B674-FAC3D530346A}"/>
    <cellStyle name="Normal 47 2 3" xfId="2653" xr:uid="{4AA70F60-389D-4A1B-B05D-BC6F9C07A850}"/>
    <cellStyle name="Normal 47 2 3 2" xfId="6855" xr:uid="{11A319C0-0A72-43CC-A7E5-A91261D24AD6}"/>
    <cellStyle name="Normal 47 2 3 2 2" xfId="17389" xr:uid="{A965C654-E5E5-49E6-921C-0603C8519FB6}"/>
    <cellStyle name="Normal 47 2 3 2 3" xfId="26481" xr:uid="{C2760F43-C45E-4A98-85C2-ED52BA8C0C9C}"/>
    <cellStyle name="Normal 47 2 3 3" xfId="10881" xr:uid="{C885028A-71E0-4AE2-A915-9A409E9837E4}"/>
    <cellStyle name="Normal 47 2 3 4" xfId="19947" xr:uid="{923F1EFB-ED9D-437F-B349-6181830D8D53}"/>
    <cellStyle name="Normal 47 2 4" xfId="4572" xr:uid="{3961D1A1-6BC4-48F6-9399-3346CA42A16D}"/>
    <cellStyle name="Normal 47 2 4 2" xfId="12527" xr:uid="{74BD09F7-E9F7-4939-9E52-A5DE6C3271A8}"/>
    <cellStyle name="Normal 47 2 4 3" xfId="21565" xr:uid="{57A737F1-0423-489A-9AD4-463339CBF45D}"/>
    <cellStyle name="Normal 47 2 5" xfId="8896" xr:uid="{4A7F7E57-9634-4C25-B691-D546EC02A466}"/>
    <cellStyle name="Normal 47 2 6" xfId="17962" xr:uid="{FEFAB128-E925-4475-AA38-2D64E407CD10}"/>
    <cellStyle name="Normal 47 3" xfId="1445" xr:uid="{E9B45CE4-9379-4E75-A85C-7D5098D4EAFC}"/>
    <cellStyle name="Normal 47 3 2" xfId="2923" xr:uid="{67FCC527-4BDB-4E83-A58B-FAD5F3D9D32B}"/>
    <cellStyle name="Normal 47 3 2 2" xfId="7125" xr:uid="{92A9378D-DE10-49D5-9ADE-1F07EB669F3F}"/>
    <cellStyle name="Normal 47 3 2 2 2" xfId="15188" xr:uid="{D35D3B63-CB38-4F44-892E-68EB833E5E75}"/>
    <cellStyle name="Normal 47 3 2 2 3" xfId="24205" xr:uid="{B2002E00-34CD-4B5D-AE6C-0A262574B254}"/>
    <cellStyle name="Normal 47 3 2 3" xfId="11151" xr:uid="{A1B0B95C-A95F-43DE-902C-3EB61316154F}"/>
    <cellStyle name="Normal 47 3 2 4" xfId="20217" xr:uid="{DE74E62F-836A-4793-A64D-410999135841}"/>
    <cellStyle name="Normal 47 3 3" xfId="4842" xr:uid="{E208F9E0-61F2-4B8A-B735-7A01FD053A31}"/>
    <cellStyle name="Normal 47 3 3 2" xfId="15028" xr:uid="{2C24DE25-9848-4987-A25C-D43F0E123B16}"/>
    <cellStyle name="Normal 47 3 3 3" xfId="24047" xr:uid="{5E611DA8-F471-4126-B519-9CD3F9421EF2}"/>
    <cellStyle name="Normal 47 3 4" xfId="9166" xr:uid="{3A13B30B-CCD8-4944-9825-CC7220D28D12}"/>
    <cellStyle name="Normal 47 3 5" xfId="18232" xr:uid="{5DC410A2-8741-4D4B-86A5-E979421CCC99}"/>
    <cellStyle name="Normal 47 4" xfId="2493" xr:uid="{D665EACC-0ECC-4921-9CA4-A4C2D2CE0A2F}"/>
    <cellStyle name="Normal 47 4 2" xfId="6695" xr:uid="{6E473B35-E918-4045-887F-3D5E24920395}"/>
    <cellStyle name="Normal 47 4 2 2" xfId="12889" xr:uid="{9863D2AC-E8B7-47AF-A12F-7871482806AE}"/>
    <cellStyle name="Normal 47 4 2 3" xfId="21918" xr:uid="{7BCDC71F-4159-4700-A0E5-C6420AF62EAF}"/>
    <cellStyle name="Normal 47 4 3" xfId="10721" xr:uid="{5B838E17-25AA-485C-B283-1BEB9DB577EB}"/>
    <cellStyle name="Normal 47 4 4" xfId="19787" xr:uid="{6D9872CA-AEB5-4023-B3CB-7D4A090689A7}"/>
    <cellStyle name="Normal 47 5" xfId="4411" xr:uid="{F73F97E9-F19B-486C-8044-CEBD90C64BBD}"/>
    <cellStyle name="Normal 47 5 2" xfId="12534" xr:uid="{100ABA9F-6D67-4190-B0E8-741642B9218F}"/>
    <cellStyle name="Normal 47 5 3" xfId="21572" xr:uid="{19029715-53A4-4C30-91FF-629963C068FB}"/>
    <cellStyle name="Normal 47 6" xfId="8736" xr:uid="{8B338F8C-BF13-4A2F-BD1F-8FA189506FAC}"/>
    <cellStyle name="Normal 47 7" xfId="17802" xr:uid="{D1C45D5A-A55F-4EA6-ABC1-B799E0546EDE}"/>
    <cellStyle name="Normal 48" xfId="828" xr:uid="{40080FC3-4300-44EF-92C0-11816901D131}"/>
    <cellStyle name="Normal 48 2" xfId="1072" xr:uid="{0E4884E2-CC07-4646-8212-61DBF022E7B5}"/>
    <cellStyle name="Normal 48 2 2" xfId="1606" xr:uid="{09E71313-6BCA-4BED-82EE-133124774648}"/>
    <cellStyle name="Normal 48 2 2 2" xfId="3076" xr:uid="{E9544851-F616-4667-8E39-5EBC89F1B17D}"/>
    <cellStyle name="Normal 48 2 2 2 2" xfId="7278" xr:uid="{E77DA973-ED9C-4CEE-A11B-553503EF55CD}"/>
    <cellStyle name="Normal 48 2 2 2 2 2" xfId="17452" xr:uid="{F4882DD5-A7EB-4249-989E-89243384C896}"/>
    <cellStyle name="Normal 48 2 2 2 2 3" xfId="26550" xr:uid="{AD1860BF-8BF3-43C5-8698-61355492BB13}"/>
    <cellStyle name="Normal 48 2 2 2 3" xfId="11304" xr:uid="{1D27449B-8FF5-4F62-B583-109C4933319E}"/>
    <cellStyle name="Normal 48 2 2 2 4" xfId="20370" xr:uid="{1E0B2125-2E96-42B0-B9C6-4F0EBA401EE5}"/>
    <cellStyle name="Normal 48 2 2 3" xfId="4995" xr:uid="{61C1390B-D27A-4C3A-B8C2-C7A6411DFE1F}"/>
    <cellStyle name="Normal 48 2 2 3 2" xfId="16582" xr:uid="{35512688-941B-42DC-8AE4-55F344D79336}"/>
    <cellStyle name="Normal 48 2 2 3 3" xfId="25603" xr:uid="{810A36CF-6129-41A5-BA1A-EE8D40E57E56}"/>
    <cellStyle name="Normal 48 2 2 4" xfId="9319" xr:uid="{9C55D5C2-41F8-441C-A413-B302E0CE6F80}"/>
    <cellStyle name="Normal 48 2 2 5" xfId="18385" xr:uid="{291165A6-5320-4D4E-9D2F-E3D2F4135F8B}"/>
    <cellStyle name="Normal 48 2 3" xfId="2645" xr:uid="{8666DB70-9885-49E7-B560-09B85A95D622}"/>
    <cellStyle name="Normal 48 2 3 2" xfId="6847" xr:uid="{8B0DE99B-5D2A-4A0D-8B85-ECDFD7F3F24E}"/>
    <cellStyle name="Normal 48 2 3 2 2" xfId="17215" xr:uid="{D27333A6-D02C-4C8B-B2EE-E36B7F08F6B2}"/>
    <cellStyle name="Normal 48 2 3 2 3" xfId="26282" xr:uid="{D029A525-A100-42D9-AC04-FF5FCFA33E74}"/>
    <cellStyle name="Normal 48 2 3 3" xfId="10873" xr:uid="{5BA2792D-5D2E-41F7-BC6C-CC88B75A7018}"/>
    <cellStyle name="Normal 48 2 3 4" xfId="19939" xr:uid="{5B45D8DC-CEAC-4B9C-84D9-64CA6982FFBA}"/>
    <cellStyle name="Normal 48 2 4" xfId="4564" xr:uid="{C5B1A281-D29B-40E2-A146-4072504CF21A}"/>
    <cellStyle name="Normal 48 2 4 2" xfId="15129" xr:uid="{6A835772-3E0B-4C85-B612-D16AED0E7E7A}"/>
    <cellStyle name="Normal 48 2 4 3" xfId="24146" xr:uid="{EC9C10BD-5FC9-4E84-9E00-60931A93067A}"/>
    <cellStyle name="Normal 48 2 5" xfId="8888" xr:uid="{AD6DEFC8-4B8C-4BF4-BA1D-3FF33C7CF096}"/>
    <cellStyle name="Normal 48 2 6" xfId="17954" xr:uid="{AF73D082-14B3-42BB-9B68-B153C0672BBC}"/>
    <cellStyle name="Normal 48 3" xfId="1433" xr:uid="{6BEC8D29-7BFE-4DF5-9624-4EF034E44BB0}"/>
    <cellStyle name="Normal 48 3 2" xfId="2914" xr:uid="{82A89AAD-A16A-40FE-9C84-71CB2F6FE3DC}"/>
    <cellStyle name="Normal 48 3 2 2" xfId="7116" xr:uid="{DCC1A7BE-516E-4C6A-90A7-1C08816E7E9E}"/>
    <cellStyle name="Normal 48 3 2 2 2" xfId="17115" xr:uid="{B366CFD3-881A-4724-AD61-F111D4077EC7}"/>
    <cellStyle name="Normal 48 3 2 2 3" xfId="26167" xr:uid="{948DF6EB-27A5-49A8-A727-8A7DE49B42BF}"/>
    <cellStyle name="Normal 48 3 2 3" xfId="11142" xr:uid="{4F386AA9-F3CD-490B-8682-29F6334031E1}"/>
    <cellStyle name="Normal 48 3 2 4" xfId="20208" xr:uid="{25180EF1-2DC8-4D44-AA90-6CE069A09EEE}"/>
    <cellStyle name="Normal 48 3 3" xfId="4833" xr:uid="{84E2FBE3-8067-43C1-98AB-0ED0396B28A9}"/>
    <cellStyle name="Normal 48 3 3 2" xfId="12619" xr:uid="{1F78C9B8-AC0D-45EB-B0D8-19F29BAF7239}"/>
    <cellStyle name="Normal 48 3 3 3" xfId="21656" xr:uid="{FECA4619-0F96-4FC1-972B-9F266E798FCF}"/>
    <cellStyle name="Normal 48 3 4" xfId="9157" xr:uid="{6D281402-A207-462C-8CE1-8A8DDCB8A669}"/>
    <cellStyle name="Normal 48 3 5" xfId="18223" xr:uid="{EABA8DE7-AAFE-4471-9848-A408E10778D0}"/>
    <cellStyle name="Normal 48 4" xfId="2485" xr:uid="{02E3CEE2-302B-420A-A071-95EA6C803C42}"/>
    <cellStyle name="Normal 48 4 2" xfId="6687" xr:uid="{2E063F2C-4DE7-48E9-9C60-EABB316A9EC9}"/>
    <cellStyle name="Normal 48 4 2 2" xfId="17398" xr:uid="{B8D9094B-B99A-401F-BA14-E96998A43737}"/>
    <cellStyle name="Normal 48 4 2 3" xfId="26490" xr:uid="{1C49C6D7-55F7-4F6F-A756-409E8B5A8094}"/>
    <cellStyle name="Normal 48 4 3" xfId="10713" xr:uid="{5313081D-8511-46DB-8FD0-F667E90C4734}"/>
    <cellStyle name="Normal 48 4 4" xfId="19779" xr:uid="{FA0EA091-97D7-42B4-8BE1-0E2ED3714544}"/>
    <cellStyle name="Normal 48 5" xfId="4403" xr:uid="{6378A283-C9A0-4A2C-9C86-29B72EC48FAC}"/>
    <cellStyle name="Normal 48 5 2" xfId="15135" xr:uid="{98E00DE5-9FBE-4085-A246-78E4E2EFCACB}"/>
    <cellStyle name="Normal 48 5 3" xfId="24152" xr:uid="{054A9767-DF27-4BE8-8A3E-013C3F6B9F5B}"/>
    <cellStyle name="Normal 48 6" xfId="8728" xr:uid="{13E28381-1EBC-4A49-8283-A8C35111F100}"/>
    <cellStyle name="Normal 48 7" xfId="17794" xr:uid="{122B6DAD-3B79-484C-BFEB-2A26831E014A}"/>
    <cellStyle name="Normal 49" xfId="984" xr:uid="{045D69F2-81C5-42FC-A08C-65C26AB1439A}"/>
    <cellStyle name="Normal 49 2" xfId="1149" xr:uid="{E4C3ADD7-4760-4907-892B-A4C7018698B3}"/>
    <cellStyle name="Normal 49 2 2" xfId="1684" xr:uid="{C6B5ED0E-F6F7-4890-BEDB-12AD2B5614BA}"/>
    <cellStyle name="Normal 49 2 2 2" xfId="3154" xr:uid="{9BF481AE-EDE2-4B79-81E5-B9E08176A6B9}"/>
    <cellStyle name="Normal 49 2 2 2 2" xfId="7356" xr:uid="{626BCDCB-2123-496E-A751-737768E34EDD}"/>
    <cellStyle name="Normal 49 2 2 2 2 2" xfId="12295" xr:uid="{65829BA1-AFC7-4AA9-8E6D-939A39C9110E}"/>
    <cellStyle name="Normal 49 2 2 2 2 3" xfId="21351" xr:uid="{3C13DD1A-532B-4572-AB43-B0E25AD52904}"/>
    <cellStyle name="Normal 49 2 2 2 3" xfId="11382" xr:uid="{787EC30E-623E-4F81-BAAF-D59B5E975C88}"/>
    <cellStyle name="Normal 49 2 2 2 4" xfId="20448" xr:uid="{0B2B2263-63CC-4FD6-A019-5F66A4555F28}"/>
    <cellStyle name="Normal 49 2 2 3" xfId="5073" xr:uid="{D7464F23-F088-4EB6-9320-5056F32D44AC}"/>
    <cellStyle name="Normal 49 2 2 3 2" xfId="16660" xr:uid="{8CFBC8EC-E120-4289-B05B-B685CD9B5BE1}"/>
    <cellStyle name="Normal 49 2 2 3 3" xfId="25681" xr:uid="{2A3D27AC-7976-4193-9C30-6904C05AB672}"/>
    <cellStyle name="Normal 49 2 2 4" xfId="9397" xr:uid="{96935F33-52B8-4E38-8096-87329B9C4DF3}"/>
    <cellStyle name="Normal 49 2 2 5" xfId="18463" xr:uid="{1CAF2E18-C053-447E-9DF6-602EC02DF12D}"/>
    <cellStyle name="Normal 49 2 3" xfId="2722" xr:uid="{2BFC1BF9-01A4-4FF6-8743-6D40AA0450FF}"/>
    <cellStyle name="Normal 49 2 3 2" xfId="6924" xr:uid="{92FDCEC9-D537-4C70-A559-0E5906196455}"/>
    <cellStyle name="Normal 49 2 3 2 2" xfId="17582" xr:uid="{45924A15-9CFD-49D3-AEEC-5164FFC75930}"/>
    <cellStyle name="Normal 49 2 3 2 3" xfId="26695" xr:uid="{341A52FB-94C7-48CB-B6B7-B29A93902ED6}"/>
    <cellStyle name="Normal 49 2 3 3" xfId="10950" xr:uid="{38289C20-A0DB-421D-B6D7-B887031D1F89}"/>
    <cellStyle name="Normal 49 2 3 4" xfId="20016" xr:uid="{4C24211D-772D-4978-87B8-9BBD3B0FFB9D}"/>
    <cellStyle name="Normal 49 2 4" xfId="4641" xr:uid="{9240D141-1772-4D10-9EEC-1BE917E92126}"/>
    <cellStyle name="Normal 49 2 4 2" xfId="13509" xr:uid="{15C71DC2-A0FA-4C28-B5D2-54A9ED49ACE5}"/>
    <cellStyle name="Normal 49 2 4 3" xfId="22531" xr:uid="{0680DE56-6CF2-4B08-85F9-A509B0E0EBD4}"/>
    <cellStyle name="Normal 49 2 5" xfId="8965" xr:uid="{93CA612A-F3FE-47E9-9E33-F6517D10F24B}"/>
    <cellStyle name="Normal 49 2 6" xfId="18031" xr:uid="{68F3EED3-985A-4ECF-A629-79767FB4CB25}"/>
    <cellStyle name="Normal 49 3" xfId="1521" xr:uid="{9DFEAE2F-C915-47D1-B255-94A2D97FB993}"/>
    <cellStyle name="Normal 49 3 2" xfId="2992" xr:uid="{1E1BEF6B-C6FB-4DDA-9E7C-B56F9EFF9EF1}"/>
    <cellStyle name="Normal 49 3 2 2" xfId="7194" xr:uid="{33A39221-05D2-4F42-A5CA-171A541A5767}"/>
    <cellStyle name="Normal 49 3 2 2 2" xfId="15396" xr:uid="{47E0F064-5F0E-4587-8B2B-3E29886C719A}"/>
    <cellStyle name="Normal 49 3 2 2 3" xfId="24412" xr:uid="{9CEEA1D1-36ED-4AAC-B541-7076B892D3EA}"/>
    <cellStyle name="Normal 49 3 2 3" xfId="11220" xr:uid="{031162A7-C7FF-486C-A605-FC3F2323A98D}"/>
    <cellStyle name="Normal 49 3 2 4" xfId="20286" xr:uid="{6F6CDC34-F3D1-4DD0-9A61-08AEEE94C762}"/>
    <cellStyle name="Normal 49 3 3" xfId="4911" xr:uid="{6A4ADF2C-F2FD-4C04-8E35-F692D12B37A7}"/>
    <cellStyle name="Normal 49 3 3 2" xfId="16498" xr:uid="{22247A9B-7F4F-4968-AFF0-6F03BA2BC76D}"/>
    <cellStyle name="Normal 49 3 3 3" xfId="25519" xr:uid="{4E14DFA6-7A4A-49EB-96CD-0360241BB902}"/>
    <cellStyle name="Normal 49 3 4" xfId="9235" xr:uid="{7D796684-2AD7-4B52-8C33-4EF5647D13EB}"/>
    <cellStyle name="Normal 49 3 5" xfId="18301" xr:uid="{200CD1F4-0D8D-4094-8CDF-14DC2816DEC6}"/>
    <cellStyle name="Normal 49 4" xfId="2562" xr:uid="{255F6CA9-FF7F-42AC-91B3-4443A6B1C0D9}"/>
    <cellStyle name="Normal 49 4 2" xfId="6764" xr:uid="{A1C7331D-515C-4B71-97E2-7DC690066890}"/>
    <cellStyle name="Normal 49 4 2 2" xfId="17112" xr:uid="{27425389-77E3-4ED4-9AB7-8FB3EBB6E7E1}"/>
    <cellStyle name="Normal 49 4 2 3" xfId="26163" xr:uid="{F2A24741-1B75-40EA-ACDD-0737C58E873A}"/>
    <cellStyle name="Normal 49 4 3" xfId="10790" xr:uid="{A20622F7-B066-4E8A-9FAC-997E43606D71}"/>
    <cellStyle name="Normal 49 4 4" xfId="19856" xr:uid="{59A2BCE6-B483-49A6-A708-BE1D852DB5F1}"/>
    <cellStyle name="Normal 49 5" xfId="4481" xr:uid="{ACDF751C-40C2-4B85-B2E0-C474FF2F3889}"/>
    <cellStyle name="Normal 49 5 2" xfId="14885" xr:uid="{9967A60B-3E91-4FF1-BA79-0E66C3228B7A}"/>
    <cellStyle name="Normal 49 5 3" xfId="23906" xr:uid="{6A62B151-C173-4CEE-B277-62B15A5D5036}"/>
    <cellStyle name="Normal 49 6" xfId="8805" xr:uid="{FC0E1AEA-97E6-4AFF-B690-F0FB50CDCB97}"/>
    <cellStyle name="Normal 49 7" xfId="17871" xr:uid="{9ABE74C0-F8DC-42BB-8CEF-C1DD9880E370}"/>
    <cellStyle name="Normal 5" xfId="9" xr:uid="{CD767B90-0D53-4F75-BA3D-2798126A76F1}"/>
    <cellStyle name="Normal 5 10" xfId="17682" xr:uid="{ADC735CF-0118-4202-B5F3-DEDE374A1ECA}"/>
    <cellStyle name="Normal 5 11" xfId="268" xr:uid="{66B79A4B-BAB1-43C1-8BF5-CD46A5987867}"/>
    <cellStyle name="Normal 5 16" xfId="7" xr:uid="{F54028A3-443D-4C7D-8ED7-13BC5B432A63}"/>
    <cellStyle name="Normal 5 2" xfId="269" xr:uid="{01151F20-B4DD-4DAA-856A-CD5753864FEC}"/>
    <cellStyle name="Normal 5 2 2" xfId="365" xr:uid="{B635B973-1386-4213-9716-3CB3663BD62A}"/>
    <cellStyle name="Normal 5 2 2 2" xfId="1810" xr:uid="{8545A28C-E7AE-4DE0-BFBC-1CC8E11A3377}"/>
    <cellStyle name="Normal 5 2 2 2 2" xfId="341" xr:uid="{BC2A7410-FEDD-4393-9A56-3668E7B21331}"/>
    <cellStyle name="Normal 5 2 2 2 2 2" xfId="2405" xr:uid="{8006EFD4-9EDC-4896-AB53-6568D60EF55D}"/>
    <cellStyle name="Normal 5 2 2 2 2 2 2" xfId="6606" xr:uid="{02CDF7A2-D8A0-438B-A8F7-55ED8787050B}"/>
    <cellStyle name="Normal 5 2 2 2 2 2 2 2" xfId="13545" xr:uid="{F4DC7DD6-34BA-4C3A-9367-6C17ECA2749B}"/>
    <cellStyle name="Normal 5 2 2 2 2 2 2 3" xfId="22567" xr:uid="{3AD7D2BE-BAF4-413C-B5EF-5FB9D145A333}"/>
    <cellStyle name="Normal 5 2 2 2 2 2 3" xfId="10632" xr:uid="{0EC9B62A-EB55-4704-8B9C-D094AE774545}"/>
    <cellStyle name="Normal 5 2 2 2 2 2 4" xfId="19698" xr:uid="{616E8896-D37A-461C-BEBA-6DF4B8DC6E53}"/>
    <cellStyle name="Normal 5 2 2 2 2 3" xfId="4320" xr:uid="{C5CA2242-4254-4F5B-AA70-5AAFAE0D8986}"/>
    <cellStyle name="Normal 5 2 2 2 2 3 2" xfId="17468" xr:uid="{32855742-7025-4F07-A17A-EFDBB3495693}"/>
    <cellStyle name="Normal 5 2 2 2 2 3 3" xfId="26568" xr:uid="{3DF7DA3C-7B20-4993-B4F1-071A240ECFC4}"/>
    <cellStyle name="Normal 5 2 2 2 2 4" xfId="8647" xr:uid="{2CEECEF9-8773-4960-BC42-9315DC8BB63D}"/>
    <cellStyle name="Normal 5 2 2 2 2 5" xfId="17712" xr:uid="{1AA80101-F9D1-45E7-8DC2-385368514032}"/>
    <cellStyle name="Normal 5 2 2 2 3" xfId="3278" xr:uid="{DCEB3DEF-1E42-4B32-90CD-2E5E6E85425D}"/>
    <cellStyle name="Normal 5 2 2 2 3 2" xfId="7480" xr:uid="{44360B66-5D7E-44A8-9F29-5A05D819B3E2}"/>
    <cellStyle name="Normal 5 2 2 2 3 2 2" xfId="17622" xr:uid="{12A912D0-DA2D-401D-9C8A-2A4176A4D057}"/>
    <cellStyle name="Normal 5 2 2 2 3 2 3" xfId="26737" xr:uid="{777BDD85-63AA-4CA4-BEC2-C248CE5EC622}"/>
    <cellStyle name="Normal 5 2 2 2 3 3" xfId="11506" xr:uid="{C53EDF46-A07A-4A00-A0ED-3FADAEF1ECE4}"/>
    <cellStyle name="Normal 5 2 2 2 3 4" xfId="20572" xr:uid="{B4F4959A-73C5-4204-A9B1-40E655C61111}"/>
    <cellStyle name="Normal 5 2 2 2 4" xfId="5197" xr:uid="{A6EFD333-BC5F-4A6C-A62D-FFDFA3C98F1C}"/>
    <cellStyle name="Normal 5 2 2 2 4 2" xfId="16784" xr:uid="{C790E575-6061-424C-8672-58B852EA46BD}"/>
    <cellStyle name="Normal 5 2 2 2 4 3" xfId="25805" xr:uid="{6CD0C8F1-93A1-4FE9-9A19-E60AAC96CF4F}"/>
    <cellStyle name="Normal 5 2 2 2 5" xfId="9521" xr:uid="{7DBC9AC1-2740-47D7-AB68-308FE7BD5309}"/>
    <cellStyle name="Normal 5 2 2 2 6" xfId="18587" xr:uid="{8E266AC4-C568-4DCF-B53A-FF9ECC516DCD}"/>
    <cellStyle name="Normal 5 2 2 3" xfId="15039" xr:uid="{1C3FC3D2-D1E5-4D0E-9038-FCE937613983}"/>
    <cellStyle name="Normal 5 2 3" xfId="2220" xr:uid="{3DF3FF6D-EE31-4192-8519-A4335A7B723F}"/>
    <cellStyle name="Normal 5 2 4" xfId="864" xr:uid="{BD651A3B-0CD8-408F-9599-DACDA417373C}"/>
    <cellStyle name="Normal 5 3" xfId="270" xr:uid="{814DC223-AF6D-4346-A45E-0B5A197C6AD3}"/>
    <cellStyle name="Normal 5 3 2" xfId="8566" xr:uid="{1A444BC2-CEFA-4E8A-8E40-54513E84D4CD}"/>
    <cellStyle name="Normal 5 3 2 2" xfId="12227" xr:uid="{B633676A-DF9F-455E-95FC-E034BE379711}"/>
    <cellStyle name="Normal 5 3 2 3" xfId="21293" xr:uid="{08C8857A-909B-4569-BD67-EE4F7CB0BD42}"/>
    <cellStyle name="Normal 5 3 3" xfId="8523" xr:uid="{93F38159-CFBA-4EC0-AD20-7B5EBA3FD53B}"/>
    <cellStyle name="Normal 5 3 3 2" xfId="12201" xr:uid="{DDCA8648-4F96-46BB-9F57-325536D14C56}"/>
    <cellStyle name="Normal 5 3 3 3" xfId="21267" xr:uid="{F252BAE9-8057-4D6E-8327-3C5EB1AD0660}"/>
    <cellStyle name="Normal 5 4" xfId="271" xr:uid="{9CC1B3E5-8285-4EE1-846F-A38B72CB654E}"/>
    <cellStyle name="Normal 5 4 2" xfId="2222" xr:uid="{4C7BE6FF-F00B-4F4C-B99E-B0D4DC395D7B}"/>
    <cellStyle name="Normal 5 4 2 2" xfId="3466" xr:uid="{B6EA4333-F952-402B-AD1D-27E3B35F3B8F}"/>
    <cellStyle name="Normal 5 4 2 2 2" xfId="7644" xr:uid="{5A579B93-179A-4D84-94D9-4DA714794932}"/>
    <cellStyle name="Normal 5 4 2 2 2 2" xfId="17591" xr:uid="{65137348-B285-41B4-8CEC-A77D6EB75354}"/>
    <cellStyle name="Normal 5 4 2 2 2 3" xfId="26704" xr:uid="{E28E3F8A-286D-4C59-B7B1-A568C2257CDB}"/>
    <cellStyle name="Normal 5 4 2 2 3" xfId="11670" xr:uid="{1AFCDF0C-7A2B-4274-ABD3-703009261229}"/>
    <cellStyle name="Normal 5 4 2 2 4" xfId="20736" xr:uid="{E9265D1F-65F2-4A48-942C-D424BB0C6B0E}"/>
    <cellStyle name="Normal 5 4 2 3" xfId="5361" xr:uid="{5564ACB8-53C9-43CF-869E-3420B47CEDE4}"/>
    <cellStyle name="Normal 5 4 2 3 2" xfId="17548" xr:uid="{2E16972F-5CDD-4512-ADC6-B450AFFD464F}"/>
    <cellStyle name="Normal 5 4 2 3 3" xfId="26656" xr:uid="{2DDC2AB8-F24D-4030-A932-9BE52CD27869}"/>
    <cellStyle name="Normal 5 4 2 4" xfId="9685" xr:uid="{7DBE0C7F-CD83-4543-87DE-4FF449195672}"/>
    <cellStyle name="Normal 5 4 2 5" xfId="18751" xr:uid="{AB370238-9185-4D78-8030-E016A4930FAB}"/>
    <cellStyle name="Normal 5 4 2 6" xfId="27029" xr:uid="{17927DE4-DAD0-4004-AFC8-F59134342DA5}"/>
    <cellStyle name="Normal 5 4 3" xfId="580" xr:uid="{8F7CCA9F-8EBC-4A6D-82FA-654AE6988582}"/>
    <cellStyle name="Normal 5 4 4" xfId="27032" xr:uid="{57557852-5F3F-494F-81F7-5D12A74F3E71}"/>
    <cellStyle name="Normal 5 5" xfId="2219" xr:uid="{C54F2A56-5BE1-49E2-B36E-86D5AF783AF4}"/>
    <cellStyle name="Normal 5 6" xfId="285" xr:uid="{08124DE9-3A7E-4D9C-A8B4-B45016D27E7A}"/>
    <cellStyle name="Normal 5 6 2" xfId="3559" xr:uid="{65AF51B3-FA95-4B96-A3C2-BEEE21D4CE8C}"/>
    <cellStyle name="Normal 5 6 2 2" xfId="7719" xr:uid="{32A1EBEB-8A92-43A0-B306-4DB42F49E307}"/>
    <cellStyle name="Normal 5 6 2 2 2" xfId="17275" xr:uid="{60782CA6-E430-413C-B976-99DE9B5670EB}"/>
    <cellStyle name="Normal 5 6 2 2 3" xfId="26345" xr:uid="{E2F9E9EE-B808-4595-ADFC-8B25B29F2DC9}"/>
    <cellStyle name="Normal 5 6 2 3" xfId="11719" xr:uid="{B10623DC-2753-43B9-A5DC-B8B09AD0E495}"/>
    <cellStyle name="Normal 5 6 2 4" xfId="20785" xr:uid="{4B1DCF51-D674-4D88-817A-1A69893F4486}"/>
    <cellStyle name="Normal 5 6 3" xfId="5411" xr:uid="{91ADFA1D-152D-4B9D-B250-68193A3A805A}"/>
    <cellStyle name="Normal 5 6 3 2" xfId="17223" xr:uid="{7195E102-7C9B-476D-B0BA-D0313DBBED3B}"/>
    <cellStyle name="Normal 5 6 3 3" xfId="26290" xr:uid="{DA1D5D19-5C2B-4DD2-BC0E-1E43E19F2731}"/>
    <cellStyle name="Normal 5 6 4" xfId="9734" xr:uid="{1D512429-A015-4472-9409-D3B6D6C83396}"/>
    <cellStyle name="Normal 5 6 5" xfId="18800" xr:uid="{79A8A354-00FF-42CA-A9A2-4EA914F3E15A}"/>
    <cellStyle name="Normal 5 7" xfId="2374" xr:uid="{801BE06F-D0C1-4F04-A01B-2FB3A5B94A7D}"/>
    <cellStyle name="Normal 5 7 2" xfId="6575" xr:uid="{5881A715-82BC-4A5E-8CB9-C25F3736CB5E}"/>
    <cellStyle name="Normal 5 7 2 2" xfId="17177" xr:uid="{36D71494-3AF0-499D-B00B-696AECC3336F}"/>
    <cellStyle name="Normal 5 7 2 3" xfId="26239" xr:uid="{03C3B9F1-E229-42DC-B672-E89F050B6247}"/>
    <cellStyle name="Normal 5 7 3" xfId="10601" xr:uid="{9A8BEB3E-6011-40FF-A58A-B7B085E94801}"/>
    <cellStyle name="Normal 5 7 4" xfId="19667" xr:uid="{C8C2C91A-53F3-41D2-8A5D-6564BCE20E00}"/>
    <cellStyle name="Normal 5 8" xfId="4290" xr:uid="{73B39BB2-D079-443F-91E2-0934D168E6FA}"/>
    <cellStyle name="Normal 5 8 2" xfId="12498" xr:uid="{3884AC36-8750-48A7-8564-3F7FECBD560C}"/>
    <cellStyle name="Normal 5 8 3" xfId="21536" xr:uid="{E15765A3-82C9-4737-A3A2-3F138ADCEE33}"/>
    <cellStyle name="Normal 5 9" xfId="8616" xr:uid="{A6113297-36F4-4379-979C-2C60A7316CB7}"/>
    <cellStyle name="Normal 5 9 2" xfId="21517" xr:uid="{9F7F84D1-201F-4490-8107-66F595184C20}"/>
    <cellStyle name="Normal 50" xfId="843" xr:uid="{38C23607-CDAF-4114-A5C2-0F8C3CBD34CB}"/>
    <cellStyle name="Normal 50 2" xfId="1082" xr:uid="{4CF50063-802E-4047-984E-FA5A68B82576}"/>
    <cellStyle name="Normal 50 2 2" xfId="1617" xr:uid="{D1A24B0A-DD67-4B97-9BE0-3DC1A99C0641}"/>
    <cellStyle name="Normal 50 2 2 2" xfId="3087" xr:uid="{E258390C-923F-4AD7-9255-88C7D9A49958}"/>
    <cellStyle name="Normal 50 2 2 2 2" xfId="7289" xr:uid="{C21A0F8E-FCBF-401F-8DC3-98876B1B3D35}"/>
    <cellStyle name="Normal 50 2 2 2 2 2" xfId="17034" xr:uid="{097E3FCF-CACA-4A28-A1DC-2734A86C9783}"/>
    <cellStyle name="Normal 50 2 2 2 2 3" xfId="26069" xr:uid="{E1D7FF3B-86D0-4EAE-AE3C-BE2FAC993212}"/>
    <cellStyle name="Normal 50 2 2 2 3" xfId="11315" xr:uid="{713663EE-13B5-4F5A-9E7E-F837A7C2A669}"/>
    <cellStyle name="Normal 50 2 2 2 4" xfId="20381" xr:uid="{108217FC-C1AF-41D7-8C3F-8D5B5A5A4CC5}"/>
    <cellStyle name="Normal 50 2 2 3" xfId="5006" xr:uid="{5FABF60B-CED6-41FD-AA7C-B75708BD702F}"/>
    <cellStyle name="Normal 50 2 2 3 2" xfId="16593" xr:uid="{A451FCA0-1661-4408-B0FB-41CD91F39997}"/>
    <cellStyle name="Normal 50 2 2 3 3" xfId="25614" xr:uid="{D1121D19-4147-48B1-8103-969E98BBF580}"/>
    <cellStyle name="Normal 50 2 2 4" xfId="9330" xr:uid="{1671B5CE-2F37-4409-B7C5-624C7897A529}"/>
    <cellStyle name="Normal 50 2 2 5" xfId="18396" xr:uid="{04BBC0BD-1507-444E-9EC1-1BE717EA4628}"/>
    <cellStyle name="Normal 50 2 3" xfId="2655" xr:uid="{23A8A0D4-6987-476F-AA27-2F12E4CE9C21}"/>
    <cellStyle name="Normal 50 2 3 2" xfId="6857" xr:uid="{5EA2FFAA-5C98-4CF7-8C6C-1924E4659AB5}"/>
    <cellStyle name="Normal 50 2 3 2 2" xfId="17512" xr:uid="{4201C69E-F460-4168-AC0D-3CCF950247EB}"/>
    <cellStyle name="Normal 50 2 3 2 3" xfId="26618" xr:uid="{B5021EBB-4938-4DB3-AD78-FDA0F84D19E2}"/>
    <cellStyle name="Normal 50 2 3 3" xfId="10883" xr:uid="{2D17F1A6-2BF6-4EB9-9527-4ACAB6350C40}"/>
    <cellStyle name="Normal 50 2 3 4" xfId="19949" xr:uid="{129D861B-C3E6-4AA3-B2E5-E38EFD1DE13E}"/>
    <cellStyle name="Normal 50 2 4" xfId="4574" xr:uid="{2156B8C7-ACC9-4F47-8763-F773C1533C2D}"/>
    <cellStyle name="Normal 50 2 4 2" xfId="15202" xr:uid="{EA731D98-80AA-491E-BEE5-90C9A47D3314}"/>
    <cellStyle name="Normal 50 2 4 3" xfId="24219" xr:uid="{CA12EAD0-4F27-4597-B006-96065EA7FD3D}"/>
    <cellStyle name="Normal 50 2 5" xfId="8898" xr:uid="{62629899-001C-45B8-A655-3A2D9A6BAB0C}"/>
    <cellStyle name="Normal 50 2 6" xfId="17964" xr:uid="{9322C1E6-D4AB-4E25-8126-2120599AB467}"/>
    <cellStyle name="Normal 50 3" xfId="1447" xr:uid="{B2093DBE-6F27-476D-AFDE-FC89A2A0DCD6}"/>
    <cellStyle name="Normal 50 3 2" xfId="2925" xr:uid="{6F14AAC5-DE8A-4DCD-BB16-70278F9215A6}"/>
    <cellStyle name="Normal 50 3 2 2" xfId="7127" xr:uid="{B6A440F2-45BA-444B-989C-1DCDF5021BB5}"/>
    <cellStyle name="Normal 50 3 2 2 2" xfId="17172" xr:uid="{B14349EA-7C15-44E2-8722-1483A3D41059}"/>
    <cellStyle name="Normal 50 3 2 2 3" xfId="26234" xr:uid="{31FDF550-5724-41F2-B0D6-77F7410FCE18}"/>
    <cellStyle name="Normal 50 3 2 3" xfId="11153" xr:uid="{2C39CA4B-8E24-491D-9CA9-9FCAC41E9B78}"/>
    <cellStyle name="Normal 50 3 2 4" xfId="20219" xr:uid="{DF8E67D1-0716-448D-A073-E3508ACCFE57}"/>
    <cellStyle name="Normal 50 3 3" xfId="4844" xr:uid="{DF20E0DD-0B77-4375-B6F9-42E1F83A90FE}"/>
    <cellStyle name="Normal 50 3 3 2" xfId="12941" xr:uid="{6000AD46-C3A7-4DBA-B0DF-9727EAC49AF7}"/>
    <cellStyle name="Normal 50 3 3 3" xfId="21969" xr:uid="{605699AB-4779-465B-A240-5DFAD9973544}"/>
    <cellStyle name="Normal 50 3 4" xfId="9168" xr:uid="{68831C5A-EA9E-4B59-A1D1-411723136438}"/>
    <cellStyle name="Normal 50 3 5" xfId="18234" xr:uid="{C256CAE9-D793-4F00-AADB-4168B7559AE6}"/>
    <cellStyle name="Normal 50 4" xfId="2495" xr:uid="{BDBC46E8-DC4A-4238-B2C0-3E276152FA82}"/>
    <cellStyle name="Normal 50 4 2" xfId="6697" xr:uid="{CF75DB0D-9DBA-4F50-A7A6-1A1EFD092B38}"/>
    <cellStyle name="Normal 50 4 2 2" xfId="12335" xr:uid="{64A30BE8-A460-4FC5-B689-4BF50C57E5C0}"/>
    <cellStyle name="Normal 50 4 2 3" xfId="21391" xr:uid="{0AC56E0C-9C8C-4E50-A4EB-B1C900371777}"/>
    <cellStyle name="Normal 50 4 3" xfId="10723" xr:uid="{08900F3B-B7C4-4593-8E1E-CE16275579F5}"/>
    <cellStyle name="Normal 50 4 4" xfId="19789" xr:uid="{6751854A-FD4F-4273-94D5-3ED8739333D9}"/>
    <cellStyle name="Normal 50 5" xfId="4413" xr:uid="{65D98063-32D3-437B-B8D2-63FE1E4425F2}"/>
    <cellStyle name="Normal 50 5 2" xfId="15208" xr:uid="{8952DD6D-481C-4575-B383-EF136803B9F2}"/>
    <cellStyle name="Normal 50 5 3" xfId="24225" xr:uid="{79ADEE9F-640B-4195-9A18-4072D6EC13B4}"/>
    <cellStyle name="Normal 50 6" xfId="8738" xr:uid="{D22018EC-F840-40FE-ACF8-CC0A942B79DA}"/>
    <cellStyle name="Normal 50 7" xfId="17804" xr:uid="{4C69BD9C-0CA9-4751-9048-56530ADB13FA}"/>
    <cellStyle name="Normal 51" xfId="842" xr:uid="{C4B586E8-D248-44CE-8407-77C899F9FF9B}"/>
    <cellStyle name="Normal 51 2" xfId="1081" xr:uid="{7E8A7C46-A8F1-4ED0-AFFA-A1951F5377E7}"/>
    <cellStyle name="Normal 51 2 2" xfId="1616" xr:uid="{77D7DB11-8821-44C0-A705-EBF304005210}"/>
    <cellStyle name="Normal 51 2 2 2" xfId="3086" xr:uid="{1E8777F2-08E5-4A9F-B6AA-ECEE12D3AFC2}"/>
    <cellStyle name="Normal 51 2 2 2 2" xfId="7288" xr:uid="{F11060B2-0420-4C90-9112-3F3CC8DBE00F}"/>
    <cellStyle name="Normal 51 2 2 2 2 2" xfId="17272" xr:uid="{F75F66FB-3C6C-4747-A7DE-3B2A8EC6F109}"/>
    <cellStyle name="Normal 51 2 2 2 2 3" xfId="26341" xr:uid="{C071F9D7-E1AF-4FC0-94B5-2AC165CA3FBD}"/>
    <cellStyle name="Normal 51 2 2 2 3" xfId="11314" xr:uid="{E3DDC75C-2657-4BEB-8FDC-BC93C1E230E2}"/>
    <cellStyle name="Normal 51 2 2 2 4" xfId="20380" xr:uid="{ADAE2857-5250-4434-A91D-F8AEE2BD8F51}"/>
    <cellStyle name="Normal 51 2 2 3" xfId="5005" xr:uid="{516FBD49-C766-4F06-8836-541D0F83E172}"/>
    <cellStyle name="Normal 51 2 2 3 2" xfId="16592" xr:uid="{FB04BBA0-0600-4369-8DBD-9E1B98DF6669}"/>
    <cellStyle name="Normal 51 2 2 3 3" xfId="25613" xr:uid="{983940E1-9732-4443-ADC9-34DCE16F91CE}"/>
    <cellStyle name="Normal 51 2 2 4" xfId="9329" xr:uid="{1A24F32B-E9D3-46ED-8706-0EE17461C298}"/>
    <cellStyle name="Normal 51 2 2 5" xfId="18395" xr:uid="{9D9B29F3-6861-4BF3-AF9B-C6053B8D0D26}"/>
    <cellStyle name="Normal 51 2 3" xfId="2654" xr:uid="{BF0B029F-8B6B-42E3-92A5-F84BB4CEA698}"/>
    <cellStyle name="Normal 51 2 3 2" xfId="6856" xr:uid="{90A90B6F-D1D3-40C4-8D5C-1A75A418F685}"/>
    <cellStyle name="Normal 51 2 3 2 2" xfId="14855" xr:uid="{4349D255-4B93-43E3-987D-EA0184FF8433}"/>
    <cellStyle name="Normal 51 2 3 2 3" xfId="23877" xr:uid="{522EF112-5984-4041-AADE-09C30C89D11F}"/>
    <cellStyle name="Normal 51 2 3 3" xfId="10882" xr:uid="{BB774757-14F1-4936-901A-FE3ADC71EB49}"/>
    <cellStyle name="Normal 51 2 3 4" xfId="19948" xr:uid="{7D5A3061-1ACE-4CAA-B3BA-2B4235595DE2}"/>
    <cellStyle name="Normal 51 2 4" xfId="4573" xr:uid="{D25086B2-1A87-4846-B3D2-6653F55E403C}"/>
    <cellStyle name="Normal 51 2 4 2" xfId="14942" xr:uid="{5EF541AC-6DA2-4BB1-90A0-ED15E289F0A3}"/>
    <cellStyle name="Normal 51 2 4 3" xfId="23963" xr:uid="{64EF2EF9-BB41-41A8-8A8C-937271779FBC}"/>
    <cellStyle name="Normal 51 2 5" xfId="8897" xr:uid="{01B19BE6-B469-434C-B6AB-BAD21EAD45C4}"/>
    <cellStyle name="Normal 51 2 6" xfId="17963" xr:uid="{9D44EBAC-A089-4C03-A91E-372B995A3233}"/>
    <cellStyle name="Normal 51 3" xfId="1446" xr:uid="{024C9572-905F-40E1-BB2C-DFC099E02E5B}"/>
    <cellStyle name="Normal 51 3 2" xfId="2924" xr:uid="{B0FCD39B-3AA1-417D-8C13-14A542A9ED22}"/>
    <cellStyle name="Normal 51 3 2 2" xfId="7126" xr:uid="{18BB5297-0BFD-4549-8456-40456FEF1EA7}"/>
    <cellStyle name="Normal 51 3 2 2 2" xfId="17494" xr:uid="{BD7E7E6F-5BEE-4507-8254-CF8D4C21C463}"/>
    <cellStyle name="Normal 51 3 2 2 3" xfId="26598" xr:uid="{D9A3EE3E-29CD-4CB8-9920-D1DF7DC11E33}"/>
    <cellStyle name="Normal 51 3 2 3" xfId="11152" xr:uid="{50CA1335-479B-4C2E-B804-4E60FD0AF109}"/>
    <cellStyle name="Normal 51 3 2 4" xfId="20218" xr:uid="{62EE602C-EC36-433F-A483-24D25273F618}"/>
    <cellStyle name="Normal 51 3 3" xfId="4843" xr:uid="{3BE0855A-38EC-49EB-9675-A7D6734906DF}"/>
    <cellStyle name="Normal 51 3 3 2" xfId="15293" xr:uid="{AD08D1B9-CFD4-4FF2-808E-D087BC7FCC82}"/>
    <cellStyle name="Normal 51 3 3 3" xfId="24311" xr:uid="{F6034F9A-3A99-4DAD-B528-639BBE9A4DF7}"/>
    <cellStyle name="Normal 51 3 4" xfId="9167" xr:uid="{0F65A614-8052-4532-9E83-DB8765AB44F5}"/>
    <cellStyle name="Normal 51 3 5" xfId="18233" xr:uid="{7740BAF4-753F-49EE-BDC8-0CB913D8D3E5}"/>
    <cellStyle name="Normal 51 4" xfId="2494" xr:uid="{6060912E-0254-4E9E-B555-E8D285B6E436}"/>
    <cellStyle name="Normal 51 4 2" xfId="6696" xr:uid="{D1FACEED-EA00-4956-B106-B2B4B66B08F5}"/>
    <cellStyle name="Normal 51 4 2 2" xfId="16943" xr:uid="{9A03A5D6-E06D-47A7-9732-AE14CD82AB11}"/>
    <cellStyle name="Normal 51 4 2 3" xfId="25965" xr:uid="{57469907-CC76-4820-8F93-18EB319DAFC9}"/>
    <cellStyle name="Normal 51 4 3" xfId="10722" xr:uid="{945D6094-8610-4C0F-A3EB-A60DA43D3FAD}"/>
    <cellStyle name="Normal 51 4 4" xfId="19788" xr:uid="{A95F2E96-8E22-49C7-B4EF-C877D7BD3B8F}"/>
    <cellStyle name="Normal 51 5" xfId="4412" xr:uid="{9262ADEE-0B5B-4CF6-BB0C-9DE6DF202250}"/>
    <cellStyle name="Normal 51 5 2" xfId="14948" xr:uid="{FF8541C9-E525-4B5C-897A-E8463486B4DF}"/>
    <cellStyle name="Normal 51 5 3" xfId="23969" xr:uid="{45CB0923-7548-44B6-9A4D-FB4D9EEF0434}"/>
    <cellStyle name="Normal 51 6" xfId="8737" xr:uid="{68A22521-E945-4B34-85F1-A22103B62FDF}"/>
    <cellStyle name="Normal 51 7" xfId="17803" xr:uid="{B6D9AC56-8EB0-4C8C-8772-8EA81831B9FA}"/>
    <cellStyle name="Normal 52" xfId="1187" xr:uid="{A734D556-6D06-420C-8965-0D67860DB262}"/>
    <cellStyle name="Normal 52 2" xfId="1722" xr:uid="{56CF7BB4-1B9B-4512-A5A6-4081D9335A06}"/>
    <cellStyle name="Normal 52 2 2" xfId="3192" xr:uid="{F2E5A10E-6C4D-44F3-A635-53B1098D452C}"/>
    <cellStyle name="Normal 52 2 2 2" xfId="7394" xr:uid="{757EFAC0-BEA5-4CCE-95EC-C0E787136965}"/>
    <cellStyle name="Normal 52 2 2 2 2" xfId="17677" xr:uid="{7E28C885-FB70-4EC0-A1CF-F71D255C0E2A}"/>
    <cellStyle name="Normal 52 2 2 2 3" xfId="26800" xr:uid="{BB06B4D4-B07F-4B0C-941B-75E402A1D6B7}"/>
    <cellStyle name="Normal 52 2 2 3" xfId="11420" xr:uid="{E51E75FC-7AF5-418E-AAD1-DF2BD67D5A48}"/>
    <cellStyle name="Normal 52 2 2 4" xfId="20486" xr:uid="{1201FCC3-C37A-4A66-A15E-7AC586977DE5}"/>
    <cellStyle name="Normal 52 2 3" xfId="5111" xr:uid="{951CDF37-49B9-4B1F-9A68-E871158FC497}"/>
    <cellStyle name="Normal 52 2 3 2" xfId="16698" xr:uid="{DFF61B66-56AA-4A8B-A663-98633238719F}"/>
    <cellStyle name="Normal 52 2 3 3" xfId="25719" xr:uid="{17B523DE-3A13-475A-9A95-396CCAF8C5B5}"/>
    <cellStyle name="Normal 52 2 4" xfId="9435" xr:uid="{BFDD7C2A-1DF8-45D0-8BB1-7FF9078D1D7C}"/>
    <cellStyle name="Normal 52 2 5" xfId="18501" xr:uid="{B851078D-14FE-440C-AA18-7707CD0B5C37}"/>
    <cellStyle name="Normal 52 3" xfId="2760" xr:uid="{3B73D961-9254-4BFC-BD54-72F6CE759155}"/>
    <cellStyle name="Normal 52 3 2" xfId="6962" xr:uid="{FA0E4C43-9EF4-4151-979D-CCC349DB8CA9}"/>
    <cellStyle name="Normal 52 3 2 2" xfId="17095" xr:uid="{B8B17239-B7F1-4997-BE90-CAA335135323}"/>
    <cellStyle name="Normal 52 3 2 3" xfId="26140" xr:uid="{6AE0FF1B-F654-4AF7-AFC2-1589DFD1EB6D}"/>
    <cellStyle name="Normal 52 3 3" xfId="10988" xr:uid="{BC7756E1-CCE2-4F83-8B8E-96414E16F58A}"/>
    <cellStyle name="Normal 52 3 4" xfId="20054" xr:uid="{DF6CFEF8-F2A9-4B04-AD50-2ED1B0FCB420}"/>
    <cellStyle name="Normal 52 4" xfId="4679" xr:uid="{47A3E959-90F2-4335-8237-B6817DD2B9C2}"/>
    <cellStyle name="Normal 52 4 2" xfId="14939" xr:uid="{7E995346-3E35-4890-98B7-C7C449B50E83}"/>
    <cellStyle name="Normal 52 4 3" xfId="23960" xr:uid="{1AE31469-82EE-40AC-851E-ECD8C5338E44}"/>
    <cellStyle name="Normal 52 5" xfId="9003" xr:uid="{B4CA0A0D-B4D5-4299-8950-D10B7D80BA18}"/>
    <cellStyle name="Normal 52 6" xfId="18069" xr:uid="{0F23FA7B-7E18-4A0E-820C-2605D1AACAE4}"/>
    <cellStyle name="Normal 53" xfId="1189" xr:uid="{F1AEEC4E-1D0A-42C8-A08A-CDED05DB1453}"/>
    <cellStyle name="Normal 53 2" xfId="1724" xr:uid="{BA789A8F-0FFD-41C5-BECA-FE5A60C09CE7}"/>
    <cellStyle name="Normal 53 2 2" xfId="3194" xr:uid="{579AD87D-68EC-4E78-97F0-197329A93BE5}"/>
    <cellStyle name="Normal 53 2 2 2" xfId="7396" xr:uid="{92DE7CDB-9472-4D20-8BCA-986338781ADA}"/>
    <cellStyle name="Normal 53 2 2 2 2" xfId="17378" xr:uid="{60E0D3DF-CA6B-4F57-9C89-6F606F1C6A9D}"/>
    <cellStyle name="Normal 53 2 2 2 3" xfId="26466" xr:uid="{CBC0742C-74E7-4335-A2F0-8FB911263999}"/>
    <cellStyle name="Normal 53 2 2 3" xfId="11422" xr:uid="{AD4CAE5A-4E80-41A4-9E88-C84F35D93CE1}"/>
    <cellStyle name="Normal 53 2 2 4" xfId="20488" xr:uid="{A7037699-191C-49C2-A582-110D75780380}"/>
    <cellStyle name="Normal 53 2 3" xfId="5113" xr:uid="{0F8B3199-1231-4E9C-A040-A0B375673BDE}"/>
    <cellStyle name="Normal 53 2 3 2" xfId="16700" xr:uid="{D33CAE11-A42E-4C8F-9D61-C2A0A6439340}"/>
    <cellStyle name="Normal 53 2 3 3" xfId="25721" xr:uid="{7F389835-DA13-4089-9969-0F2110CA02E3}"/>
    <cellStyle name="Normal 53 2 4" xfId="9437" xr:uid="{42C9DC7E-BACC-4471-89E1-3AC176B70799}"/>
    <cellStyle name="Normal 53 2 5" xfId="18503" xr:uid="{BD19E9A6-D2C1-479B-BD02-1EE38059CB13}"/>
    <cellStyle name="Normal 53 3" xfId="2762" xr:uid="{A433AEF6-64B4-4848-A259-C48FB8D4215D}"/>
    <cellStyle name="Normal 53 3 2" xfId="6964" xr:uid="{875EB6CA-C5E6-4D09-BC7C-D2332E8566E2}"/>
    <cellStyle name="Normal 53 3 2 2" xfId="13278" xr:uid="{F61713AD-7E48-4D6B-ADBC-AA16ECF2D28C}"/>
    <cellStyle name="Normal 53 3 2 3" xfId="22301" xr:uid="{ED5A64CE-68BE-4B9D-987E-23436D2F7F86}"/>
    <cellStyle name="Normal 53 3 3" xfId="10990" xr:uid="{39C9C052-8616-431E-8F44-EC80D9F68DAC}"/>
    <cellStyle name="Normal 53 3 4" xfId="20056" xr:uid="{4EFE1277-6FD8-4939-B472-183456463C90}"/>
    <cellStyle name="Normal 53 4" xfId="4681" xr:uid="{81E49D70-0EA7-4CAE-8315-057702B4AFE4}"/>
    <cellStyle name="Normal 53 4 2" xfId="12843" xr:uid="{4E149036-6A0A-4C3E-ACE1-827A3161AEB7}"/>
    <cellStyle name="Normal 53 4 3" xfId="21875" xr:uid="{4F697953-AC05-4690-85AE-5E7111984829}"/>
    <cellStyle name="Normal 53 5" xfId="9005" xr:uid="{B45EC379-F0A7-434C-A6CA-2CD1092388AD}"/>
    <cellStyle name="Normal 53 6" xfId="18071" xr:uid="{AABD2F76-6C82-462E-B0A4-D00EF2431712}"/>
    <cellStyle name="Normal 54" xfId="1285" xr:uid="{2A7C864A-31F3-4CD9-A205-449CB6D37EE1}"/>
    <cellStyle name="Normal 54 2" xfId="1818" xr:uid="{66C1633E-D6F0-4F67-9D3A-5C82EF3BC30A}"/>
    <cellStyle name="Normal 54 2 2" xfId="3285" xr:uid="{B49203A7-E3A9-431B-910D-B053DDECE491}"/>
    <cellStyle name="Normal 54 2 2 2" xfId="7487" xr:uid="{CB161198-278A-426A-A1B7-EB16DE9B60F6}"/>
    <cellStyle name="Normal 54 2 2 2 2" xfId="17476" xr:uid="{53B09010-84E8-4686-9828-21D3329099D6}"/>
    <cellStyle name="Normal 54 2 2 2 3" xfId="26577" xr:uid="{C9FB88AA-0029-4F0A-8F21-860BD2217A93}"/>
    <cellStyle name="Normal 54 2 2 3" xfId="11513" xr:uid="{2A0535DC-8989-494B-ACE2-347FF027632E}"/>
    <cellStyle name="Normal 54 2 2 4" xfId="20579" xr:uid="{504D06A2-C669-4D69-A24A-ED50A833BC3C}"/>
    <cellStyle name="Normal 54 2 3" xfId="5204" xr:uid="{B86573F3-6A77-41A5-856E-5BA45EDCB338}"/>
    <cellStyle name="Normal 54 2 3 2" xfId="16791" xr:uid="{3083D7EC-802A-438B-97F7-12A72E3F539F}"/>
    <cellStyle name="Normal 54 2 3 3" xfId="25812" xr:uid="{6E8C94D1-E69E-40A2-B93F-2FB3CE00B21D}"/>
    <cellStyle name="Normal 54 2 4" xfId="9528" xr:uid="{1CEF5A8B-4EB9-43E4-BA98-AF62E9C1997F}"/>
    <cellStyle name="Normal 54 2 5" xfId="18594" xr:uid="{C476C0F2-6139-4718-A61E-38F4233B2FCB}"/>
    <cellStyle name="Normal 54 3" xfId="2853" xr:uid="{96ADA4E5-4ED1-42FF-AC25-309EC42F210B}"/>
    <cellStyle name="Normal 54 3 2" xfId="7055" xr:uid="{2C84A335-8B2E-4820-8393-D39CD551B763}"/>
    <cellStyle name="Normal 54 3 2 2" xfId="17204" xr:uid="{AE887B4B-AC50-451A-BD79-E472E1FC9BD9}"/>
    <cellStyle name="Normal 54 3 2 3" xfId="26270" xr:uid="{29DDFF2B-FFA3-4D8C-BD26-C4860ED51492}"/>
    <cellStyle name="Normal 54 3 3" xfId="11081" xr:uid="{8840E035-E213-4EB7-8DF0-ED9661071DC7}"/>
    <cellStyle name="Normal 54 3 4" xfId="20147" xr:uid="{571007EC-74C4-4FAA-8AB4-4A115B2373A8}"/>
    <cellStyle name="Normal 54 4" xfId="4772" xr:uid="{8B217577-7179-476A-B904-313021F64F05}"/>
    <cellStyle name="Normal 54 4 2" xfId="14945" xr:uid="{0D9BB9DD-25FD-43B8-9049-113BF563F92C}"/>
    <cellStyle name="Normal 54 4 3" xfId="23966" xr:uid="{BDFABFE0-3B9E-4794-8077-329F106B2E25}"/>
    <cellStyle name="Normal 54 5" xfId="9096" xr:uid="{A0EDF83F-A29B-454B-AF82-14DA61FA23A4}"/>
    <cellStyle name="Normal 54 6" xfId="18162" xr:uid="{F471C35D-3FF8-49A5-A8FF-5EA78D255B3F}"/>
    <cellStyle name="Normal 55" xfId="1286" xr:uid="{9C9C4EF1-BC79-45EE-80BB-484B42991568}"/>
    <cellStyle name="Normal 55 2" xfId="1819" xr:uid="{BB80F4D7-10BD-4B9F-ACF6-08043D5756C0}"/>
    <cellStyle name="Normal 55 2 2" xfId="3286" xr:uid="{2B346FD3-5F10-44D1-923F-F57180D39B87}"/>
    <cellStyle name="Normal 55 2 2 2" xfId="7488" xr:uid="{8F327C94-1322-405D-B823-CC4A19997BD3}"/>
    <cellStyle name="Normal 55 2 2 2 2" xfId="17505" xr:uid="{561FC716-AB66-48B3-ABC1-2E6CEA5A9EB7}"/>
    <cellStyle name="Normal 55 2 2 2 3" xfId="26610" xr:uid="{706BA76F-E501-4B72-9075-4022FE3AA0CA}"/>
    <cellStyle name="Normal 55 2 2 3" xfId="11514" xr:uid="{C093BDF9-4BCC-401E-8A8D-697AF76F0ADB}"/>
    <cellStyle name="Normal 55 2 2 4" xfId="20580" xr:uid="{60804911-9516-4D60-81B6-FDA5B13FED34}"/>
    <cellStyle name="Normal 55 2 3" xfId="5205" xr:uid="{BFCCA565-AE47-4C07-9974-D4E1B47B58DF}"/>
    <cellStyle name="Normal 55 2 3 2" xfId="16792" xr:uid="{6288597B-0A44-4C94-9177-5E41A37C2D7C}"/>
    <cellStyle name="Normal 55 2 3 3" xfId="25813" xr:uid="{2D15A20A-0B40-45D9-8863-C71F3E19CB98}"/>
    <cellStyle name="Normal 55 2 4" xfId="9529" xr:uid="{15C460B8-0742-437F-8FA5-B89BC03EB7A1}"/>
    <cellStyle name="Normal 55 2 5" xfId="18595" xr:uid="{AE928D47-B5B7-4FA0-8B53-780FD1616C56}"/>
    <cellStyle name="Normal 55 3" xfId="2854" xr:uid="{A7416E8F-697F-4305-8DFC-8D36CDF36226}"/>
    <cellStyle name="Normal 55 3 2" xfId="7056" xr:uid="{C039F67D-6060-4EF3-82AB-3DEA456DEB86}"/>
    <cellStyle name="Normal 55 3 2 2" xfId="17140" xr:uid="{475ACA56-D7FC-4E63-86B9-C207A3F8C424}"/>
    <cellStyle name="Normal 55 3 2 3" xfId="26196" xr:uid="{B0C09283-697F-4426-B715-87F85912FD1C}"/>
    <cellStyle name="Normal 55 3 3" xfId="11082" xr:uid="{9ADF4B50-6972-47D2-BB9C-DF5D20610060}"/>
    <cellStyle name="Normal 55 3 4" xfId="20148" xr:uid="{284FAD30-2AB2-4D4F-A1C7-7B241F216810}"/>
    <cellStyle name="Normal 55 4" xfId="4773" xr:uid="{1532B924-F546-4E4F-A6FA-25536C340101}"/>
    <cellStyle name="Normal 55 4 2" xfId="15205" xr:uid="{762FAEB3-C702-4146-B2C5-1E37C3B1A11F}"/>
    <cellStyle name="Normal 55 4 3" xfId="24222" xr:uid="{F67A4B4F-0BCB-4600-8E6D-0AFD68C7C858}"/>
    <cellStyle name="Normal 55 5" xfId="9097" xr:uid="{383673AF-06E0-46F7-BD22-8A438EBDE2E3}"/>
    <cellStyle name="Normal 55 6" xfId="18163" xr:uid="{30547E22-DD3E-4CD3-B83D-2CB154EF2206}"/>
    <cellStyle name="Normal 56" xfId="1287" xr:uid="{38DAD402-60C4-42AF-A163-BAF9CDA9E9D3}"/>
    <cellStyle name="Normal 56 2" xfId="1820" xr:uid="{E6AD4BFA-43D7-451F-8F88-397D8D737F5A}"/>
    <cellStyle name="Normal 56 2 2" xfId="3287" xr:uid="{8A8B96E3-BC98-4254-AAE1-0A3E0AABE797}"/>
    <cellStyle name="Normal 56 2 2 2" xfId="7489" xr:uid="{3B04896A-00AF-4BDC-9648-F7D8E88F065C}"/>
    <cellStyle name="Normal 56 2 2 2 2" xfId="17427" xr:uid="{13038BCF-212D-4B68-B50A-A6A65A828DFC}"/>
    <cellStyle name="Normal 56 2 2 2 3" xfId="26523" xr:uid="{921CE695-B36E-4FFD-AE62-AE7D36CC7903}"/>
    <cellStyle name="Normal 56 2 2 3" xfId="11515" xr:uid="{AE1B1C4F-2A5C-47B3-BEFE-EEF1225A9A18}"/>
    <cellStyle name="Normal 56 2 2 4" xfId="20581" xr:uid="{0DBC55B2-ABE2-43CD-BF7A-217D0A335D40}"/>
    <cellStyle name="Normal 56 2 3" xfId="5206" xr:uid="{392546C3-8445-4026-ADC0-B038D43FE70B}"/>
    <cellStyle name="Normal 56 2 3 2" xfId="16793" xr:uid="{BA184F2D-870A-4DF9-B703-93E10A59BD1F}"/>
    <cellStyle name="Normal 56 2 3 3" xfId="25814" xr:uid="{0494D9BF-BF2B-4352-9041-FAA8E47D004F}"/>
    <cellStyle name="Normal 56 2 4" xfId="9530" xr:uid="{353D231B-C076-43CB-89A1-44B644E93376}"/>
    <cellStyle name="Normal 56 2 5" xfId="18596" xr:uid="{E4DF121F-16EE-4296-BF6F-67E2EC3B915D}"/>
    <cellStyle name="Normal 56 3" xfId="2855" xr:uid="{DFE85F49-DAA9-487D-8E69-8749022D7D10}"/>
    <cellStyle name="Normal 56 3 2" xfId="7057" xr:uid="{00F85440-C044-4C16-BB8C-814B591C5524}"/>
    <cellStyle name="Normal 56 3 2 2" xfId="17669" xr:uid="{58933D3C-780A-4215-B87E-C41FC3139F9F}"/>
    <cellStyle name="Normal 56 3 2 3" xfId="26792" xr:uid="{7ABA67BD-BCD2-4CAF-B9A3-82111452576D}"/>
    <cellStyle name="Normal 56 3 3" xfId="11083" xr:uid="{6C02F120-7280-4B84-B82E-65FC23097C42}"/>
    <cellStyle name="Normal 56 3 4" xfId="20149" xr:uid="{682DADB1-ED34-44B1-A8AC-7440019DC098}"/>
    <cellStyle name="Normal 56 4" xfId="4774" xr:uid="{C9D7A26E-AD1C-4660-A754-B23C1A70785C}"/>
    <cellStyle name="Normal 56 4 2" xfId="12850" xr:uid="{9044AD25-AF2B-4618-BF5E-9A2935DEE8FB}"/>
    <cellStyle name="Normal 56 4 3" xfId="21881" xr:uid="{93B93BD6-FE46-4851-B9E4-BD14C9CDF484}"/>
    <cellStyle name="Normal 56 5" xfId="9098" xr:uid="{9BA7BFCC-9BD8-4180-9B38-6C5A4984FD68}"/>
    <cellStyle name="Normal 56 6" xfId="18164" xr:uid="{599C4E77-6D09-4FDA-A07C-5E000631D77D}"/>
    <cellStyle name="Normal 57" xfId="1288" xr:uid="{A505C96F-21C9-4DB1-9348-CBB317AB06F1}"/>
    <cellStyle name="Normal 57 2" xfId="1821" xr:uid="{719B2938-1224-4717-878E-4DDD18526569}"/>
    <cellStyle name="Normal 57 2 2" xfId="3288" xr:uid="{C1186988-03C8-4AC1-9735-A9BDA8DDB9A7}"/>
    <cellStyle name="Normal 57 2 2 2" xfId="7490" xr:uid="{F8C98126-1423-4519-A44B-F82B358AFC5E}"/>
    <cellStyle name="Normal 57 2 2 2 2" xfId="17391" xr:uid="{88944841-CBC5-4BFB-8F57-1B985E401988}"/>
    <cellStyle name="Normal 57 2 2 2 3" xfId="26483" xr:uid="{74007B14-2E66-40A7-BD6A-63A13746BF28}"/>
    <cellStyle name="Normal 57 2 2 3" xfId="11516" xr:uid="{70C42A59-4265-44CE-A8CE-34F2746544B5}"/>
    <cellStyle name="Normal 57 2 2 4" xfId="20582" xr:uid="{9F575248-C1AD-4887-8411-2BFDB9420324}"/>
    <cellStyle name="Normal 57 2 3" xfId="5207" xr:uid="{653B7BE0-25BB-4F67-BC86-6B2F69E12535}"/>
    <cellStyle name="Normal 57 2 3 2" xfId="16794" xr:uid="{6DE9EB74-EADF-4BCF-AB41-F0487193D576}"/>
    <cellStyle name="Normal 57 2 3 3" xfId="25815" xr:uid="{4FF57A9D-98EF-4809-80C1-7FBF999247AF}"/>
    <cellStyle name="Normal 57 2 4" xfId="9531" xr:uid="{EBC512BA-C219-4814-8659-BDFE9BD057FA}"/>
    <cellStyle name="Normal 57 2 5" xfId="18597" xr:uid="{178B9DDA-4F9C-45A5-841E-7C2BBF817905}"/>
    <cellStyle name="Normal 57 3" xfId="2856" xr:uid="{D5590CD9-3841-47D3-A1C5-34AE1C46809E}"/>
    <cellStyle name="Normal 57 3 2" xfId="7058" xr:uid="{FAA6480C-DE17-475A-9129-852C433CCADF}"/>
    <cellStyle name="Normal 57 3 2 2" xfId="17118" xr:uid="{59A2ED9B-88C3-4E05-9B33-16E60C3D5E49}"/>
    <cellStyle name="Normal 57 3 2 3" xfId="26170" xr:uid="{870D9965-0FDB-4536-904F-713E3AC68EF5}"/>
    <cellStyle name="Normal 57 3 3" xfId="11084" xr:uid="{1A924E0F-5F28-4F24-BBFA-7CBD1E7916BD}"/>
    <cellStyle name="Normal 57 3 4" xfId="20150" xr:uid="{D84DAB55-BD3B-43EF-AFC8-86907951E52C}"/>
    <cellStyle name="Normal 57 4" xfId="4775" xr:uid="{0A0EB3B3-50BF-4A96-8910-FB5E13A6770F}"/>
    <cellStyle name="Normal 57 4 2" xfId="15121" xr:uid="{9801DEB6-50DA-40DA-8080-547A548F97C0}"/>
    <cellStyle name="Normal 57 4 3" xfId="24138" xr:uid="{C63BB3DD-DE3E-4188-B841-72B912369A25}"/>
    <cellStyle name="Normal 57 5" xfId="9099" xr:uid="{A6B51124-2336-4BB8-9724-6913F46F5973}"/>
    <cellStyle name="Normal 57 6" xfId="18165" xr:uid="{1D1A9129-2715-42DA-9765-72813B5741F1}"/>
    <cellStyle name="Normal 58" xfId="1289" xr:uid="{17FBE4B1-614C-42B8-B0BF-7AAC1E7C20D7}"/>
    <cellStyle name="Normal 58 2" xfId="1822" xr:uid="{67F3A1ED-DEAA-4019-8654-FD0EDD7CF4A6}"/>
    <cellStyle name="Normal 58 2 2" xfId="3289" xr:uid="{6C736B10-1748-45D3-AC41-ADB36FB86054}"/>
    <cellStyle name="Normal 58 2 2 2" xfId="7491" xr:uid="{FD706F16-D15B-48D4-8240-3D9923B9049A}"/>
    <cellStyle name="Normal 58 2 2 2 2" xfId="17573" xr:uid="{A2AAB1CC-B095-454F-A47D-565D5DEF4EAD}"/>
    <cellStyle name="Normal 58 2 2 2 3" xfId="26686" xr:uid="{8B715B3B-4BDB-49ED-8946-10EB7BEBBB2D}"/>
    <cellStyle name="Normal 58 2 2 3" xfId="11517" xr:uid="{8E271394-6BF6-4B3C-8019-F7289E657548}"/>
    <cellStyle name="Normal 58 2 2 4" xfId="20583" xr:uid="{F9E5F4AF-B604-4B60-B3CC-11CDE62F1F33}"/>
    <cellStyle name="Normal 58 2 3" xfId="5208" xr:uid="{AB30F86A-03E3-44D2-ABF5-02A20F8DA473}"/>
    <cellStyle name="Normal 58 2 3 2" xfId="16795" xr:uid="{C143283A-3AF2-4577-AA1C-513FE214218D}"/>
    <cellStyle name="Normal 58 2 3 3" xfId="25816" xr:uid="{F00D8AD4-7F49-407F-8E04-0CDB1ED1733B}"/>
    <cellStyle name="Normal 58 2 4" xfId="9532" xr:uid="{F64CB240-074C-4B8F-85D8-5B4338A758E5}"/>
    <cellStyle name="Normal 58 2 5" xfId="18598" xr:uid="{E65BDA17-1754-466C-903F-FD4C430856B1}"/>
    <cellStyle name="Normal 58 3" xfId="2857" xr:uid="{B8099E7F-E716-4832-985F-68424D275630}"/>
    <cellStyle name="Normal 58 3 2" xfId="7059" xr:uid="{F19DA99B-61AB-48F8-A3E2-96D98C6A4599}"/>
    <cellStyle name="Normal 58 3 2 2" xfId="17151" xr:uid="{73CB40F8-8A91-4B43-98EA-8ED9F640E36D}"/>
    <cellStyle name="Normal 58 3 2 3" xfId="26207" xr:uid="{A263CCEA-8268-42F9-AEA8-6C5A65236865}"/>
    <cellStyle name="Normal 58 3 3" xfId="11085" xr:uid="{284FDD5E-95D5-4751-A065-E5C9F6A9CA93}"/>
    <cellStyle name="Normal 58 3 4" xfId="20151" xr:uid="{0A941D65-6B3A-4855-81E3-389DC850C51D}"/>
    <cellStyle name="Normal 58 4" xfId="4776" xr:uid="{B4F95A22-38F2-47F1-AFDC-06CC158D5DB2}"/>
    <cellStyle name="Normal 58 4 2" xfId="15388" xr:uid="{FB90F163-0DD8-43A7-8FC0-7AD3908B46CF}"/>
    <cellStyle name="Normal 58 4 3" xfId="24404" xr:uid="{C71A610D-CE03-4B44-BF90-9E75B8E1F838}"/>
    <cellStyle name="Normal 58 5" xfId="9100" xr:uid="{87E0F857-FDAC-4132-B172-E6FFA8B48CE2}"/>
    <cellStyle name="Normal 58 6" xfId="18166" xr:uid="{C62D7484-7DE0-48FC-9023-7C14B15AE23A}"/>
    <cellStyle name="Normal 59" xfId="1290" xr:uid="{AFDB9E56-A286-43CB-A3ED-358F58FD29B2}"/>
    <cellStyle name="Normal 59 2" xfId="1823" xr:uid="{2342B1CF-FE91-4FAB-9B6A-C9906A2E8A21}"/>
    <cellStyle name="Normal 59 2 2" xfId="3290" xr:uid="{0FAE05E0-871D-47D8-B808-CAC74A87B3CB}"/>
    <cellStyle name="Normal 59 2 2 2" xfId="7492" xr:uid="{1C6D80E7-1995-414A-94FB-3265C2A62820}"/>
    <cellStyle name="Normal 59 2 2 2 2" xfId="16968" xr:uid="{1414C204-D051-4B7E-9F38-470C3C8176A9}"/>
    <cellStyle name="Normal 59 2 2 2 3" xfId="25993" xr:uid="{57754B98-EA2C-4A4A-9D3D-68849850A88B}"/>
    <cellStyle name="Normal 59 2 2 3" xfId="11518" xr:uid="{653BB1AD-3631-4047-8A8E-876BA7953980}"/>
    <cellStyle name="Normal 59 2 2 4" xfId="20584" xr:uid="{FAEFF490-0106-495E-BA49-2536D939A7C2}"/>
    <cellStyle name="Normal 59 2 3" xfId="5209" xr:uid="{DEF38FA2-BAF0-41CA-8E34-20A6302D1506}"/>
    <cellStyle name="Normal 59 2 3 2" xfId="16796" xr:uid="{5BB2BC5F-EA75-4196-9C18-352330A26F3B}"/>
    <cellStyle name="Normal 59 2 3 3" xfId="25817" xr:uid="{6711C18C-B5C1-4294-B5F7-324431208F65}"/>
    <cellStyle name="Normal 59 2 4" xfId="9533" xr:uid="{4CE658C2-C7A2-4019-BDEF-7C38DD7CBC36}"/>
    <cellStyle name="Normal 59 2 5" xfId="18599" xr:uid="{8222EC4C-1FCC-406D-B4DE-AF104B27AB9E}"/>
    <cellStyle name="Normal 59 3" xfId="2858" xr:uid="{CB5A4631-1E4C-41EB-9F62-63265F8964DE}"/>
    <cellStyle name="Normal 59 3 2" xfId="7060" xr:uid="{57CFC9E2-AAE6-4077-9624-48E491F859A0}"/>
    <cellStyle name="Normal 59 3 2 2" xfId="17371" xr:uid="{EC2755C5-1F12-4441-9B00-A1A4BA5A7078}"/>
    <cellStyle name="Normal 59 3 2 3" xfId="26458" xr:uid="{C82609F0-70AC-4A23-8568-31F99B2DA4B0}"/>
    <cellStyle name="Normal 59 3 3" xfId="11086" xr:uid="{92AB2BFE-1C80-4132-96F8-E58648E17FE1}"/>
    <cellStyle name="Normal 59 3 4" xfId="20152" xr:uid="{5E950E64-8030-4197-8F0F-F88F8704B700}"/>
    <cellStyle name="Normal 59 4" xfId="4777" xr:uid="{28477681-0FB6-4E99-B0D6-05742E683415}"/>
    <cellStyle name="Normal 59 4 2" xfId="13034" xr:uid="{457F481D-F515-4DFA-99A3-87724933FE87}"/>
    <cellStyle name="Normal 59 4 3" xfId="22060" xr:uid="{AC85EBFC-E8FD-47A5-AE26-53DD4918D173}"/>
    <cellStyle name="Normal 59 5" xfId="9101" xr:uid="{614CA66E-82D9-4A68-BBC8-2E31FD3EF82F}"/>
    <cellStyle name="Normal 59 6" xfId="18167" xr:uid="{C988D0D6-8A62-4EBA-BEAE-C7D03C716DA8}"/>
    <cellStyle name="Normal 6" xfId="13" xr:uid="{3153DB8B-E045-4481-A651-54B87509D78C}"/>
    <cellStyle name="Normal 6 10" xfId="27118" xr:uid="{621ECFD4-3ACE-467F-80FB-DA507A44A2C2}"/>
    <cellStyle name="Normal 6 11" xfId="27180" xr:uid="{FDF892D2-8B27-44DC-B17A-3633B1DB072A}"/>
    <cellStyle name="Normal 6 12" xfId="138" xr:uid="{CE66A0D1-F364-4F4A-98AF-B0FE92FDA214}"/>
    <cellStyle name="Normal 6 13" xfId="27268" xr:uid="{E409F85C-C0EA-4F3E-8CE3-383FA7A410D5}"/>
    <cellStyle name="Normal 6 2" xfId="56" xr:uid="{C4AD06E7-3F59-42B3-A8F9-C0F33041E478}"/>
    <cellStyle name="Normal 6 2 10" xfId="27145" xr:uid="{393E6C57-5167-4B60-A0CB-F203C922CD20}"/>
    <cellStyle name="Normal 6 2 11" xfId="27208" xr:uid="{91800FAA-84A7-4AE6-9A85-5ABC397166D4}"/>
    <cellStyle name="Normal 6 2 12" xfId="157" xr:uid="{81B76497-B699-4CB3-8D49-6ED5F3826163}"/>
    <cellStyle name="Normal 6 2 13" xfId="27295" xr:uid="{2653795F-C50F-426B-98B9-3A5F328A9F4F}"/>
    <cellStyle name="Normal 6 2 2" xfId="79" xr:uid="{7A30F898-7A0D-4B24-B4E9-190D9ED85534}"/>
    <cellStyle name="Normal 6 2 2 2" xfId="39" xr:uid="{A7DF9C34-0480-4EF8-B923-E9A011FCF543}"/>
    <cellStyle name="Normal 6 2 2 2 2" xfId="2262" xr:uid="{7AAD97C3-0E16-4EF6-BCB4-8D4AD2B2F05D}"/>
    <cellStyle name="Normal 6 2 2 2 2 2" xfId="3477" xr:uid="{2455E7A4-CF9C-4804-A3DB-6D3C4F298722}"/>
    <cellStyle name="Normal 6 2 2 2 2 2 2" xfId="7652" xr:uid="{9F540566-F6BC-412D-94D8-3D3E47C642E2}"/>
    <cellStyle name="Normal 6 2 2 2 2 2 2 2" xfId="17461" xr:uid="{B85A80DD-BB65-4356-8CFE-3B73CD1B24AC}"/>
    <cellStyle name="Normal 6 2 2 2 2 2 2 3" xfId="26561" xr:uid="{3F1DED05-96A4-462F-96C7-996B06830A21}"/>
    <cellStyle name="Normal 6 2 2 2 2 2 3" xfId="11678" xr:uid="{B0FC3830-C0BA-4078-8562-9243AF64D921}"/>
    <cellStyle name="Normal 6 2 2 2 2 2 4" xfId="20744" xr:uid="{E3FE3641-8B91-4FDC-BF17-B5AA33898278}"/>
    <cellStyle name="Normal 6 2 2 2 2 3" xfId="5369" xr:uid="{4F96AFD7-D7C9-4799-AD53-3D6307364712}"/>
    <cellStyle name="Normal 6 2 2 2 2 3 2" xfId="17400" xr:uid="{592E4A3B-F9EE-4BAA-8B8A-F3B3BFDCF0C0}"/>
    <cellStyle name="Normal 6 2 2 2 2 3 3" xfId="26493" xr:uid="{6616684D-F6D6-4BD5-9F42-ECD5F2CE7A15}"/>
    <cellStyle name="Normal 6 2 2 2 2 4" xfId="9693" xr:uid="{91815640-C79D-4BC0-A1B0-03636BC27A4B}"/>
    <cellStyle name="Normal 6 2 2 2 2 5" xfId="18759" xr:uid="{C2819029-0BD3-4958-8663-0C24898376BE}"/>
    <cellStyle name="Normal 6 2 2 2 3" xfId="26010" xr:uid="{B9EB655F-D595-4BD2-9FD6-04D8AA63125A}"/>
    <cellStyle name="Normal 6 2 2 2 4" xfId="1808" xr:uid="{B1A09BBD-C68B-4E33-90E6-8250DC115482}"/>
    <cellStyle name="Normal 6 2 2 2 5" xfId="27135" xr:uid="{9340F37B-9982-4886-8E25-A58E1E1AF70C}"/>
    <cellStyle name="Normal 6 2 2 2 6" xfId="27198" xr:uid="{F59CBA8E-4B3A-4D83-924B-616C7EB99360}"/>
    <cellStyle name="Normal 6 2 2 2 7" xfId="187" xr:uid="{C225CEB9-6F10-4F88-9ABE-C7CE6D941ADC}"/>
    <cellStyle name="Normal 6 2 2 2 8" xfId="27285" xr:uid="{13046452-3F59-4100-A1E2-D84B879C2613}"/>
    <cellStyle name="Normal 6 2 2 3" xfId="26402" xr:uid="{586F8608-71CF-44F9-B41E-906210CE4044}"/>
    <cellStyle name="Normal 6 2 2 4" xfId="1274" xr:uid="{0D55615A-CC54-4A09-9CC3-473C5809148F}"/>
    <cellStyle name="Normal 6 2 2 4 2" xfId="334" xr:uid="{0A4CF07F-5A52-4EFF-ACB7-AB5D4A300B6E}"/>
    <cellStyle name="Normal 6 2 2 4 2 2" xfId="2401" xr:uid="{645C77C4-0124-46B9-986E-D78794EFE8CC}"/>
    <cellStyle name="Normal 6 2 2 4 2 2 2" xfId="6602" xr:uid="{D7027764-F1BD-40E4-8CD8-46650B842CBC}"/>
    <cellStyle name="Normal 6 2 2 4 2 2 2 2" xfId="17225" xr:uid="{46260248-644F-41AC-9BFB-26CB1997391A}"/>
    <cellStyle name="Normal 6 2 2 4 2 2 2 3" xfId="26292" xr:uid="{5A62A1B3-6F08-442F-BC9E-BE68007103D8}"/>
    <cellStyle name="Normal 6 2 2 4 2 2 3" xfId="10628" xr:uid="{D9C5C55D-91EC-42FB-9456-1296CA6A62FB}"/>
    <cellStyle name="Normal 6 2 2 4 2 2 4" xfId="19694" xr:uid="{DE8E3D73-2B57-46BE-BBE1-9845005A1BCA}"/>
    <cellStyle name="Normal 6 2 2 4 2 3" xfId="4316" xr:uid="{2EA6CBE1-601D-4E88-A90F-84F7C5F3CAA5}"/>
    <cellStyle name="Normal 6 2 2 4 2 3 2" xfId="17551" xr:uid="{AE3E483B-268C-4635-9D79-0A8229B03911}"/>
    <cellStyle name="Normal 6 2 2 4 2 3 3" xfId="26661" xr:uid="{665E7867-BE1B-4E79-9526-C72E9B53EE1B}"/>
    <cellStyle name="Normal 6 2 2 4 2 4" xfId="8643" xr:uid="{233665A7-6A44-497D-B120-2F79C3BB3370}"/>
    <cellStyle name="Normal 6 2 2 4 2 5" xfId="17708" xr:uid="{275C94D0-820E-4945-B14D-03C53E4393BC}"/>
    <cellStyle name="Normal 6 2 2 5" xfId="27166" xr:uid="{70B19018-696B-4B60-BC73-0614832B8105}"/>
    <cellStyle name="Normal 6 2 2 6" xfId="27229" xr:uid="{8ED22635-EB75-45A2-A131-AAC5D46A20B7}"/>
    <cellStyle name="Normal 6 2 2 7" xfId="166" xr:uid="{BF513544-BA6E-499B-9BF3-E1737F7C4C9E}"/>
    <cellStyle name="Normal 6 2 2 8" xfId="27316" xr:uid="{6DDDDA28-20C9-4291-A5F0-B4023E3922F5}"/>
    <cellStyle name="Normal 6 2 3" xfId="200" xr:uid="{36833619-0B83-4B6F-B82F-7B07EFCB96AC}"/>
    <cellStyle name="Normal 6 2 3 2" xfId="582" xr:uid="{A42D9D17-06B5-421E-9699-06CEE38FEC47}"/>
    <cellStyle name="Normal 6 2 4" xfId="2376" xr:uid="{3ECCD80C-C1A9-4EC2-80F5-3AD90DC15787}"/>
    <cellStyle name="Normal 6 2 4 2" xfId="6577" xr:uid="{687D4D05-1959-4B6D-B79E-8BB2993EEBFC}"/>
    <cellStyle name="Normal 6 2 4 2 2" xfId="17217" xr:uid="{519896CE-74B6-49E1-A16B-FD563B37FA00}"/>
    <cellStyle name="Normal 6 2 4 2 3" xfId="26285" xr:uid="{79E491AA-D9BE-4C75-A4F9-A11CD420F5BE}"/>
    <cellStyle name="Normal 6 2 4 3" xfId="10603" xr:uid="{EA400E14-4265-44EA-83EE-302BCB0CF472}"/>
    <cellStyle name="Normal 6 2 4 4" xfId="19669" xr:uid="{35798815-4425-4C9F-9432-75016BB0AE08}"/>
    <cellStyle name="Normal 6 2 5" xfId="8529" xr:uid="{729891EC-0AEE-4E1F-8456-9E2ED732AB06}"/>
    <cellStyle name="Normal 6 2 6" xfId="4292" xr:uid="{27DC1416-D5C6-4234-BC70-3F6C1F150CBD}"/>
    <cellStyle name="Normal 6 2 6 2" xfId="13510" xr:uid="{05EFC3A9-1100-4E11-92D2-F0261484305A}"/>
    <cellStyle name="Normal 6 2 6 3" xfId="22532" xr:uid="{8A2DF954-DDC4-4BC4-A7F6-A515DA05FC8A}"/>
    <cellStyle name="Normal 6 2 7" xfId="8618" xr:uid="{4E784821-871B-4660-9523-D4F6F182E557}"/>
    <cellStyle name="Normal 6 2 8" xfId="17684" xr:uid="{79599E05-5876-4789-91B0-B0D3DE89435F}"/>
    <cellStyle name="Normal 6 2 9" xfId="26923" xr:uid="{186717C3-A939-4B6D-8C26-82A54B4152A4}"/>
    <cellStyle name="Normal 6 3" xfId="62" xr:uid="{0BF610C1-36E5-496D-981B-4F7FC33990A9}"/>
    <cellStyle name="Normal 6 3 10" xfId="27301" xr:uid="{68C06662-41FE-4116-93D4-45DC5819727D}"/>
    <cellStyle name="Normal 6 3 2" xfId="1281" xr:uid="{45195A21-D574-444D-91DF-36AA5DD021E9}"/>
    <cellStyle name="Normal 6 3 3" xfId="2295" xr:uid="{944D050E-6DB7-43C3-87B3-7A2C18EB75FA}"/>
    <cellStyle name="Normal 6 3 4" xfId="2305" xr:uid="{D42B0424-B6E1-4F7B-955D-946BF1F9D9DB}"/>
    <cellStyle name="Normal 6 3 4 2" xfId="3494" xr:uid="{40621582-A876-45F1-BE6B-C4EF0F4DFABB}"/>
    <cellStyle name="Normal 6 3 4 2 2" xfId="7664" xr:uid="{CCD32090-D12B-4AFE-9852-C1AA8AEF6CE0}"/>
    <cellStyle name="Normal 6 3 4 2 2 2" xfId="17060" xr:uid="{60BA0FAC-79F3-455B-A9E8-B66BA49F16DB}"/>
    <cellStyle name="Normal 6 3 4 2 2 3" xfId="26098" xr:uid="{0A2134CC-72B7-4DD5-B9FB-E3C28F0B6DCE}"/>
    <cellStyle name="Normal 6 3 4 2 3" xfId="11690" xr:uid="{9831D3B0-8616-43BE-BDFB-91800233CEAA}"/>
    <cellStyle name="Normal 6 3 4 2 4" xfId="20756" xr:uid="{8FB23920-B4A8-44F8-AAA5-9D2DE25C08BF}"/>
    <cellStyle name="Normal 6 3 4 3" xfId="5382" xr:uid="{2376F99C-56C5-4D2A-BC23-8FD026726DE5}"/>
    <cellStyle name="Normal 6 3 4 3 2" xfId="17375" xr:uid="{9F37779C-394E-46B7-8230-22AD4212D5AE}"/>
    <cellStyle name="Normal 6 3 4 3 3" xfId="26462" xr:uid="{814D08E4-A29A-4A44-8780-E5AE2B731B72}"/>
    <cellStyle name="Normal 6 3 4 4" xfId="9705" xr:uid="{139EEC71-CDA0-4D04-B420-FBD3BEDD0CD6}"/>
    <cellStyle name="Normal 6 3 4 5" xfId="18771" xr:uid="{BFE48B01-1F44-4595-B62C-9ED26E0995B8}"/>
    <cellStyle name="Normal 6 3 5" xfId="26279" xr:uid="{0189DE14-2D89-41C7-B4F1-A06713E8604F}"/>
    <cellStyle name="Normal 6 3 6" xfId="865" xr:uid="{102FB0DC-92F3-482C-A858-1B7DF1893772}"/>
    <cellStyle name="Normal 6 3 7" xfId="27151" xr:uid="{0692835B-2F9E-424B-8625-82E42C41393C}"/>
    <cellStyle name="Normal 6 3 8" xfId="27214" xr:uid="{09FD2841-1622-46D2-920C-61012B2A3E2B}"/>
    <cellStyle name="Normal 6 3 9" xfId="161" xr:uid="{ECC43DDA-2F03-4E98-9DFA-D869DCA59572}"/>
    <cellStyle name="Normal 6 4" xfId="163" xr:uid="{629E5B65-9222-438A-88D9-EB735EAFEAF6}"/>
    <cellStyle name="Normal 6 4 2" xfId="2290" xr:uid="{9038ED7D-0073-4397-80CF-E116E765796A}"/>
    <cellStyle name="Normal 6 4 2 2" xfId="3490" xr:uid="{884629BF-3FCB-42EE-B2A8-426E582CC16C}"/>
    <cellStyle name="Normal 6 4 2 2 2" xfId="7662" xr:uid="{4949E0FB-2145-40EC-9A47-8948F7D44F08}"/>
    <cellStyle name="Normal 6 4 2 2 2 2" xfId="17531" xr:uid="{05AD010E-4025-4E03-A830-4F5E4EBA4B0F}"/>
    <cellStyle name="Normal 6 4 2 2 2 3" xfId="26639" xr:uid="{9E5ED965-4A03-4652-9E35-8904FAD003E9}"/>
    <cellStyle name="Normal 6 4 2 2 3" xfId="11688" xr:uid="{91E88119-B484-483E-9A24-D923A1F19E6E}"/>
    <cellStyle name="Normal 6 4 2 2 4" xfId="20754" xr:uid="{EDEE92D5-F27B-4C61-8A40-74D5EA4697B1}"/>
    <cellStyle name="Normal 6 4 2 3" xfId="5380" xr:uid="{D67EC251-6D96-47F9-8DA4-6CBF3AE37654}"/>
    <cellStyle name="Normal 6 4 2 3 2" xfId="16995" xr:uid="{3EF3206A-DC96-45F9-B0B3-676A4802C901}"/>
    <cellStyle name="Normal 6 4 2 3 3" xfId="26024" xr:uid="{876FBFD2-F25D-43B4-9123-C7BAE3F7C6AB}"/>
    <cellStyle name="Normal 6 4 2 4" xfId="9703" xr:uid="{5A12E3BC-3623-4856-BB61-97B6D778E143}"/>
    <cellStyle name="Normal 6 4 2 5" xfId="18769" xr:uid="{AD752B5D-D933-4C96-93D5-5CB9B65EDEAA}"/>
    <cellStyle name="Normal 6 4 3" xfId="581" xr:uid="{640E6EB2-068D-4674-96E4-63EF382683FD}"/>
    <cellStyle name="Normal 6 5" xfId="164" xr:uid="{4AC5BEE1-1A2C-46C6-B49F-165C60B55BF2}"/>
    <cellStyle name="Normal 6 6" xfId="291" xr:uid="{2D660476-58C6-417F-939B-263439B42AB9}"/>
    <cellStyle name="Normal 6 7" xfId="12496" xr:uid="{7AA41096-C98C-40B4-B401-073022022F72}"/>
    <cellStyle name="Normal 6 8" xfId="25958" xr:uid="{66B65A5E-9C3E-44E9-AF30-0BF4E12357FB}"/>
    <cellStyle name="Normal 6 9" xfId="26955" xr:uid="{5FFBD330-C14E-4386-9597-0A3C25E23450}"/>
    <cellStyle name="Normal 60" xfId="1292" xr:uid="{5B97F9B9-779B-4B73-BEF7-106E2C978D86}"/>
    <cellStyle name="Normal 60 2" xfId="1825" xr:uid="{DA65D875-E5BA-4015-9C3E-56D3A3337622}"/>
    <cellStyle name="Normal 60 2 2" xfId="3291" xr:uid="{B6F2E66C-0764-4DAB-B7F4-391745F5D6C1}"/>
    <cellStyle name="Normal 60 2 2 2" xfId="7493" xr:uid="{495CDFD0-7602-4C51-8984-E9B69DEC7EB1}"/>
    <cellStyle name="Normal 60 2 2 2 2" xfId="17251" xr:uid="{3AE7B12F-E52D-4EA6-ADC7-525E95301EBC}"/>
    <cellStyle name="Normal 60 2 2 2 3" xfId="26319" xr:uid="{68DE98EF-0157-4BB2-9625-B855C7BEC335}"/>
    <cellStyle name="Normal 60 2 2 3" xfId="11519" xr:uid="{714CE19C-9D8E-47D4-8876-FEC73B1B570C}"/>
    <cellStyle name="Normal 60 2 2 4" xfId="20585" xr:uid="{BF6587DF-08F1-45A5-8487-3D2689220FCC}"/>
    <cellStyle name="Normal 60 2 3" xfId="5210" xr:uid="{29FFA860-11AD-4914-9BBD-2D835587F484}"/>
    <cellStyle name="Normal 60 2 3 2" xfId="16797" xr:uid="{BAC71B0B-F852-4B6B-8B17-B09EB921911D}"/>
    <cellStyle name="Normal 60 2 3 3" xfId="25818" xr:uid="{CFB593C5-9118-48C0-97FB-5A1D6554129F}"/>
    <cellStyle name="Normal 60 2 4" xfId="9534" xr:uid="{11E6668A-019B-42DE-AEA7-A8B34D39DBCF}"/>
    <cellStyle name="Normal 60 2 5" xfId="18600" xr:uid="{04A202FB-1764-44B5-8BB0-C3B9BA92E163}"/>
    <cellStyle name="Normal 60 3" xfId="2859" xr:uid="{79A9B1E2-2B0F-44F6-BF5F-69A7A2424D6C}"/>
    <cellStyle name="Normal 60 3 2" xfId="7061" xr:uid="{9F423FC5-51E3-4E2A-B661-BEF2230C9B30}"/>
    <cellStyle name="Normal 60 3 2 2" xfId="17500" xr:uid="{FD71E71C-2287-4DA1-8E81-6834E9CF7F01}"/>
    <cellStyle name="Normal 60 3 2 3" xfId="26604" xr:uid="{D347008D-E287-4A7D-AAD7-7093684352C6}"/>
    <cellStyle name="Normal 60 3 3" xfId="11087" xr:uid="{68A4E022-925A-4D5D-80DE-2ADE1DA4DA38}"/>
    <cellStyle name="Normal 60 3 4" xfId="20153" xr:uid="{2565FD3B-4376-4408-BC50-13D9D4514E6C}"/>
    <cellStyle name="Normal 60 4" xfId="4778" xr:uid="{EE6FD382-A1C7-43BF-8646-21F569979B3F}"/>
    <cellStyle name="Normal 60 4 2" xfId="12707" xr:uid="{EE9CCA54-58E4-473D-9BEC-A1CFE5EE56F5}"/>
    <cellStyle name="Normal 60 4 3" xfId="21740" xr:uid="{4AE647A9-0863-43E1-BA49-F358C269B9DD}"/>
    <cellStyle name="Normal 60 5" xfId="9102" xr:uid="{DB736818-9926-42AC-91E6-B6F9D357A3DA}"/>
    <cellStyle name="Normal 60 6" xfId="18168" xr:uid="{784F04A7-9D1A-4A9C-ADB5-E723F782BA26}"/>
    <cellStyle name="Normal 61" xfId="1293" xr:uid="{B3B3D540-BF07-4FD8-B2EC-85CA2A9496CB}"/>
    <cellStyle name="Normal 61 2" xfId="1826" xr:uid="{B00F70A8-8B07-4468-9AF7-2980535F997A}"/>
    <cellStyle name="Normal 61 2 2" xfId="3292" xr:uid="{F71E3F03-86B7-4A57-8F42-98C518ACFF30}"/>
    <cellStyle name="Normal 61 2 2 2" xfId="7494" xr:uid="{ED2BA309-237A-47CF-BF54-64C733EB8269}"/>
    <cellStyle name="Normal 61 2 2 2 2" xfId="17492" xr:uid="{4F12F1B5-2714-427F-9DFD-9271C44E7A81}"/>
    <cellStyle name="Normal 61 2 2 2 3" xfId="26596" xr:uid="{774F03B0-72F6-4823-8831-F71E1DEBB259}"/>
    <cellStyle name="Normal 61 2 2 3" xfId="11520" xr:uid="{984DA871-CF87-409C-A19E-CF0DA19375E1}"/>
    <cellStyle name="Normal 61 2 2 4" xfId="20586" xr:uid="{39EF211A-9952-4360-AB07-F7BF04F04928}"/>
    <cellStyle name="Normal 61 2 3" xfId="5211" xr:uid="{16CB705D-088C-458B-A371-142A865EDB79}"/>
    <cellStyle name="Normal 61 2 3 2" xfId="16798" xr:uid="{EFE149D2-82A4-4E77-9752-E427BF67673D}"/>
    <cellStyle name="Normal 61 2 3 3" xfId="25819" xr:uid="{228F3B51-585B-4AC4-A84D-ED283A5B472C}"/>
    <cellStyle name="Normal 61 2 4" xfId="9535" xr:uid="{34BB7422-C082-49E0-A60D-F6AE9B1BB389}"/>
    <cellStyle name="Normal 61 2 5" xfId="18601" xr:uid="{BAD1504D-A243-4B56-A3A1-B224CD86385C}"/>
    <cellStyle name="Normal 61 3" xfId="2860" xr:uid="{802D771B-24DB-4289-B9A6-42DC413622DA}"/>
    <cellStyle name="Normal 61 3 2" xfId="7062" xr:uid="{ECA4AD7E-C18B-4A5B-B4D1-22F14B1D828A}"/>
    <cellStyle name="Normal 61 3 2 2" xfId="17097" xr:uid="{094EEC2D-531D-472F-AFE9-3DDA21B594C2}"/>
    <cellStyle name="Normal 61 3 2 3" xfId="26143" xr:uid="{9972465E-E812-47FD-A19A-92630E6CE132}"/>
    <cellStyle name="Normal 61 3 3" xfId="11088" xr:uid="{8FEC5551-A8F9-4FC6-975E-75DE0BA7B680}"/>
    <cellStyle name="Normal 61 3 4" xfId="20154" xr:uid="{71BC376D-F44B-4F29-867B-1504E483C0A8}"/>
    <cellStyle name="Normal 61 4" xfId="4779" xr:uid="{A4833A3C-FC8C-4BA4-906B-F9C63712C06A}"/>
    <cellStyle name="Normal 61 4 2" xfId="15043" xr:uid="{BA88B54F-882D-4929-9BBA-1FC9A6695D5B}"/>
    <cellStyle name="Normal 61 4 3" xfId="24061" xr:uid="{2465E4EC-6C86-4BFF-80CA-9F7BC6EDBD36}"/>
    <cellStyle name="Normal 61 5" xfId="9103" xr:uid="{2DB3DD4E-83E1-48A5-B237-34E8FB853EF4}"/>
    <cellStyle name="Normal 61 6" xfId="18169" xr:uid="{FDFE5FF7-5C47-40D7-B43C-40FBAC93AA95}"/>
    <cellStyle name="Normal 62" xfId="1294" xr:uid="{3517FADE-AE63-41E4-B757-B0F87D94FF97}"/>
    <cellStyle name="Normal 62 2" xfId="1827" xr:uid="{32A66AF8-C8F8-4155-9174-63942F980BDB}"/>
    <cellStyle name="Normal 62 2 2" xfId="3293" xr:uid="{2A4AD366-5C3B-448A-B01F-7E8D8F23A558}"/>
    <cellStyle name="Normal 62 2 2 2" xfId="7495" xr:uid="{3DE1582F-0870-4969-B8A1-FE445AAB1C12}"/>
    <cellStyle name="Normal 62 2 2 2 2" xfId="17506" xr:uid="{276FF2E4-ECF6-4C8D-8B9C-3F28CCA07002}"/>
    <cellStyle name="Normal 62 2 2 2 3" xfId="26611" xr:uid="{1E04CFCC-9EA2-4DCA-9946-5E018A81223E}"/>
    <cellStyle name="Normal 62 2 2 3" xfId="11521" xr:uid="{09B5B33D-6219-4774-B654-C03A067BC319}"/>
    <cellStyle name="Normal 62 2 2 4" xfId="20587" xr:uid="{0674C454-2A28-4321-B477-52185A5C5465}"/>
    <cellStyle name="Normal 62 2 3" xfId="5212" xr:uid="{FF330AA6-62AC-4737-AD75-89B2613ACE3E}"/>
    <cellStyle name="Normal 62 2 3 2" xfId="16799" xr:uid="{5F326DB5-E386-4517-8DC4-9BEA8529B11B}"/>
    <cellStyle name="Normal 62 2 3 3" xfId="25820" xr:uid="{35455925-D5C9-45AC-AE3A-617B31CAB475}"/>
    <cellStyle name="Normal 62 2 4" xfId="9536" xr:uid="{6F2C38BE-00B1-4B0A-BAD0-2449D9E960F4}"/>
    <cellStyle name="Normal 62 2 5" xfId="18602" xr:uid="{41351C21-43D1-408F-BED6-BB677509C1E9}"/>
    <cellStyle name="Normal 62 3" xfId="2861" xr:uid="{B06F6357-E69F-4C43-A236-829292E4D334}"/>
    <cellStyle name="Normal 62 3 2" xfId="7063" xr:uid="{EA386BDA-EB27-40E4-952A-728B90A730BB}"/>
    <cellStyle name="Normal 62 3 2 2" xfId="17032" xr:uid="{2CBD1FE6-D15D-478C-8420-55E0F4D18B2F}"/>
    <cellStyle name="Normal 62 3 2 3" xfId="26067" xr:uid="{F2DB0F62-4476-4E32-B7B6-4279D3923D75}"/>
    <cellStyle name="Normal 62 3 3" xfId="11089" xr:uid="{7AD6C9A1-A150-4493-98D8-104E392376DC}"/>
    <cellStyle name="Normal 62 3 4" xfId="20155" xr:uid="{56A91AF1-D332-4F6F-A0FE-112AF27FCF19}"/>
    <cellStyle name="Normal 62 4" xfId="4780" xr:uid="{5693BE3F-4C1C-425F-87A7-64B798AA691F}"/>
    <cellStyle name="Normal 62 4 2" xfId="15305" xr:uid="{60E55A67-1D50-4E64-A059-8D0BF65DB77F}"/>
    <cellStyle name="Normal 62 4 3" xfId="24323" xr:uid="{1BE64B51-1CA4-44E9-837C-7A1883D17EDF}"/>
    <cellStyle name="Normal 62 5" xfId="9104" xr:uid="{396A9955-FCDD-43C7-BE53-4FF2DE9F2117}"/>
    <cellStyle name="Normal 62 6" xfId="18170" xr:uid="{A5D2D196-B219-48CD-98E0-3208A4AB8569}"/>
    <cellStyle name="Normal 63" xfId="1295" xr:uid="{B1CE4746-3E3A-4EDC-ABE3-EFCE1B14A4CA}"/>
    <cellStyle name="Normal 63 2" xfId="1828" xr:uid="{0531B9B4-D972-4847-8BFC-4F80A20EBB79}"/>
    <cellStyle name="Normal 64" xfId="1338" xr:uid="{61E8A29F-282F-4FE6-8C7E-A3C760223AA6}"/>
    <cellStyle name="Normal 64 2" xfId="1843" xr:uid="{39538CBA-E2A1-4DDE-B03A-3290193A8933}"/>
    <cellStyle name="Normal 64 2 2" xfId="3294" xr:uid="{015161DE-2C91-42C3-BC81-34C2B1D13607}"/>
    <cellStyle name="Normal 64 2 2 2" xfId="7496" xr:uid="{CA5E6834-5000-49AE-B2E9-EAD27FA8EE40}"/>
    <cellStyle name="Normal 64 2 2 2 2" xfId="17126" xr:uid="{CA759D02-D4DB-4A33-8D96-373368B169E9}"/>
    <cellStyle name="Normal 64 2 2 2 3" xfId="26181" xr:uid="{E3AA5363-9F18-465D-8BB2-97695F84EB0C}"/>
    <cellStyle name="Normal 64 2 2 3" xfId="11522" xr:uid="{4DD11629-74D8-4411-8393-44EE7CA4086A}"/>
    <cellStyle name="Normal 64 2 2 4" xfId="20588" xr:uid="{62A385A3-2C56-478F-8E17-E8D81DC6F6CD}"/>
    <cellStyle name="Normal 64 2 3" xfId="5213" xr:uid="{9920A2C9-A99E-42A9-A140-5447A771E26F}"/>
    <cellStyle name="Normal 64 2 3 2" xfId="16800" xr:uid="{8EEB77E8-D1EE-4E98-97ED-FB0C2A32BB35}"/>
    <cellStyle name="Normal 64 2 3 3" xfId="25821" xr:uid="{CAE7452C-29AC-47B6-BF30-7B43BD2087BA}"/>
    <cellStyle name="Normal 64 2 4" xfId="9537" xr:uid="{045FEBD8-45D5-4D6C-A142-64F37FD0890E}"/>
    <cellStyle name="Normal 64 2 5" xfId="18603" xr:uid="{2F372AF2-C406-4448-B49A-F83696A08B6A}"/>
    <cellStyle name="Normal 64 3" xfId="2862" xr:uid="{4C0255E5-5D7A-4D94-9402-D5FA34300636}"/>
    <cellStyle name="Normal 64 3 2" xfId="7064" xr:uid="{CEE11578-A29B-4490-A8A1-2BB44E482F17}"/>
    <cellStyle name="Normal 64 3 2 2" xfId="17123" xr:uid="{22438916-DC68-4143-83C1-AE3C40CEB2C7}"/>
    <cellStyle name="Normal 64 3 2 3" xfId="26177" xr:uid="{B3EBEB37-5AD9-47FA-964F-7571D40B956A}"/>
    <cellStyle name="Normal 64 3 3" xfId="11090" xr:uid="{EFC1471D-4542-42E9-9AED-0085DAB5EC4A}"/>
    <cellStyle name="Normal 64 3 4" xfId="20156" xr:uid="{22868AD2-153B-4659-AFE2-E6D42C73FECE}"/>
    <cellStyle name="Normal 64 4" xfId="4781" xr:uid="{09CAB961-9BDC-41FC-853C-4A0C7CAFBD7D}"/>
    <cellStyle name="Normal 64 4 2" xfId="12954" xr:uid="{C90F13A7-DDFF-4B97-8D6E-1D08968EDFF4}"/>
    <cellStyle name="Normal 64 4 3" xfId="21982" xr:uid="{4FB3996C-3C2B-4C78-8F40-CF1C0FC6E640}"/>
    <cellStyle name="Normal 64 5" xfId="9105" xr:uid="{858A47E7-AB2C-41E5-BC13-F0318115B3A3}"/>
    <cellStyle name="Normal 64 6" xfId="18171" xr:uid="{73A1509A-84EA-4AA1-BEFB-1E63207B005F}"/>
    <cellStyle name="Normal 65" xfId="1339" xr:uid="{53A05EA9-9249-4169-B3C9-6FE48C182FA2}"/>
    <cellStyle name="Normal 65 2" xfId="1844" xr:uid="{47B15E09-8671-4072-92CA-15317D31F2F6}"/>
    <cellStyle name="Normal 65 2 2" xfId="3295" xr:uid="{5621F744-21B4-4112-8714-5FB55A71E520}"/>
    <cellStyle name="Normal 65 2 2 2" xfId="7497" xr:uid="{705D6E7E-ACB3-4976-8C02-A84A4E1A73CB}"/>
    <cellStyle name="Normal 65 2 2 2 2" xfId="17218" xr:uid="{85370243-6720-43BE-9F23-74E257282A18}"/>
    <cellStyle name="Normal 65 2 2 2 3" xfId="26286" xr:uid="{45D67F9A-D0CB-41FE-8AAF-DD6D3A1FDFCF}"/>
    <cellStyle name="Normal 65 2 2 3" xfId="11523" xr:uid="{1A9527E3-52AE-414B-95AB-F3B159F34426}"/>
    <cellStyle name="Normal 65 2 2 4" xfId="20589" xr:uid="{692E98B8-6326-456F-A92E-5DB4EC23DBD9}"/>
    <cellStyle name="Normal 65 2 3" xfId="5214" xr:uid="{F256770A-36B3-4E6C-8460-5B904B978C55}"/>
    <cellStyle name="Normal 65 2 3 2" xfId="16801" xr:uid="{6349E5FA-0653-4A4D-8688-F094B8FD4E18}"/>
    <cellStyle name="Normal 65 2 3 3" xfId="25822" xr:uid="{0254CB45-AC39-425A-B977-1D5DA4487ED9}"/>
    <cellStyle name="Normal 65 2 4" xfId="9538" xr:uid="{08E3DEA2-7533-4917-B819-A8C063F215DC}"/>
    <cellStyle name="Normal 65 2 5" xfId="18604" xr:uid="{94B42109-5DC6-4D96-AFDC-486C068AFA15}"/>
    <cellStyle name="Normal 65 3" xfId="2863" xr:uid="{D5AEF831-4F20-4B94-A618-A9ECAD179F5F}"/>
    <cellStyle name="Normal 65 3 2" xfId="7065" xr:uid="{A0CDDA29-BB1C-4898-A393-AC0059183E9E}"/>
    <cellStyle name="Normal 65 3 2 2" xfId="16970" xr:uid="{EA538EA1-86A8-4A4F-A00D-76B72810C939}"/>
    <cellStyle name="Normal 65 3 2 3" xfId="25995" xr:uid="{F98B1709-752C-4E4B-ABE9-094E17B5BECB}"/>
    <cellStyle name="Normal 65 3 3" xfId="11091" xr:uid="{8A6A6986-4E7A-4CE3-9CEE-453BE5CD84AB}"/>
    <cellStyle name="Normal 65 3 4" xfId="20157" xr:uid="{1B5D1ABB-33E3-4395-B99F-778F45CDC354}"/>
    <cellStyle name="Normal 65 4" xfId="4782" xr:uid="{4FCF04D5-5557-4F45-BD19-C12945867EA2}"/>
    <cellStyle name="Normal 65 4 2" xfId="12621" xr:uid="{5180A3C7-8BBF-4040-8FEF-DAE44D25333E}"/>
    <cellStyle name="Normal 65 4 3" xfId="21657" xr:uid="{57C1642E-BAD5-4868-BF48-FBA70DB9E734}"/>
    <cellStyle name="Normal 65 5" xfId="9106" xr:uid="{EE8AB074-C998-43A1-80FD-184552015A82}"/>
    <cellStyle name="Normal 65 6" xfId="18172" xr:uid="{6259E3C3-558B-4F02-ABD4-A72223DE6122}"/>
    <cellStyle name="Normal 66" xfId="1341" xr:uid="{B0479DDC-B1AF-4CD2-AC54-436F6CC2BFED}"/>
    <cellStyle name="Normal 66 2" xfId="1846" xr:uid="{DCC6B6B6-9D5A-48EF-A557-6EBCCEFC318A}"/>
    <cellStyle name="Normal 66 2 2" xfId="3297" xr:uid="{95F093A5-1898-4DF9-AEDF-542CCA3826E7}"/>
    <cellStyle name="Normal 66 2 2 2" xfId="7499" xr:uid="{9975602B-36C2-42C7-8B50-8370EA52FB9F}"/>
    <cellStyle name="Normal 66 2 2 2 2" xfId="17568" xr:uid="{A75B9656-53B9-4969-9FCF-513CD8C7211E}"/>
    <cellStyle name="Normal 66 2 2 2 3" xfId="26681" xr:uid="{0318DA82-DAD5-468E-9FE7-B03405D7F3F4}"/>
    <cellStyle name="Normal 66 2 2 3" xfId="11525" xr:uid="{38F6139A-AFB6-402C-954C-5F833364B7BF}"/>
    <cellStyle name="Normal 66 2 2 4" xfId="20591" xr:uid="{1F9C5170-7E1B-4712-AA02-D68E62A9834A}"/>
    <cellStyle name="Normal 66 2 3" xfId="5216" xr:uid="{65A8A676-90F6-4151-9940-0922BB068C46}"/>
    <cellStyle name="Normal 66 2 3 2" xfId="16803" xr:uid="{1D00F1D3-4E2B-4323-8CD5-E2ED445143C1}"/>
    <cellStyle name="Normal 66 2 3 3" xfId="25824" xr:uid="{72CA9E83-6CC6-4BDC-9556-8BF9E16FCE25}"/>
    <cellStyle name="Normal 66 2 4" xfId="9540" xr:uid="{91F5555A-33DF-4394-9AC6-3129EA702364}"/>
    <cellStyle name="Normal 66 2 5" xfId="18606" xr:uid="{0252C119-8AA7-4C38-99FD-FF378300D89F}"/>
    <cellStyle name="Normal 66 3" xfId="2865" xr:uid="{9DCBCC14-81E5-4883-B119-BB6315CB3CD8}"/>
    <cellStyle name="Normal 66 3 2" xfId="7067" xr:uid="{904A6D1D-1702-45C6-949C-CAB384E05837}"/>
    <cellStyle name="Normal 66 3 2 2" xfId="17229" xr:uid="{1BBA966E-2E5E-4596-A85E-17CFCFBBD7E7}"/>
    <cellStyle name="Normal 66 3 2 3" xfId="26296" xr:uid="{05E7B88B-BE63-4460-A3EC-B804C1DA0B92}"/>
    <cellStyle name="Normal 66 3 3" xfId="11093" xr:uid="{C3848BB7-2540-40BA-AF6A-FC32BA597733}"/>
    <cellStyle name="Normal 66 3 4" xfId="20159" xr:uid="{178ECC82-7BE7-48FE-BB74-D0D1997A144D}"/>
    <cellStyle name="Normal 66 4" xfId="4784" xr:uid="{E46AE02F-7BCC-4DAD-95DF-E47DBA45562A}"/>
    <cellStyle name="Normal 66 4 2" xfId="14936" xr:uid="{673E2345-478A-452A-B630-AE79733D325A}"/>
    <cellStyle name="Normal 66 4 3" xfId="23957" xr:uid="{041E2ED9-772B-4D00-B245-B3F0EEBD1214}"/>
    <cellStyle name="Normal 66 5" xfId="9108" xr:uid="{6B5EA05D-211C-41E2-8790-EB729F12F88E}"/>
    <cellStyle name="Normal 66 6" xfId="18174" xr:uid="{8E373C36-3CE6-49AB-B1A2-25D63D63136A}"/>
    <cellStyle name="Normal 67" xfId="1343" xr:uid="{838101AA-3EC9-49B0-B806-332844C0A6DA}"/>
    <cellStyle name="Normal 67 2" xfId="2867" xr:uid="{34F8DACA-7FE3-493D-AF2A-A15FCD5B9219}"/>
    <cellStyle name="Normal 67 2 2" xfId="7069" xr:uid="{48993321-AC9B-47A7-835C-4254C3F6DD20}"/>
    <cellStyle name="Normal 67 2 2 2" xfId="15193" xr:uid="{040445AC-A4E7-4467-AA63-DFB5A6A84F99}"/>
    <cellStyle name="Normal 67 2 2 3" xfId="24210" xr:uid="{AB2E7F30-7F8E-4888-976F-98CD8B9950BF}"/>
    <cellStyle name="Normal 67 2 3" xfId="11095" xr:uid="{1648FEAE-DA95-4AA2-99AF-52CB404CBE14}"/>
    <cellStyle name="Normal 67 2 4" xfId="20161" xr:uid="{6E36C818-0183-45AA-A9C9-552D384826D4}"/>
    <cellStyle name="Normal 67 3" xfId="4786" xr:uid="{B8B34EF7-41A3-479B-8DDD-F6F156E50B02}"/>
    <cellStyle name="Normal 67 3 2" xfId="12840" xr:uid="{6ABCD12F-8DBD-4613-898A-9052380E6A3B}"/>
    <cellStyle name="Normal 67 3 3" xfId="21872" xr:uid="{0ECFA783-C308-4010-AE29-D6F757BEBA3E}"/>
    <cellStyle name="Normal 67 4" xfId="9110" xr:uid="{28EC49A3-2C97-4F7A-A4E7-22AE099DC866}"/>
    <cellStyle name="Normal 67 5" xfId="18176" xr:uid="{BB17A04B-5252-4E19-9858-13547D70E814}"/>
    <cellStyle name="Normal 68" xfId="1345" xr:uid="{CCFB3C38-FFF5-49F9-9380-78EE678C48AF}"/>
    <cellStyle name="Normal 68 2" xfId="1848" xr:uid="{53783167-FEBF-466C-80B6-895C4A755C2E}"/>
    <cellStyle name="Normal 69" xfId="1349" xr:uid="{10440D82-FCB9-46B3-BD9A-DBB433177FC2}"/>
    <cellStyle name="Normal 69 2" xfId="1852" xr:uid="{8F2CAA7E-A98C-4DA8-94FA-E41D76CBD0CE}"/>
    <cellStyle name="Normal 7" xfId="19" xr:uid="{3659420F-02F5-4ED3-8B4C-139465DCAD8B}"/>
    <cellStyle name="Normal 7 10" xfId="139" xr:uid="{A8AC6FF7-E1AC-4AA4-B511-C54EE5886F52}"/>
    <cellStyle name="Normal 7 2" xfId="37" xr:uid="{E7E4BB1E-DE85-4E82-A762-1C7B8A62D3EA}"/>
    <cellStyle name="Normal 7 2 10" xfId="156" xr:uid="{F44D7012-1147-4EFA-911F-86458D3E7F41}"/>
    <cellStyle name="Normal 7 2 2" xfId="584" xr:uid="{C54BB472-5B4B-4AFF-AC37-6E8D35388F60}"/>
    <cellStyle name="Normal 7 2 2 2" xfId="8570" xr:uid="{6E1EB760-7491-4871-A742-62FC68B2834A}"/>
    <cellStyle name="Normal 7 2 2 2 2" xfId="12231" xr:uid="{03461E7B-0DEC-4399-B755-F40A0D4E2FD8}"/>
    <cellStyle name="Normal 7 2 2 2 3" xfId="21297" xr:uid="{252C8C71-C627-4197-8383-DC22BCB49FBC}"/>
    <cellStyle name="Normal 7 2 3" xfId="2310" xr:uid="{A42E66A0-1E05-4B6B-87CE-CD9925564791}"/>
    <cellStyle name="Normal 7 2 4" xfId="2449" xr:uid="{3DAC3231-BEFC-43A7-816B-AB9F86244F7D}"/>
    <cellStyle name="Normal 7 2 4 2" xfId="6651" xr:uid="{24274CC7-FF54-4657-B3C4-E342FBD12EA2}"/>
    <cellStyle name="Normal 7 2 4 2 2" xfId="14987" xr:uid="{F7D89A35-5BD8-4D12-B64B-C1E061513316}"/>
    <cellStyle name="Normal 7 2 4 2 3" xfId="24007" xr:uid="{FF581145-EE5C-4EC4-B649-5471903A0C85}"/>
    <cellStyle name="Normal 7 2 4 3" xfId="10677" xr:uid="{E9D11F18-6E23-4D51-B293-B686F7169544}"/>
    <cellStyle name="Normal 7 2 4 4" xfId="19743" xr:uid="{D05DBD3A-5A44-4244-85EF-EA08DE101839}"/>
    <cellStyle name="Normal 7 2 5" xfId="4366" xr:uid="{32805C76-FDF9-4F3D-9885-8B79B847A982}"/>
    <cellStyle name="Normal 7 2 5 2" xfId="12950" xr:uid="{D08E7D31-5B54-40A1-BE54-31554A751C20}"/>
    <cellStyle name="Normal 7 2 5 3" xfId="21978" xr:uid="{02010B3E-245D-4F94-8CE9-AE3F8AA433DD}"/>
    <cellStyle name="Normal 7 2 6" xfId="8692" xr:uid="{915CC045-0CCB-40FD-AE2C-F5DE0169D9F7}"/>
    <cellStyle name="Normal 7 2 6 2" xfId="24724" xr:uid="{C49876D6-86FA-4CD6-9F57-BC4CD6B73E33}"/>
    <cellStyle name="Normal 7 2 7" xfId="17758" xr:uid="{C40888A8-FA91-4880-850A-8F759C5A4F9F}"/>
    <cellStyle name="Normal 7 2 8" xfId="425" xr:uid="{B3A1D67A-D988-4678-B83F-6B63E5920798}"/>
    <cellStyle name="Normal 7 2 9" xfId="27045" xr:uid="{D396B7E8-CA2E-4B20-9463-AE082A3C8730}"/>
    <cellStyle name="Normal 7 3" xfId="323" xr:uid="{9F0A9E1B-56F7-4872-95AC-354ADF457486}"/>
    <cellStyle name="Normal 7 4" xfId="583" xr:uid="{B01C948B-F7BA-437C-8B47-789DC29D01A3}"/>
    <cellStyle name="Normal 7 5" xfId="2224" xr:uid="{A09B10B3-8018-4200-8D03-436D312D3EF3}"/>
    <cellStyle name="Normal 7 6" xfId="292" xr:uid="{0C740321-2252-48BB-AD93-06E13AF49900}"/>
    <cellStyle name="Normal 7 7" xfId="12264" xr:uid="{ED760BC0-ED43-4DB8-A280-83C46CBD0993}"/>
    <cellStyle name="Normal 7 8" xfId="26210" xr:uid="{76B15934-0D08-4FCE-80BD-29D5840677D8}"/>
    <cellStyle name="Normal 7 9" xfId="272" xr:uid="{B063D4FF-ED39-4BA8-87A2-738F9D1E093D}"/>
    <cellStyle name="Normal 70" xfId="1850" xr:uid="{C2BD577C-4FCB-43CC-91C9-BE4F8047A5F2}"/>
    <cellStyle name="Normal 71" xfId="1855" xr:uid="{93A7CAE2-7425-4C66-9E38-BE4FAD17DE4A}"/>
    <cellStyle name="Normal 71 2" xfId="16805" xr:uid="{16E0751C-825F-4B9C-AF05-EF688356C5DE}"/>
    <cellStyle name="Normal 72" xfId="1858" xr:uid="{E161DF39-4CF3-4644-9A4A-0ABBD30D6384}"/>
    <cellStyle name="Normal 72 2" xfId="16806" xr:uid="{68F50157-4232-4128-B159-B611F48FEE41}"/>
    <cellStyle name="Normal 73" xfId="2049" xr:uid="{C604C2D2-CEEA-44D4-8D70-EFACCA1E0A16}"/>
    <cellStyle name="Normal 73 2" xfId="3420" xr:uid="{CB5ADFA5-715F-409C-80E3-0794B1D9FBBB}"/>
    <cellStyle name="Normal 73 2 2" xfId="7622" xr:uid="{A9B55913-8DD5-43E8-B1C0-A0A7B531D761}"/>
    <cellStyle name="Normal 73 2 2 2" xfId="17565" xr:uid="{C7D50C67-E7E8-4D5F-9D01-28E5A391B5A4}"/>
    <cellStyle name="Normal 73 2 2 3" xfId="26676" xr:uid="{8BD7FF6C-D23F-48E0-98F2-C13FB88AA5A1}"/>
    <cellStyle name="Normal 73 2 3" xfId="11648" xr:uid="{10514ADF-7E13-4020-9688-BC4A23E741DF}"/>
    <cellStyle name="Normal 73 2 4" xfId="20714" xr:uid="{204B9131-49C0-46FA-9A84-FF8DA04A8CDD}"/>
    <cellStyle name="Normal 73 3" xfId="5339" xr:uid="{97E7FB0D-F0CA-44C3-B3FA-390C3CC7077D}"/>
    <cellStyle name="Normal 73 3 2" xfId="16928" xr:uid="{FCCF95F0-3BEC-4C0A-ADB4-C2D408808D6E}"/>
    <cellStyle name="Normal 73 3 3" xfId="25947" xr:uid="{4FBB5C64-5A57-4C18-B090-A10933A7F509}"/>
    <cellStyle name="Normal 73 4" xfId="9663" xr:uid="{46E429D0-54DA-4CCE-908A-B55BEA22E7EA}"/>
    <cellStyle name="Normal 73 5" xfId="18729" xr:uid="{EB4F4B66-F462-4339-B8A5-EB327C4DE721}"/>
    <cellStyle name="Normal 74" xfId="2050" xr:uid="{DCE2059A-DDF9-40B0-A9B1-4AB4DF97475D}"/>
    <cellStyle name="Normal 74 2" xfId="3421" xr:uid="{A1A54F9F-6A0A-4B7D-AF20-42A916694ADD}"/>
    <cellStyle name="Normal 74 2 2" xfId="7623" xr:uid="{EE01D028-1B78-40FE-92FD-07928E3E7B5F}"/>
    <cellStyle name="Normal 74 2 2 2" xfId="16336" xr:uid="{9AC18B49-0C71-44B9-B717-F5D517ADF5DF}"/>
    <cellStyle name="Normal 74 2 2 3" xfId="25353" xr:uid="{114BFCC2-B9FA-4E74-A11F-68D36852C97F}"/>
    <cellStyle name="Normal 74 2 3" xfId="11649" xr:uid="{24C36E2E-3B3E-44A6-89FE-4B1DFBD15543}"/>
    <cellStyle name="Normal 74 2 4" xfId="20715" xr:uid="{1BA20215-4480-44BE-8742-66434D574610}"/>
    <cellStyle name="Normal 74 3" xfId="5340" xr:uid="{94B7660D-0A9C-41A9-8F7C-5F1AE6C33138}"/>
    <cellStyle name="Normal 74 3 2" xfId="16929" xr:uid="{472FD36A-517F-473A-A07A-0C8735771E84}"/>
    <cellStyle name="Normal 74 3 3" xfId="25948" xr:uid="{EE95A2D7-BBF7-4938-8324-06EF04680B16}"/>
    <cellStyle name="Normal 74 4" xfId="9664" xr:uid="{3398B698-289D-43E7-9E85-03C826FE2C60}"/>
    <cellStyle name="Normal 74 5" xfId="18730" xr:uid="{3C8459F6-DA18-4981-AA21-849940D6448C}"/>
    <cellStyle name="Normal 75" xfId="2051" xr:uid="{05BB5899-5AD9-4EFD-87AC-E784B284BA30}"/>
    <cellStyle name="Normal 76" xfId="2053" xr:uid="{FE471481-F78E-4910-B9FC-12E9CDBAD4F2}"/>
    <cellStyle name="Normal 76 2" xfId="27049" xr:uid="{873CF123-6678-4A22-AD39-A762944453A2}"/>
    <cellStyle name="Normal 76 3" xfId="26912" xr:uid="{847A6A1A-63E9-4B35-9077-6581EFA99E96}"/>
    <cellStyle name="Normal 77" xfId="427" xr:uid="{60A65F7A-8888-462D-80D1-CA9709219AD7}"/>
    <cellStyle name="Normal 78" xfId="2079" xr:uid="{A6503EBA-7F16-4946-863B-C7FC5CD290EA}"/>
    <cellStyle name="Normal 79" xfId="2066" xr:uid="{B06A4645-C7AD-46AB-B59E-8FA4079EB1AC}"/>
    <cellStyle name="Normal 8" xfId="74" xr:uid="{21D0EA53-6458-4729-925B-B2573EC4885E}"/>
    <cellStyle name="Normal 8 10" xfId="27312" xr:uid="{A62409AF-9151-4415-B25A-5AABF5FB8FF9}"/>
    <cellStyle name="Normal 8 2" xfId="136" xr:uid="{F80892D4-8F6C-432E-A7FB-3342FD6A6A7B}"/>
    <cellStyle name="Normal 8 2 2" xfId="31" xr:uid="{CE164A55-62E1-4BD9-80AA-D535A1224B21}"/>
    <cellStyle name="Normal 8 2 2 2" xfId="82" xr:uid="{EAF55AC2-4D30-4088-968D-0DEFBB4D99BE}"/>
    <cellStyle name="Normal 8 2 2 2 10" xfId="27318" xr:uid="{2467A5C6-E075-4FC9-AE52-4525A9B89663}"/>
    <cellStyle name="Normal 8 2 2 2 2" xfId="302" xr:uid="{8C39058F-6841-4F90-AA87-A39029488523}"/>
    <cellStyle name="Normal 8 2 2 2 2 2" xfId="2384" xr:uid="{AB62F2BE-C569-4C09-B33B-5BC843537F95}"/>
    <cellStyle name="Normal 8 2 2 2 2 2 2" xfId="6585" xr:uid="{3D922D5D-7064-4A48-AECF-BC382AD51640}"/>
    <cellStyle name="Normal 8 2 2 2 2 2 2 2" xfId="17596" xr:uid="{62D7A038-517B-4CAF-95C4-224FADF7EBAD}"/>
    <cellStyle name="Normal 8 2 2 2 2 2 2 3" xfId="26710" xr:uid="{E1B7BF63-FDE4-4042-9314-0DB5A78BA5ED}"/>
    <cellStyle name="Normal 8 2 2 2 2 2 3" xfId="10611" xr:uid="{F09332C0-FB5F-4BEB-98EE-911956C6562D}"/>
    <cellStyle name="Normal 8 2 2 2 2 2 4" xfId="19677" xr:uid="{5B287284-F69D-4661-82C0-746FD9E95F36}"/>
    <cellStyle name="Normal 8 2 2 2 2 3" xfId="4300" xr:uid="{192AF891-F38F-4913-99CC-C6D2107CC9A5}"/>
    <cellStyle name="Normal 8 2 2 2 2 3 2" xfId="17388" xr:uid="{98139170-9B90-4CFA-992F-D5BD25A36673}"/>
    <cellStyle name="Normal 8 2 2 2 2 3 3" xfId="26480" xr:uid="{E27C9D98-4010-4387-B5FD-A6377ADBFEC0}"/>
    <cellStyle name="Normal 8 2 2 2 2 4" xfId="8626" xr:uid="{06EF7CA3-BE1F-44B0-9592-873BC15DC8C9}"/>
    <cellStyle name="Normal 8 2 2 2 2 5" xfId="17692" xr:uid="{13736D87-71A6-43FC-97EC-04A9E11569C6}"/>
    <cellStyle name="Normal 8 2 2 2 3" xfId="3516" xr:uid="{9F5895E9-59D7-4C67-8BE3-F96DA5256C0B}"/>
    <cellStyle name="Normal 8 2 2 2 3 2" xfId="7678" xr:uid="{3CCD9EC1-F85E-4A0F-8A47-02D7C2105E53}"/>
    <cellStyle name="Normal 8 2 2 2 3 2 2" xfId="17183" xr:uid="{EB2D9081-9AD9-4DEC-9AD6-7D8A2247A5E7}"/>
    <cellStyle name="Normal 8 2 2 2 3 2 3" xfId="26247" xr:uid="{ED32D606-C9EF-4252-9254-09A6AA8CCC24}"/>
    <cellStyle name="Normal 8 2 2 2 3 3" xfId="11704" xr:uid="{8A2223EC-2988-435C-828B-A169EBD92377}"/>
    <cellStyle name="Normal 8 2 2 2 3 4" xfId="20770" xr:uid="{5136D3E9-682A-4411-A9B7-8516F38E5090}"/>
    <cellStyle name="Normal 8 2 2 2 4" xfId="5396" xr:uid="{F4571A86-DDBD-4841-9E0A-7FA3DB0C7549}"/>
    <cellStyle name="Normal 8 2 2 2 4 2" xfId="17396" xr:uid="{893E51D5-9D07-485B-9CFC-3EA3FAD42027}"/>
    <cellStyle name="Normal 8 2 2 2 4 3" xfId="26488" xr:uid="{F429B5E9-B7EA-4249-A132-3A9F72F4D4B5}"/>
    <cellStyle name="Normal 8 2 2 2 5" xfId="9719" xr:uid="{046F9B6C-0A8B-456D-B11B-97023792722D}"/>
    <cellStyle name="Normal 8 2 2 2 6" xfId="18785" xr:uid="{A4D08786-916A-4526-ABA7-4CCF98222458}"/>
    <cellStyle name="Normal 8 2 2 2 7" xfId="27168" xr:uid="{F16953E1-3ABD-40E0-BF9C-DE33FA3A5BE6}"/>
    <cellStyle name="Normal 8 2 2 2 8" xfId="27231" xr:uid="{2F28721A-23BF-4302-8955-2621AB1A7582}"/>
    <cellStyle name="Normal 8 2 2 2 9" xfId="2344" xr:uid="{EBBB8F05-707A-4250-AC49-B994495EF463}"/>
    <cellStyle name="Normal 8 2 2 3" xfId="26361" xr:uid="{727F1D06-E6E2-42D3-BF0E-3B18507EE2E8}"/>
    <cellStyle name="Normal 8 2 2 4" xfId="866" xr:uid="{591973E0-4F1B-4BB9-898A-D0DDFBFFFEF6}"/>
    <cellStyle name="Normal 8 2 2 5" xfId="27128" xr:uid="{A9E153BA-9C8C-4410-9652-94EF84B0DB88}"/>
    <cellStyle name="Normal 8 2 2 5 2" xfId="337" xr:uid="{C35E00F0-8CB5-4C9F-B57A-850E95262006}"/>
    <cellStyle name="Normal 8 2 2 5 2 2" xfId="2403" xr:uid="{BFAC99BA-EA09-49FC-B890-3E9CD17E2FB1}"/>
    <cellStyle name="Normal 8 2 2 5 2 2 2" xfId="6604" xr:uid="{C81D0082-4A23-4D48-A0E1-DDB69DCFCDEE}"/>
    <cellStyle name="Normal 8 2 2 5 2 2 2 2" xfId="16949" xr:uid="{328856E0-D2EA-4DD9-A332-F761EB40895D}"/>
    <cellStyle name="Normal 8 2 2 5 2 2 2 3" xfId="25970" xr:uid="{87266B4B-BC04-47BB-BEED-8CF9B8B4B55D}"/>
    <cellStyle name="Normal 8 2 2 5 2 2 3" xfId="10630" xr:uid="{7A0F670B-F17C-465F-B0D3-C5C425F1F3DC}"/>
    <cellStyle name="Normal 8 2 2 5 2 2 4" xfId="19696" xr:uid="{6D93D460-F9BF-4A80-A034-F15F8998A785}"/>
    <cellStyle name="Normal 8 2 2 5 2 3" xfId="4318" xr:uid="{A69A35E1-C1A3-42F3-A57E-2165EB6D6ED0}"/>
    <cellStyle name="Normal 8 2 2 5 2 3 2" xfId="17546" xr:uid="{00B2E629-101E-4282-BE33-A5592AB604C3}"/>
    <cellStyle name="Normal 8 2 2 5 2 3 3" xfId="26654" xr:uid="{158082A2-DC5E-46AA-97C1-A37E210292E9}"/>
    <cellStyle name="Normal 8 2 2 5 2 4" xfId="8645" xr:uid="{20FE10F4-91ED-4751-8DB3-8A6D8A4DC7CF}"/>
    <cellStyle name="Normal 8 2 2 5 2 5" xfId="17710" xr:uid="{6D8A37F8-9DDD-4FA3-9A3A-4B3234FCD914}"/>
    <cellStyle name="Normal 8 2 2 6" xfId="27191" xr:uid="{E7CD0614-E38C-47C9-B223-7DADFE03D9CA}"/>
    <cellStyle name="Normal 8 2 2 7" xfId="162" xr:uid="{69A2D12C-FD72-4CE9-BACD-70288F8A2191}"/>
    <cellStyle name="Normal 8 2 2 8" xfId="27278" xr:uid="{1101E5CB-4F08-4CA2-B6AF-95A1912A00B9}"/>
    <cellStyle name="Normal 8 2 3" xfId="2447" xr:uid="{2F400F9C-ED0D-4782-964C-A09A37DC36CF}"/>
    <cellStyle name="Normal 8 2 3 2" xfId="6649" xr:uid="{9C2F6328-9654-44BD-9FCF-12697AD461F0}"/>
    <cellStyle name="Normal 8 2 3 2 2" xfId="12411" xr:uid="{E9E05C97-8180-4C28-976A-6BD63F33ED90}"/>
    <cellStyle name="Normal 8 2 3 2 3" xfId="21461" xr:uid="{3120D6A0-325A-4ADD-BA7D-81B65C417730}"/>
    <cellStyle name="Normal 8 2 3 3" xfId="10675" xr:uid="{BF5D7354-5B79-4036-92B0-EDADCC6C8C0C}"/>
    <cellStyle name="Normal 8 2 3 4" xfId="19741" xr:uid="{66439EBC-6C5A-499E-A236-B85FC2A346B4}"/>
    <cellStyle name="Normal 8 2 4" xfId="4364" xr:uid="{FB8AB2B7-F499-4B6F-B3A5-5664DF179686}"/>
    <cellStyle name="Normal 8 2 4 2" xfId="15037" xr:uid="{C4F7C7F9-3623-4CDD-95DA-9210E1F38741}"/>
    <cellStyle name="Normal 8 2 4 3" xfId="24056" xr:uid="{7CCBDD1C-3B16-4265-91E1-F365C99324F1}"/>
    <cellStyle name="Normal 8 2 5" xfId="8690" xr:uid="{4932CCF5-9D07-4694-B227-9F96EC6D50CA}"/>
    <cellStyle name="Normal 8 2 6" xfId="17756" xr:uid="{39BBC147-881B-4BD3-AB3B-FC8F76F1BD69}"/>
    <cellStyle name="Normal 8 2 7" xfId="423" xr:uid="{1955C126-97EE-4F33-A0CE-BDB7D8A3FC63}"/>
    <cellStyle name="Normal 8 3" xfId="158" xr:uid="{C3940BFE-8B71-491A-952E-6A43D06FB373}"/>
    <cellStyle name="Normal 8 3 2" xfId="3483" xr:uid="{C23110F8-8DF3-42C3-9692-112EBD20A94E}"/>
    <cellStyle name="Normal 8 3 2 2" xfId="7656" xr:uid="{D4360746-B2F6-4188-8016-CE9C5F70FF06}"/>
    <cellStyle name="Normal 8 3 2 2 2" xfId="17178" xr:uid="{DA674355-153E-47BA-A2CA-364E4F2C0C83}"/>
    <cellStyle name="Normal 8 3 2 2 3" xfId="26240" xr:uid="{68B1EEDA-D96D-4C60-9AC7-885850582452}"/>
    <cellStyle name="Normal 8 3 2 3" xfId="11682" xr:uid="{DC2623C6-9CE5-4AC3-911A-67F0017400B0}"/>
    <cellStyle name="Normal 8 3 2 4" xfId="20748" xr:uid="{D14F37F2-4669-4720-92F5-21A49E8119DA}"/>
    <cellStyle name="Normal 8 3 3" xfId="5373" xr:uid="{5EA6A67B-3973-4955-A6A4-60B1FE28FB8D}"/>
    <cellStyle name="Normal 8 3 3 2" xfId="17315" xr:uid="{BE0A50A3-2349-49FC-ACE1-1621DBC84B6E}"/>
    <cellStyle name="Normal 8 3 3 3" xfId="26390" xr:uid="{42C9ECA5-A058-44A8-9916-745AC5509E5D}"/>
    <cellStyle name="Normal 8 3 4" xfId="9697" xr:uid="{B1920CC0-B681-468E-8F28-C44C89260A6B}"/>
    <cellStyle name="Normal 8 3 5" xfId="18763" xr:uid="{0AA0738D-F393-4514-85AD-C9FDEA793BCF}"/>
    <cellStyle name="Normal 8 3 6" xfId="2274" xr:uid="{2F425AA3-FD23-40A1-AF7A-61AC95818DA5}"/>
    <cellStyle name="Normal 8 4" xfId="2258" xr:uid="{866633A0-49B0-46EB-8F5C-0ADC86F7DCA3}"/>
    <cellStyle name="Normal 8 4 2" xfId="8545" xr:uid="{1348C59F-06B0-47C7-AAB0-3F9132F25D32}"/>
    <cellStyle name="Normal 8 4 2 2" xfId="12212" xr:uid="{7C0358D7-DC1E-49E8-AD5E-02BD264A3DC0}"/>
    <cellStyle name="Normal 8 4 2 3" xfId="21278" xr:uid="{6D377E21-C824-4437-ADDB-85A23C977883}"/>
    <cellStyle name="Normal 8 5" xfId="26100" xr:uid="{8263F62D-D915-477C-B023-AA00812A61F6}"/>
    <cellStyle name="Normal 8 6" xfId="585" xr:uid="{4D938E59-ED50-4B22-92B8-2FD3ACDEC793}"/>
    <cellStyle name="Normal 8 7" xfId="27162" xr:uid="{7382227D-1099-4150-989A-6AED1454E7BF}"/>
    <cellStyle name="Normal 8 8" xfId="27225" xr:uid="{BC2A010A-0937-4DFE-8B85-155052C83B93}"/>
    <cellStyle name="Normal 8 9" xfId="142" xr:uid="{561FDF2E-8514-43D8-BB7F-A50793D62B17}"/>
    <cellStyle name="Normal 80" xfId="2087" xr:uid="{DD3FDD25-89FD-4B42-B849-EA409840763B}"/>
    <cellStyle name="Normal 81" xfId="2052" xr:uid="{48C980CB-909A-40C8-B377-1E50891E8DD3}"/>
    <cellStyle name="Normal 81 2" xfId="16930" xr:uid="{7FBCD177-4192-4260-BD9D-1591BE21B898}"/>
    <cellStyle name="Normal 82" xfId="2068" xr:uid="{028F3935-291D-4AA5-92BF-30868ABE8DFF}"/>
    <cellStyle name="Normal 83" xfId="2069" xr:uid="{643CF442-3298-48B5-9F6D-4F32E5768255}"/>
    <cellStyle name="Normal 84" xfId="72" xr:uid="{CDD0F117-3E72-4C77-8ED5-5E6E3A350637}"/>
    <cellStyle name="Normal 84 2" xfId="21431" xr:uid="{A3954757-4863-47B9-94A4-E36757A16E9A}"/>
    <cellStyle name="Normal 84 2 2" xfId="30" xr:uid="{DE4DFC30-2376-4138-8CD3-F6ED3A576046}"/>
    <cellStyle name="Normal 84 2 2 10" xfId="27277" xr:uid="{F62CA20D-BCDE-48C1-907C-84A716674DCA}"/>
    <cellStyle name="Normal 84 2 2 2" xfId="76" xr:uid="{E5E17E2D-C140-477E-9CF2-E58CB2050095}"/>
    <cellStyle name="Normal 84 2 2 2 10" xfId="27313" xr:uid="{E034627C-10B4-4777-8098-68D726F8222B}"/>
    <cellStyle name="Normal 84 2 2 2 2" xfId="353" xr:uid="{EF6AE73A-4E0C-43BD-8A4B-B491B50ECA8A}"/>
    <cellStyle name="Normal 84 2 2 2 2 2" xfId="2413" xr:uid="{DFCA15C0-DE15-41C1-8562-4644D3CC35F7}"/>
    <cellStyle name="Normal 84 2 2 2 2 2 2" xfId="6614" xr:uid="{9F5E1276-5FF6-4EE4-9DAA-E62EEDEC8005}"/>
    <cellStyle name="Normal 84 2 2 2 2 2 2 2" xfId="17328" xr:uid="{50C4AF92-14AE-42CA-8049-C99F3B719B51}"/>
    <cellStyle name="Normal 84 2 2 2 2 2 2 3" xfId="26405" xr:uid="{F65C1E39-A7DE-44E4-A3EA-73B6C8F318E5}"/>
    <cellStyle name="Normal 84 2 2 2 2 2 3" xfId="10640" xr:uid="{BED702FD-FA30-47F6-9631-4C5F86FB769E}"/>
    <cellStyle name="Normal 84 2 2 2 2 2 4" xfId="19706" xr:uid="{C6D7F474-B2F7-4A78-B2AF-9FBD65C5AB9D}"/>
    <cellStyle name="Normal 84 2 2 2 2 3" xfId="4328" xr:uid="{F2FEABE5-6319-4922-83C4-797C5687E5CF}"/>
    <cellStyle name="Normal 84 2 2 2 2 3 2" xfId="13325" xr:uid="{0A2E8CF2-554A-49E3-9A19-79AA6D4137AC}"/>
    <cellStyle name="Normal 84 2 2 2 2 3 3" xfId="22350" xr:uid="{D910B9D6-555E-4ED5-A322-7D3721F4120D}"/>
    <cellStyle name="Normal 84 2 2 2 2 4" xfId="8655" xr:uid="{9A8908BA-053F-44CC-A749-C47D9E22F66F}"/>
    <cellStyle name="Normal 84 2 2 2 2 5" xfId="17720" xr:uid="{0693B780-7BDE-46A7-8488-D36C04BA7F3D}"/>
    <cellStyle name="Normal 84 2 2 2 3" xfId="3517" xr:uid="{96A5D2E7-0A3E-415C-9928-C6C1AB21449B}"/>
    <cellStyle name="Normal 84 2 2 2 3 2" xfId="7679" xr:uid="{99AE3840-0AD9-4904-9A58-C6E0876468C6}"/>
    <cellStyle name="Normal 84 2 2 2 3 2 2" xfId="17008" xr:uid="{78304D6C-F5E8-41B0-AF9D-39F412B6AE69}"/>
    <cellStyle name="Normal 84 2 2 2 3 2 3" xfId="26038" xr:uid="{963FD6A5-2667-408F-9090-3102073D732B}"/>
    <cellStyle name="Normal 84 2 2 2 3 3" xfId="11705" xr:uid="{79EB1288-A6E9-48A2-BDD7-7F7D31087170}"/>
    <cellStyle name="Normal 84 2 2 2 3 4" xfId="20771" xr:uid="{61C6DAA0-8BF5-4602-A01D-5FD9159EACD1}"/>
    <cellStyle name="Normal 84 2 2 2 4" xfId="5397" xr:uid="{30A705D9-7718-47A5-83D7-3519A166AC3D}"/>
    <cellStyle name="Normal 84 2 2 2 4 2" xfId="12599" xr:uid="{F2917AA1-5571-408A-B03E-99C1ED1F1E21}"/>
    <cellStyle name="Normal 84 2 2 2 4 3" xfId="21636" xr:uid="{76A6D91F-5E1A-4461-9DFA-2D9261EE3DC3}"/>
    <cellStyle name="Normal 84 2 2 2 5" xfId="9720" xr:uid="{9E5FA188-321C-47D2-986E-629B16D09306}"/>
    <cellStyle name="Normal 84 2 2 2 6" xfId="18786" xr:uid="{EC107FAC-04F5-4E2F-AA7C-7F98CAC128C3}"/>
    <cellStyle name="Normal 84 2 2 2 7" xfId="27163" xr:uid="{B5750952-C3CC-4848-B6DB-52CF4AF789B1}"/>
    <cellStyle name="Normal 84 2 2 2 8" xfId="27226" xr:uid="{9A1A8B4A-5150-4729-AED7-AEC5D38E655F}"/>
    <cellStyle name="Normal 84 2 2 2 9" xfId="2345" xr:uid="{237989B0-73DA-4125-998B-A72A07569F0E}"/>
    <cellStyle name="Normal 84 2 2 3" xfId="3512" xr:uid="{5A298B03-BB86-4660-8E5A-EB3C4D4EEAFA}"/>
    <cellStyle name="Normal 84 2 2 3 2" xfId="7675" xr:uid="{9C278913-F674-486A-BA92-910A5FDDF785}"/>
    <cellStyle name="Normal 84 2 2 3 2 2" xfId="13500" xr:uid="{39431D10-5EEB-4494-87B0-A9975022FDEB}"/>
    <cellStyle name="Normal 84 2 2 3 2 3" xfId="22523" xr:uid="{E40B44BD-7D2E-44E7-B15E-8BED21AE9476}"/>
    <cellStyle name="Normal 84 2 2 3 3" xfId="11701" xr:uid="{CE96680A-26EE-459F-B1F2-BA2739AD0091}"/>
    <cellStyle name="Normal 84 2 2 3 4" xfId="20767" xr:uid="{FC7419D4-4C71-45B2-A193-B79B8036FB05}"/>
    <cellStyle name="Normal 84 2 2 4" xfId="5393" xr:uid="{047599E9-E223-46B5-94CD-88B91720F411}"/>
    <cellStyle name="Normal 84 2 2 4 2" xfId="17017" xr:uid="{DB88B586-2177-41C9-9669-4837BBF94334}"/>
    <cellStyle name="Normal 84 2 2 4 3" xfId="26050" xr:uid="{D9D6E2CA-C8AC-450E-970C-5E2D7A867B66}"/>
    <cellStyle name="Normal 84 2 2 5" xfId="9716" xr:uid="{6CF446E0-E959-40C4-ACF5-783F28BD21F0}"/>
    <cellStyle name="Normal 84 2 2 6" xfId="18782" xr:uid="{83702394-EA4D-4B73-B0A4-33D4F20B95F0}"/>
    <cellStyle name="Normal 84 2 2 7" xfId="27127" xr:uid="{C104D0F5-A97A-48A7-9458-29D41489967E}"/>
    <cellStyle name="Normal 84 2 2 8" xfId="27190" xr:uid="{B558A898-F263-4C3A-828D-6AB074619261}"/>
    <cellStyle name="Normal 84 2 2 9" xfId="2339" xr:uid="{5F70FAA4-7D61-47FB-9FB0-63CF2569D25C}"/>
    <cellStyle name="Normal 84 3" xfId="27160" xr:uid="{08557640-BC9F-492E-BA9F-0B3DE1DC6FCE}"/>
    <cellStyle name="Normal 84 4" xfId="27223" xr:uid="{9633E4D3-B187-4723-88FC-4E3083963A00}"/>
    <cellStyle name="Normal 84 5" xfId="2086" xr:uid="{E39D0428-F01F-444D-8674-EE41B46519D9}"/>
    <cellStyle name="Normal 84 6" xfId="27310" xr:uid="{B384165C-6485-44BE-BD22-72D62ED73BDC}"/>
    <cellStyle name="Normal 85" xfId="2118" xr:uid="{5E859C64-0D21-4BC9-ACEC-AFD2E6999C8D}"/>
    <cellStyle name="Normal 86" xfId="2136" xr:uid="{92BE4E2F-F1A4-419A-AF9C-6B0D254CB835}"/>
    <cellStyle name="Normal 87" xfId="2134" xr:uid="{361E115B-BEF7-47FF-8A76-1D288255035D}"/>
    <cellStyle name="Normal 87 3" xfId="169" xr:uid="{9DA81B1D-2A8B-4F21-90E7-1C8190CA1F81}"/>
    <cellStyle name="Normal 87 3 2" xfId="172" xr:uid="{72FB633A-CFAB-4F5C-9B4D-8ED78F41B3C1}"/>
    <cellStyle name="Normal 87 3 2 2" xfId="7650" xr:uid="{D3016698-C12E-400D-921B-38F5F25E456C}"/>
    <cellStyle name="Normal 87 3 2 2 2" xfId="17161" xr:uid="{AD168D78-6D25-42E2-9B28-C361BC3057A7}"/>
    <cellStyle name="Normal 87 3 2 2 3" xfId="26220" xr:uid="{39BCAB2A-D441-4672-8BC5-4B12E8E9C11D}"/>
    <cellStyle name="Normal 87 3 2 3" xfId="11676" xr:uid="{7AB1162F-0650-4B40-85F6-FC01EA23466D}"/>
    <cellStyle name="Normal 87 3 2 4" xfId="20742" xr:uid="{7D323B80-3AB3-4D9C-AFA6-1295E4DAB84D}"/>
    <cellStyle name="Normal 87 3 2 5" xfId="3473" xr:uid="{01BD1CBD-828C-411B-9D52-5290EAE6D1F7}"/>
    <cellStyle name="Normal 87 3 3" xfId="5367" xr:uid="{51308201-C634-4393-8B4F-58E8BEBC8AF2}"/>
    <cellStyle name="Normal 87 3 3 2" xfId="17441" xr:uid="{713587F2-F544-43F5-9906-FB0136FF6B43}"/>
    <cellStyle name="Normal 87 3 3 3" xfId="26539" xr:uid="{41429928-5167-421F-9773-9928795B0191}"/>
    <cellStyle name="Normal 87 3 4" xfId="9691" xr:uid="{80189669-C770-46C7-B052-283DD503AE9F}"/>
    <cellStyle name="Normal 87 3 5" xfId="18757" xr:uid="{BE10C7E5-1F26-41C2-9AC3-B51589AD6481}"/>
    <cellStyle name="Normal 87 3 6" xfId="2250" xr:uid="{0454DA41-3D92-4E89-9051-3908800BD6D7}"/>
    <cellStyle name="Normal 88" xfId="2141" xr:uid="{9BD09B94-1670-4C37-87AE-C4C92563CA28}"/>
    <cellStyle name="Normal 89" xfId="2142" xr:uid="{7B40E142-4068-4DBF-8457-30017D0D6436}"/>
    <cellStyle name="Normal 9" xfId="86" xr:uid="{09B28406-E85B-44EC-8A86-22A5ADC09E56}"/>
    <cellStyle name="Normal 9 10" xfId="165" xr:uid="{5273C6AA-C154-4CB6-A8F0-87EFB0891AEC}"/>
    <cellStyle name="Normal 9 11" xfId="27321" xr:uid="{1CAC101A-516B-40BC-9F21-42B0331BFC3E}"/>
    <cellStyle name="Normal 9 2" xfId="26" xr:uid="{C2AE4AA9-F10D-40E6-A2DB-52F9F49AB459}"/>
    <cellStyle name="Normal 9 2 2" xfId="52" xr:uid="{059BB424-78AC-444A-B9BA-C064D7D83492}"/>
    <cellStyle name="Normal 9 2 2 2" xfId="304" xr:uid="{AB9A8284-FE3C-4996-9306-D44BA7C6C47E}"/>
    <cellStyle name="Normal 9 2 2 2 2" xfId="2387" xr:uid="{886A0033-E74D-432F-821C-D171B4076B34}"/>
    <cellStyle name="Normal 9 2 2 2 2 2" xfId="6588" xr:uid="{921D43DC-28C7-446D-B8C8-4634390BF08C}"/>
    <cellStyle name="Normal 9 2 2 2 2 2 2" xfId="13072" xr:uid="{78168104-5034-42CC-8F20-7F945AEFF99D}"/>
    <cellStyle name="Normal 9 2 2 2 2 2 3" xfId="22096" xr:uid="{3190E7C8-B07A-487B-9E67-8E4F6E818021}"/>
    <cellStyle name="Normal 9 2 2 2 2 3" xfId="10614" xr:uid="{5FA782C8-A797-4378-AABF-DDA27897893C}"/>
    <cellStyle name="Normal 9 2 2 2 2 4" xfId="19680" xr:uid="{BBA2B139-8789-45C1-9B3D-6051E119F579}"/>
    <cellStyle name="Normal 9 2 2 2 3" xfId="4303" xr:uid="{56E9D06D-65AD-4FAB-B8CE-388C32F162A4}"/>
    <cellStyle name="Normal 9 2 2 2 3 2" xfId="17417" xr:uid="{C0BDB0BF-FAAD-477D-A6F3-25C8C74A2989}"/>
    <cellStyle name="Normal 9 2 2 2 3 3" xfId="26512" xr:uid="{91884AD4-7464-4140-B886-B91C0EB6B790}"/>
    <cellStyle name="Normal 9 2 2 2 4" xfId="8629" xr:uid="{EEC493DF-617C-43EE-96BA-0E4514C9CE00}"/>
    <cellStyle name="Normal 9 2 2 2 5" xfId="17695" xr:uid="{0D42B682-5AD8-4B4B-9184-8F0A5C85FEB6}"/>
    <cellStyle name="Normal 9 2 2 3" xfId="26083" xr:uid="{0821458C-450F-432B-BD41-28E5B330598F}"/>
    <cellStyle name="Normal 9 2 2 4" xfId="27143" xr:uid="{8B0D74FA-2F34-4B50-A099-1C2E7CFC53E4}"/>
    <cellStyle name="Normal 9 2 2 5" xfId="27206" xr:uid="{3C846CE2-7127-4CD8-92F4-D5D9CB64A455}"/>
    <cellStyle name="Normal 9 2 2 6" xfId="867" xr:uid="{91EF1804-3AD2-43F1-A56D-16A8C3D49A41}"/>
    <cellStyle name="Normal 9 2 2 7" xfId="27293" xr:uid="{893FA406-0F6D-41D1-A06D-1E85EFB58799}"/>
    <cellStyle name="Normal 9 2 3" xfId="12452" xr:uid="{10DD66E6-053D-4F57-AEC8-A680A2BBB80C}"/>
    <cellStyle name="Normal 9 2 4" xfId="26187" xr:uid="{FAECDC88-48A1-4651-AE00-E52C97CCA595}"/>
    <cellStyle name="Normal 9 2 5" xfId="318" xr:uid="{42F7DE88-6DB4-42E8-BD0B-B4C505601DFC}"/>
    <cellStyle name="Normal 9 2 6" xfId="27126" xr:uid="{FFD97DC9-A37A-4DA7-9FEE-A16656CC78AE}"/>
    <cellStyle name="Normal 9 2 7" xfId="27189" xr:uid="{BF1514B6-1D86-415D-AA30-C942E2BDD04C}"/>
    <cellStyle name="Normal 9 2 8" xfId="185" xr:uid="{DD59360D-1422-441D-ABC5-DAEA7102639E}"/>
    <cellStyle name="Normal 9 2 9" xfId="27276" xr:uid="{1ED8E1BA-DACA-41FF-8303-17EEBBDC264F}"/>
    <cellStyle name="Normal 9 3" xfId="64" xr:uid="{50377B63-8022-43C5-BB98-DBD90B10B1E9}"/>
    <cellStyle name="Normal 9 3 10" xfId="27303" xr:uid="{7750663B-3A30-4947-8F6A-3B8BD733910F}"/>
    <cellStyle name="Normal 9 3 2" xfId="3478" xr:uid="{A31E222C-E519-49F8-B177-CBC2DA9EC981}"/>
    <cellStyle name="Normal 9 3 2 2" xfId="7653" xr:uid="{6ADFEA0F-7DFA-4F69-A467-030D34180518}"/>
    <cellStyle name="Normal 9 3 2 2 2" xfId="17466" xr:uid="{726993A0-1AF4-42A5-A4F1-45BE14A59835}"/>
    <cellStyle name="Normal 9 3 2 2 3" xfId="26566" xr:uid="{D41D3A58-BFE6-481D-9A42-43DAE74BA952}"/>
    <cellStyle name="Normal 9 3 2 3" xfId="11679" xr:uid="{88D394B8-603A-42F6-9805-560D2454ECF4}"/>
    <cellStyle name="Normal 9 3 2 4" xfId="20745" xr:uid="{E928EB24-0780-4C41-B275-B46B8D39B4E6}"/>
    <cellStyle name="Normal 9 3 3" xfId="322" xr:uid="{826E642A-4749-4F54-8021-BF015FD7CC91}"/>
    <cellStyle name="Normal 9 3 3 2" xfId="2397" xr:uid="{33947D5F-23CA-435A-B6A1-39E6EB01A7F9}"/>
    <cellStyle name="Normal 9 3 3 2 2" xfId="6598" xr:uid="{735AB0D7-605F-419F-837E-9EFA499DE0A3}"/>
    <cellStyle name="Normal 9 3 3 2 2 2" xfId="17420" xr:uid="{9B91FAF7-BC29-4C1B-81FF-70BC58652A0F}"/>
    <cellStyle name="Normal 9 3 3 2 2 3" xfId="26515" xr:uid="{EA40D0BF-8694-40FD-9B3C-FBF226A8DF55}"/>
    <cellStyle name="Normal 9 3 3 2 3" xfId="10624" xr:uid="{3A4A74C1-8F31-4A21-8892-92630EE9757F}"/>
    <cellStyle name="Normal 9 3 3 2 4" xfId="19690" xr:uid="{51B66271-7E55-43B5-8A8E-DC85CAFC47BE}"/>
    <cellStyle name="Normal 9 3 3 3" xfId="4312" xr:uid="{1CA61F89-0FC2-494D-8BF4-141619918B55}"/>
    <cellStyle name="Normal 9 3 3 3 2" xfId="17574" xr:uid="{6B123A1E-997B-4DEF-B30A-598B9B46886E}"/>
    <cellStyle name="Normal 9 3 3 3 3" xfId="26687" xr:uid="{C2047F4E-646B-4F29-9E4B-DBBA493D73C1}"/>
    <cellStyle name="Normal 9 3 3 4" xfId="8639" xr:uid="{6DD8A2A3-3381-465A-9ED5-00F022573FDA}"/>
    <cellStyle name="Normal 9 3 3 5" xfId="17704" xr:uid="{7EFCF591-2EB9-4805-B280-B728C09A421B}"/>
    <cellStyle name="Normal 9 3 4" xfId="5370" xr:uid="{729266D7-A54C-44D2-902E-9D09943D8643}"/>
    <cellStyle name="Normal 9 3 4 2" xfId="12502" xr:uid="{9F1A2876-1950-4941-A759-7FC3F669A38C}"/>
    <cellStyle name="Normal 9 3 4 3" xfId="21540" xr:uid="{AAC855D0-D09A-41C1-B1B2-C3D0448272BD}"/>
    <cellStyle name="Normal 9 3 5" xfId="9694" xr:uid="{49A5E466-AD78-4FD7-9D8A-A8D22F7E1422}"/>
    <cellStyle name="Normal 9 3 6" xfId="18760" xr:uid="{3F43577F-71D0-4921-8DA3-640F0052127A}"/>
    <cellStyle name="Normal 9 3 7" xfId="27153" xr:uid="{EDB1DAC4-2D6A-48F3-8ECF-FB46ED0661AB}"/>
    <cellStyle name="Normal 9 3 8" xfId="27216" xr:uid="{6F4A7AF5-68F0-46C8-B607-1909C24D156A}"/>
    <cellStyle name="Normal 9 3 9" xfId="2267" xr:uid="{9F7B062C-2CD0-4EC9-A902-E5F8D06DBA86}"/>
    <cellStyle name="Normal 9 4" xfId="586" xr:uid="{C4C4B772-9A4C-4732-9EEF-CC02D1917877}"/>
    <cellStyle name="Normal 9 4 2" xfId="8549" xr:uid="{3DB7A4F0-0CF5-4F72-AB7E-8D8B49E5BC76}"/>
    <cellStyle name="Normal 9 4 2 2" xfId="12215" xr:uid="{47F24ADB-4F75-4E21-B4D5-4C9E7819166A}"/>
    <cellStyle name="Normal 9 4 2 3" xfId="21281" xr:uid="{DE8A987C-B4F4-4FFF-98A0-0C6AAEEB7CCE}"/>
    <cellStyle name="Normal 9 4 3" xfId="8506" xr:uid="{318C2ABF-74AF-49BE-BEC6-82F65D2006C7}"/>
    <cellStyle name="Normal 9 4 3 2" xfId="12190" xr:uid="{E91565B0-29BC-47E0-A56A-E1A8B7C11482}"/>
    <cellStyle name="Normal 9 4 3 3" xfId="21256" xr:uid="{41E54207-EB32-40D1-BD88-DB7AE7F33CBA}"/>
    <cellStyle name="Normal 9 5" xfId="8505" xr:uid="{F24D3179-A034-4C2C-95DD-C7206E72B9D3}"/>
    <cellStyle name="Normal 9 6" xfId="26789" xr:uid="{21F37CCA-1EB0-4B83-9723-5A7B18160381}"/>
    <cellStyle name="Normal 9 6 3" xfId="317" xr:uid="{BAA3130F-DFEC-411D-8183-7187BF87DBD2}"/>
    <cellStyle name="Normal 9 6 3 2" xfId="2394" xr:uid="{CA4628D4-9A06-4587-A4DA-876FC979D1F2}"/>
    <cellStyle name="Normal 9 6 3 2 2" xfId="6595" xr:uid="{824F2EE1-E3C6-43E9-94E8-9B0A820454E7}"/>
    <cellStyle name="Normal 9 6 3 2 2 2" xfId="14895" xr:uid="{5A42476C-D6AD-4341-9630-FED91120C4A7}"/>
    <cellStyle name="Normal 9 6 3 2 2 3" xfId="23916" xr:uid="{2EA37DDF-B9EF-4E76-A3DF-1B85EBC8CA5C}"/>
    <cellStyle name="Normal 9 6 3 2 3" xfId="10621" xr:uid="{1EC9A0EA-619F-4FDD-8E8D-F53573E645E3}"/>
    <cellStyle name="Normal 9 6 3 2 4" xfId="19687" xr:uid="{F2E930B8-14FA-4C19-AEA5-9357459DA94F}"/>
    <cellStyle name="Normal 9 6 3 3" xfId="4309" xr:uid="{94049073-B09E-4F30-9E4A-C8AE55C13395}"/>
    <cellStyle name="Normal 9 6 3 3 2" xfId="17117" xr:uid="{4EBDD7D1-E110-415E-8FC2-0016524A0969}"/>
    <cellStyle name="Normal 9 6 3 3 3" xfId="26169" xr:uid="{E933DF2D-1877-43A6-8A6D-6C107B5D1DE4}"/>
    <cellStyle name="Normal 9 6 3 4" xfId="8635" xr:uid="{D11AFD73-DB40-431C-8E6F-A235EEDDC1A4}"/>
    <cellStyle name="Normal 9 6 3 5" xfId="17701" xr:uid="{02F719F1-AE17-42B9-84E3-365862F54977}"/>
    <cellStyle name="Normal 9 7" xfId="273" xr:uid="{10622EBF-A377-4963-B3B8-A79D8A525857}"/>
    <cellStyle name="Normal 9 8" xfId="27171" xr:uid="{3D97341A-D706-480F-A465-5FF3C0F87FFA}"/>
    <cellStyle name="Normal 9 9" xfId="27235" xr:uid="{E0E58965-363E-4F23-AEF2-5A5F0F96C08A}"/>
    <cellStyle name="Normal 90" xfId="2135" xr:uid="{BF58FB28-8FEE-4A91-A4C8-EC8239FA2790}"/>
    <cellStyle name="Normal 91" xfId="2091" xr:uid="{C93FB543-752C-4DB1-B301-C73BD26FACEE}"/>
    <cellStyle name="Normal 92" xfId="2129" xr:uid="{1727B709-6CB5-4059-AB25-E5E811ED927C}"/>
    <cellStyle name="Normal 93" xfId="2098" xr:uid="{06CEB2C0-B987-4378-8A97-53E42B2C55B7}"/>
    <cellStyle name="Normal 94" xfId="2080" xr:uid="{5FEC5FB7-01A9-4FE9-8BED-8C786D0329BF}"/>
    <cellStyle name="Normal 95" xfId="2131" xr:uid="{DAA66E91-6A10-4551-8294-FBD3C5A1672E}"/>
    <cellStyle name="Normal 96" xfId="2085" xr:uid="{AC85B527-7B33-452B-AE71-0CF1D1195D73}"/>
    <cellStyle name="Normal 97" xfId="2124" xr:uid="{6C4BDC21-CAFD-4961-A3D7-F4BB4E198958}"/>
    <cellStyle name="Normal 98" xfId="2138" xr:uid="{A68626FE-3ACA-4548-88F7-D6D74809B7CF}"/>
    <cellStyle name="Normal 99" xfId="2105" xr:uid="{D237B956-BCB5-454A-8581-2066982657A9}"/>
    <cellStyle name="Normal0" xfId="587" xr:uid="{5C9EE5FA-7E38-4B30-BF9A-1803C429C92E}"/>
    <cellStyle name="NormalGB" xfId="588" xr:uid="{3997B367-6EFD-44EE-89F5-FF2502B024CC}"/>
    <cellStyle name="Note 2" xfId="928" xr:uid="{DD1EC084-B735-4785-93D4-080407BFA93F}"/>
    <cellStyle name="Note 3" xfId="935" xr:uid="{449A4B35-C0F3-4E79-BA94-C692C9541211}"/>
    <cellStyle name="Note 3 2" xfId="1101" xr:uid="{FC2755CA-9B3F-45F2-8DF1-6025C8798B90}"/>
    <cellStyle name="Note 3 2 2" xfId="1636" xr:uid="{FE1594EF-9FEF-4E3B-BC39-DC036760789C}"/>
    <cellStyle name="Note 3 2 2 2" xfId="3106" xr:uid="{71459720-8300-449A-924F-58DD4113FEA3}"/>
    <cellStyle name="Note 3 2 2 2 2" xfId="7308" xr:uid="{15933660-D2CC-4B8E-94B2-199384286D55}"/>
    <cellStyle name="Note 3 2 2 2 2 2" xfId="16987" xr:uid="{4A30E602-FA7B-4D24-8124-B2969ABB52F1}"/>
    <cellStyle name="Note 3 2 2 2 2 3" xfId="26016" xr:uid="{82AE8BFC-D8D7-41CC-B3FC-5B4741AE61F2}"/>
    <cellStyle name="Note 3 2 2 2 3" xfId="11334" xr:uid="{ED2F0104-CD22-4CB3-B56F-FD7A7C2C43ED}"/>
    <cellStyle name="Note 3 2 2 2 4" xfId="20400" xr:uid="{C6C0EF1E-0BDB-49C3-BEFE-73311FECA9D0}"/>
    <cellStyle name="Note 3 2 2 3" xfId="5025" xr:uid="{69EC47B8-F5DA-491D-9195-4F392270278B}"/>
    <cellStyle name="Note 3 2 2 3 2" xfId="16612" xr:uid="{0BA9A143-C6EB-4556-AB97-9C8BB0455FAA}"/>
    <cellStyle name="Note 3 2 2 3 3" xfId="25633" xr:uid="{4CFCC036-6D8E-4CCD-8D09-EBCB31A23F69}"/>
    <cellStyle name="Note 3 2 2 4" xfId="9349" xr:uid="{3444D53E-3B67-4994-A1D4-9F0E1E48F4AB}"/>
    <cellStyle name="Note 3 2 2 5" xfId="18415" xr:uid="{399C952B-79CC-4E15-BB02-DC51BAF6C410}"/>
    <cellStyle name="Note 3 2 3" xfId="2674" xr:uid="{5BF7CF91-1D5F-4072-AD8E-0A484A8C7095}"/>
    <cellStyle name="Note 3 2 3 2" xfId="6876" xr:uid="{ED599118-65B1-4A73-893D-01B477505113}"/>
    <cellStyle name="Note 3 2 3 2 2" xfId="17412" xr:uid="{8681F458-30F5-4AE4-A75C-FC19525DEF4A}"/>
    <cellStyle name="Note 3 2 3 2 3" xfId="26507" xr:uid="{1ECF679F-B31D-4AF1-BB57-B0CD4ABB78BD}"/>
    <cellStyle name="Note 3 2 3 3" xfId="10902" xr:uid="{E5963225-4C72-479E-A7C6-32B979A0471A}"/>
    <cellStyle name="Note 3 2 3 4" xfId="19968" xr:uid="{2D6DEB0F-EE00-44B7-958B-58939DECDD69}"/>
    <cellStyle name="Note 3 2 4" xfId="4593" xr:uid="{5E0BA36C-C735-4A96-89F8-9B512DB2E608}"/>
    <cellStyle name="Note 3 2 4 2" xfId="12746" xr:uid="{58611628-6606-472C-9EDA-C3343848BC47}"/>
    <cellStyle name="Note 3 2 4 3" xfId="21778" xr:uid="{AB9AA774-A91D-49F0-A7F5-7A8E284B6BAE}"/>
    <cellStyle name="Note 3 2 5" xfId="8917" xr:uid="{69A234A0-CB42-4681-9C65-E12037CBBF2B}"/>
    <cellStyle name="Note 3 2 6" xfId="17983" xr:uid="{6C6C3FF7-8919-4CC1-BE7E-F7D3064FF3A0}"/>
    <cellStyle name="Note 3 3" xfId="1230" xr:uid="{F816AB61-2AD7-4697-86A0-02218316CFAA}"/>
    <cellStyle name="Note 3 3 2" xfId="1764" xr:uid="{96D6FAEE-B55B-42D1-8E08-436E6989B711}"/>
    <cellStyle name="Note 3 3 2 2" xfId="3234" xr:uid="{32FBC8C1-D163-43BD-BD30-1CFBA4C569A7}"/>
    <cellStyle name="Note 3 3 2 2 2" xfId="7436" xr:uid="{A67057B0-500D-4FA1-BD89-1C08027813ED}"/>
    <cellStyle name="Note 3 3 2 2 2 2" xfId="17496" xr:uid="{1B85AEBA-B013-4766-ABFE-958A0BE3A14B}"/>
    <cellStyle name="Note 3 3 2 2 2 3" xfId="26600" xr:uid="{3EAC81EE-5A37-40F9-81D9-53B36013C1E1}"/>
    <cellStyle name="Note 3 3 2 2 3" xfId="11462" xr:uid="{3BDB393A-8B12-41D6-9C89-8F7A9589FCEB}"/>
    <cellStyle name="Note 3 3 2 2 4" xfId="20528" xr:uid="{A3EA752A-53CF-4C56-A8CC-A6A9B79662E7}"/>
    <cellStyle name="Note 3 3 2 3" xfId="5153" xr:uid="{2C6F74ED-4678-4302-A4D5-7F5C95A3B818}"/>
    <cellStyle name="Note 3 3 2 3 2" xfId="16740" xr:uid="{921813BB-08BD-4CB9-A2D9-97C9676B27F2}"/>
    <cellStyle name="Note 3 3 2 3 3" xfId="25761" xr:uid="{6D979EB4-F471-433C-8D17-FB2AE99BCA50}"/>
    <cellStyle name="Note 3 3 2 4" xfId="9477" xr:uid="{F2B307F4-806B-471A-89EE-B522EFF59088}"/>
    <cellStyle name="Note 3 3 2 5" xfId="18543" xr:uid="{89660BB9-E2D9-4E39-9373-8BAE61C03D13}"/>
    <cellStyle name="Note 3 3 3" xfId="2803" xr:uid="{69874A06-1CD2-447F-8BAF-A0C0E13113EA}"/>
    <cellStyle name="Note 3 3 3 2" xfId="7005" xr:uid="{89042BDB-F52C-4B3C-B84B-A96DEFFE6624}"/>
    <cellStyle name="Note 3 3 3 2 2" xfId="17426" xr:uid="{FDDBDAD3-3A87-4385-A5FA-EE5D43D149D3}"/>
    <cellStyle name="Note 3 3 3 2 3" xfId="26522" xr:uid="{DEC4492D-5E3D-40DD-B0B4-6DAA8D0CCCF0}"/>
    <cellStyle name="Note 3 3 3 3" xfId="11031" xr:uid="{8637BF0A-F0FC-47C5-85FC-A3B88BAB4207}"/>
    <cellStyle name="Note 3 3 3 4" xfId="20097" xr:uid="{27B31988-FC8E-402B-8CA3-301C5A8D0F50}"/>
    <cellStyle name="Note 3 3 4" xfId="4722" xr:uid="{B3DC0990-DD67-462B-B609-9A7C783EC003}"/>
    <cellStyle name="Note 3 3 4 2" xfId="12852" xr:uid="{F1AF49FF-861E-45DC-946F-8965F23BF648}"/>
    <cellStyle name="Note 3 3 4 3" xfId="21883" xr:uid="{BF313643-0BCE-4ED3-8050-17BC1978DAC0}"/>
    <cellStyle name="Note 3 3 5" xfId="9046" xr:uid="{96F5E953-A1E6-45DB-8B92-822261A7D289}"/>
    <cellStyle name="Note 3 3 6" xfId="18112" xr:uid="{2540248D-35F1-468E-8543-BD2E1E2D64B5}"/>
    <cellStyle name="Note 3 4" xfId="1472" xr:uid="{EFA0B596-4EA1-4123-86BA-1C9AE73C9712}"/>
    <cellStyle name="Note 3 4 2" xfId="2944" xr:uid="{AAF4D2A7-44DE-4BF8-9D5A-2FC76664695F}"/>
    <cellStyle name="Note 3 4 2 2" xfId="7146" xr:uid="{91E2BBCD-1964-49EB-8079-119A593BF5E0}"/>
    <cellStyle name="Note 3 4 2 2 2" xfId="15539" xr:uid="{DA3CE0E9-0E32-4C15-86F4-CD7D18C011B1}"/>
    <cellStyle name="Note 3 4 2 2 3" xfId="24555" xr:uid="{459CD430-71BB-4913-B587-B9AE3F3882F0}"/>
    <cellStyle name="Note 3 4 2 3" xfId="11172" xr:uid="{EC6E630A-CB21-4C9C-9BF6-F8D82EF611AA}"/>
    <cellStyle name="Note 3 4 2 4" xfId="20238" xr:uid="{198DB545-40D7-4204-AD96-51F3C7D71000}"/>
    <cellStyle name="Note 3 4 3" xfId="4863" xr:uid="{01706064-3E69-4A08-BE1B-D529DB573D82}"/>
    <cellStyle name="Note 3 4 3 2" xfId="12350" xr:uid="{84B19C13-9782-486A-8EA1-238C97B29582}"/>
    <cellStyle name="Note 3 4 3 3" xfId="21406" xr:uid="{900AD42D-1048-4675-AD5E-3499D4D64988}"/>
    <cellStyle name="Note 3 4 4" xfId="9187" xr:uid="{281FE5E3-967E-409F-A7B8-42263BA8186C}"/>
    <cellStyle name="Note 3 4 5" xfId="18253" xr:uid="{6C49CC7B-8741-4112-B892-5A821271CB8E}"/>
    <cellStyle name="Note 3 5" xfId="2514" xr:uid="{C0472900-A088-476A-8D69-D61F9E876B0E}"/>
    <cellStyle name="Note 3 5 2" xfId="6716" xr:uid="{A0AD92DA-380F-4169-AE41-5A622D01FB02}"/>
    <cellStyle name="Note 3 5 2 2" xfId="12375" xr:uid="{657F0646-198B-4552-B3C1-3BA6AF34DF52}"/>
    <cellStyle name="Note 3 5 2 3" xfId="21428" xr:uid="{D17691B5-4460-4FD7-B568-CD7393B824E0}"/>
    <cellStyle name="Note 3 5 3" xfId="10742" xr:uid="{D3E4D211-AAE1-4D01-A128-8DB00FF6C80F}"/>
    <cellStyle name="Note 3 5 4" xfId="19808" xr:uid="{6DC789AD-BE85-4491-AD24-2476D534460C}"/>
    <cellStyle name="Note 3 6" xfId="4433" xr:uid="{BBACF72D-0AC6-42E8-9315-74814F5FB087}"/>
    <cellStyle name="Note 3 6 2" xfId="12799" xr:uid="{4BE81C51-D3B9-42D1-8166-D62D2F2C7329}"/>
    <cellStyle name="Note 3 6 3" xfId="21832" xr:uid="{014DE7B3-65FD-4872-B888-CB3CA777ECEF}"/>
    <cellStyle name="Note 3 7" xfId="8757" xr:uid="{0AD061F5-42F1-44D3-8EEB-03FF5A66563F}"/>
    <cellStyle name="Note 3 8" xfId="17823" xr:uid="{C9A9885C-CDC8-4438-81F2-10B08091B5C8}"/>
    <cellStyle name="Note 4" xfId="938" xr:uid="{C93047C2-FFEC-45BF-9692-53288B802F0C}"/>
    <cellStyle name="Note 4 2" xfId="1104" xr:uid="{B68F0E68-23F5-4A06-A47B-E09F20BFE5B8}"/>
    <cellStyle name="Note 4 2 2" xfId="1639" xr:uid="{ECE5F110-8983-4AC4-90A6-A999C7D29D64}"/>
    <cellStyle name="Note 4 2 2 2" xfId="3109" xr:uid="{91836461-92F1-498D-918C-9F2F03D2EE5A}"/>
    <cellStyle name="Note 4 2 2 2 2" xfId="7311" xr:uid="{5882A60D-3BA8-4AF2-8E5A-B2528804FCC7}"/>
    <cellStyle name="Note 4 2 2 2 2 2" xfId="17150" xr:uid="{3D0B4E7B-C6BD-48FC-8BCA-805D046C31A7}"/>
    <cellStyle name="Note 4 2 2 2 2 3" xfId="26206" xr:uid="{0D786F44-3F2B-4F43-A8DA-26FAD026E948}"/>
    <cellStyle name="Note 4 2 2 2 3" xfId="11337" xr:uid="{038E5B1F-5836-4D53-AD6B-0746F3293CAE}"/>
    <cellStyle name="Note 4 2 2 2 4" xfId="20403" xr:uid="{2EC59E73-BFC9-4BD9-8016-BF8149D03D03}"/>
    <cellStyle name="Note 4 2 2 3" xfId="5028" xr:uid="{3CA856E8-2416-4300-A564-02E58652D2CE}"/>
    <cellStyle name="Note 4 2 2 3 2" xfId="16615" xr:uid="{9F540FEF-C5FC-4F86-9FAD-0F334EDDB601}"/>
    <cellStyle name="Note 4 2 2 3 3" xfId="25636" xr:uid="{101FA365-7BD5-4063-A4D5-11D62A74AC42}"/>
    <cellStyle name="Note 4 2 2 4" xfId="9352" xr:uid="{B2FA9DA7-0E40-4020-9233-EA89044425B8}"/>
    <cellStyle name="Note 4 2 2 5" xfId="18418" xr:uid="{D3688F21-45B3-480F-A0C7-20998099E98F}"/>
    <cellStyle name="Note 4 2 3" xfId="2677" xr:uid="{DBD551DE-675D-4782-AF50-840DC01CF389}"/>
    <cellStyle name="Note 4 2 3 2" xfId="6879" xr:uid="{8FA5867C-CC8B-42A1-B25F-E16349D2AF5B}"/>
    <cellStyle name="Note 4 2 3 2 2" xfId="17197" xr:uid="{F94E1B59-8FCF-481C-9362-4D518C410B1E}"/>
    <cellStyle name="Note 4 2 3 2 3" xfId="26262" xr:uid="{E4939560-49AD-4196-8FAB-708FE999972E}"/>
    <cellStyle name="Note 4 2 3 3" xfId="10905" xr:uid="{9B802889-2D7E-45B5-80D2-068EDC92029D}"/>
    <cellStyle name="Note 4 2 3 4" xfId="19971" xr:uid="{A4D2B5CC-583E-44A5-952E-9E09CEA6AD71}"/>
    <cellStyle name="Note 4 2 4" xfId="4596" xr:uid="{7B340781-BB07-480D-926C-0510623FFE6A}"/>
    <cellStyle name="Note 4 2 4 2" xfId="13007" xr:uid="{EE6EC898-002B-418E-BFEC-38ACBB3171EB}"/>
    <cellStyle name="Note 4 2 4 3" xfId="22034" xr:uid="{63160AC7-0110-477D-A335-23252E7BA1BB}"/>
    <cellStyle name="Note 4 2 5" xfId="8920" xr:uid="{D8AA9680-69E9-4AFF-8E5B-84D1F2A8FD47}"/>
    <cellStyle name="Note 4 2 6" xfId="17986" xr:uid="{F5758A1A-090D-40C5-AFC9-D933495F59E6}"/>
    <cellStyle name="Note 4 3" xfId="1233" xr:uid="{C87CBCC1-733D-456B-8349-75DEF8EF4A4F}"/>
    <cellStyle name="Note 4 3 2" xfId="1767" xr:uid="{655910EF-7BA9-49D3-88B9-203438EDE8E9}"/>
    <cellStyle name="Note 4 3 2 2" xfId="3237" xr:uid="{ECE1B004-8AD5-42C2-95D3-93F885ACFE86}"/>
    <cellStyle name="Note 4 3 2 2 2" xfId="7439" xr:uid="{97172689-59C3-4F41-A092-AC924E1EC009}"/>
    <cellStyle name="Note 4 3 2 2 2 2" xfId="17069" xr:uid="{4880C551-240E-4A2F-98F3-7EBB5AC9D524}"/>
    <cellStyle name="Note 4 3 2 2 2 3" xfId="26109" xr:uid="{4AAED3F8-39E3-4595-931A-4A34906F270C}"/>
    <cellStyle name="Note 4 3 2 2 3" xfId="11465" xr:uid="{F54E37B1-F0AC-4F37-B5FA-851AF48BBBC7}"/>
    <cellStyle name="Note 4 3 2 2 4" xfId="20531" xr:uid="{B356432D-077A-4E3A-ABE9-524DDABD7C51}"/>
    <cellStyle name="Note 4 3 2 3" xfId="5156" xr:uid="{C8C4578D-170E-4104-B584-3188EC7EC228}"/>
    <cellStyle name="Note 4 3 2 3 2" xfId="16743" xr:uid="{2FFB7C0B-FEC7-4878-8255-6DD912596FF1}"/>
    <cellStyle name="Note 4 3 2 3 3" xfId="25764" xr:uid="{BCCBDD26-68E0-4E41-BBC4-AD86B3F0F36E}"/>
    <cellStyle name="Note 4 3 2 4" xfId="9480" xr:uid="{8C414BFF-1960-46B6-BA6D-A843BC3651B8}"/>
    <cellStyle name="Note 4 3 2 5" xfId="18546" xr:uid="{51CB1AA8-BFAA-4062-972B-AFA8AFC1D693}"/>
    <cellStyle name="Note 4 3 3" xfId="2806" xr:uid="{7D465D53-A942-4217-A078-C57282C221E5}"/>
    <cellStyle name="Note 4 3 3 2" xfId="7008" xr:uid="{76A62C10-4C32-41D7-8A21-C853794CE4A2}"/>
    <cellStyle name="Note 4 3 3 2 2" xfId="17273" xr:uid="{028E6922-FB19-4852-80E9-DACBBCB668A5}"/>
    <cellStyle name="Note 4 3 3 2 3" xfId="26342" xr:uid="{8BD44B72-B486-4C2F-8185-DA76414C64F5}"/>
    <cellStyle name="Note 4 3 3 3" xfId="11034" xr:uid="{0764C1F3-6C9D-4C2B-AF53-8D90D82D7F41}"/>
    <cellStyle name="Note 4 3 3 4" xfId="20100" xr:uid="{485036FE-0999-4409-B13A-2D0BA0C9030E}"/>
    <cellStyle name="Note 4 3 4" xfId="4725" xr:uid="{A4C348A5-FBD3-495E-83C8-A5370680FF99}"/>
    <cellStyle name="Note 4 3 4 2" xfId="13036" xr:uid="{06325FF9-C866-4C0C-9E0E-EA19F0F8046C}"/>
    <cellStyle name="Note 4 3 4 3" xfId="22062" xr:uid="{B56D2F99-B193-4354-9153-9E175A568B3C}"/>
    <cellStyle name="Note 4 3 5" xfId="9049" xr:uid="{4EC8D7A1-0C56-4FB0-A021-700F4B8FC33D}"/>
    <cellStyle name="Note 4 3 6" xfId="18115" xr:uid="{A2ED6728-C454-484E-89CE-D6DF94026734}"/>
    <cellStyle name="Note 4 4" xfId="1475" xr:uid="{4343B89B-DCF1-4A59-8409-5C3A702ABA2A}"/>
    <cellStyle name="Note 4 4 2" xfId="2947" xr:uid="{E06A3C99-BD1D-41B1-967D-18A203337F79}"/>
    <cellStyle name="Note 4 4 2 2" xfId="7149" xr:uid="{A9303E6F-C069-407C-A526-733E4C1D1168}"/>
    <cellStyle name="Note 4 4 2 2 2" xfId="17283" xr:uid="{00B50A11-FFAE-4ECE-B389-952D3071ADDE}"/>
    <cellStyle name="Note 4 4 2 2 3" xfId="26353" xr:uid="{B8912608-FCCB-4BB1-9CEF-EB1AB3AF7BB5}"/>
    <cellStyle name="Note 4 4 2 3" xfId="11175" xr:uid="{2F6D8712-9451-4739-8207-0F222C2C287F}"/>
    <cellStyle name="Note 4 4 2 4" xfId="20241" xr:uid="{8C5DE796-2AE7-4B2B-AABF-2ACABB307725}"/>
    <cellStyle name="Note 4 4 3" xfId="4866" xr:uid="{9C748F22-1B4D-4314-B2F7-F4930839A5A6}"/>
    <cellStyle name="Note 4 4 3 2" xfId="16453" xr:uid="{87A4B7F6-1701-4752-AF41-3F1A0E5D6089}"/>
    <cellStyle name="Note 4 4 3 3" xfId="25474" xr:uid="{F9C0F1BE-7F7F-441D-B533-7173810E8B31}"/>
    <cellStyle name="Note 4 4 4" xfId="9190" xr:uid="{E1262120-AF12-4A4F-8BE4-40DD10D01AB4}"/>
    <cellStyle name="Note 4 4 5" xfId="18256" xr:uid="{3D4A093F-025D-4095-96D8-DCA37669E6DD}"/>
    <cellStyle name="Note 4 5" xfId="2517" xr:uid="{BD8D7F67-5D28-440F-80E8-C21CDB6F5A78}"/>
    <cellStyle name="Note 4 5 2" xfId="6719" xr:uid="{E755292C-8D29-4741-888F-25A7C2E5742B}"/>
    <cellStyle name="Note 4 5 2 2" xfId="17578" xr:uid="{4910D3C2-97E3-42B4-BF3A-5BCBC6E6E509}"/>
    <cellStyle name="Note 4 5 2 3" xfId="26691" xr:uid="{89F84575-086F-4CB6-8CC2-440418423BC2}"/>
    <cellStyle name="Note 4 5 3" xfId="10745" xr:uid="{137DE4EA-C0E5-4820-9386-EE93862F9A44}"/>
    <cellStyle name="Note 4 5 4" xfId="19811" xr:uid="{B0D49289-4DA5-4EEA-A3F1-3FB41D229365}"/>
    <cellStyle name="Note 4 6" xfId="4436" xr:uid="{DD5283D1-629B-48B9-B9D6-1DC6B9A2667C}"/>
    <cellStyle name="Note 4 6 2" xfId="15090" xr:uid="{37A66192-EF31-488D-BE3A-7C43AED6012D}"/>
    <cellStyle name="Note 4 6 3" xfId="24109" xr:uid="{7BED4875-40C1-49EB-88E2-A8952F00A716}"/>
    <cellStyle name="Note 4 7" xfId="8760" xr:uid="{F90EDBC3-5EEF-4173-BCD3-2C30C8C7CB5A}"/>
    <cellStyle name="Note 4 8" xfId="17826" xr:uid="{1B64EEC4-F33A-42C5-B3F7-4FB34AF8B871}"/>
    <cellStyle name="Note 5" xfId="952" xr:uid="{C7158FC3-1C9F-494C-B46D-3B6FF4BFAEE9}"/>
    <cellStyle name="Note 5 2" xfId="1118" xr:uid="{1DB21217-4155-462C-BF7D-A7E67A37F6D7}"/>
    <cellStyle name="Note 5 2 2" xfId="1653" xr:uid="{936026FC-29A7-4CAE-938D-96C7DC12511A}"/>
    <cellStyle name="Note 5 2 2 2" xfId="3123" xr:uid="{8C318B0D-5A98-42E7-BA6F-9A875F92C402}"/>
    <cellStyle name="Note 5 2 2 2 2" xfId="7325" xr:uid="{D940D3BF-3F4E-441D-B57F-C73177E0F919}"/>
    <cellStyle name="Note 5 2 2 2 2 2" xfId="17038" xr:uid="{777CA2F6-F220-4A12-AD27-D2C403E448BB}"/>
    <cellStyle name="Note 5 2 2 2 2 3" xfId="26074" xr:uid="{1BC5930F-372F-46ED-BEA0-FADC788208AB}"/>
    <cellStyle name="Note 5 2 2 2 3" xfId="11351" xr:uid="{E4324901-F7DE-4A28-8FDC-62FAFDB35FBD}"/>
    <cellStyle name="Note 5 2 2 2 4" xfId="20417" xr:uid="{3BE9F843-6432-495E-B37E-FE7B5BDC0FD6}"/>
    <cellStyle name="Note 5 2 2 3" xfId="5042" xr:uid="{84775FCC-6AEE-447F-9C02-3F934C2BFD00}"/>
    <cellStyle name="Note 5 2 2 3 2" xfId="16629" xr:uid="{4C5B984F-CF61-4375-822F-B5A403B95993}"/>
    <cellStyle name="Note 5 2 2 3 3" xfId="25650" xr:uid="{9FC75466-8FED-49E6-82BC-061698EADFDB}"/>
    <cellStyle name="Note 5 2 2 4" xfId="9366" xr:uid="{00C1E31C-5A00-4330-BD93-1FC07E5D9A86}"/>
    <cellStyle name="Note 5 2 2 5" xfId="18432" xr:uid="{7F4E9FA0-C2DD-4879-97F0-80ABE08BC43C}"/>
    <cellStyle name="Note 5 2 3" xfId="2691" xr:uid="{EDD518DD-D803-4261-A93F-DBD38A114F6D}"/>
    <cellStyle name="Note 5 2 3 2" xfId="6893" xr:uid="{730E6F6B-C3D6-403E-99A6-82BAF2C3B981}"/>
    <cellStyle name="Note 5 2 3 2 2" xfId="17659" xr:uid="{45945041-112E-43FC-BEC3-B3C9A42B1EC6}"/>
    <cellStyle name="Note 5 2 3 2 3" xfId="26779" xr:uid="{079C93E2-3101-43C5-800D-BE9A033F143D}"/>
    <cellStyle name="Note 5 2 3 3" xfId="10919" xr:uid="{0AF2C7B3-D44B-40D3-940B-B47014E0D391}"/>
    <cellStyle name="Note 5 2 3 4" xfId="19985" xr:uid="{2FC41F47-F682-40C9-882F-539E37F1D782}"/>
    <cellStyle name="Note 5 2 4" xfId="4610" xr:uid="{E0BF5845-8EF1-4807-B9CD-0216AE79BDCC}"/>
    <cellStyle name="Note 5 2 4 2" xfId="15320" xr:uid="{EF64A8A0-FFDC-44DE-9DBC-9DF1E6A7A72F}"/>
    <cellStyle name="Note 5 2 4 3" xfId="24338" xr:uid="{F216BA9A-0A5A-4EE4-ADF3-479602B446E3}"/>
    <cellStyle name="Note 5 2 5" xfId="8934" xr:uid="{92444071-B012-4522-84B3-66D85BF8B0FA}"/>
    <cellStyle name="Note 5 2 6" xfId="18000" xr:uid="{99FFC114-94F9-4233-9256-38BB106BD1B6}"/>
    <cellStyle name="Note 5 3" xfId="1247" xr:uid="{956C85ED-E67A-4940-BFF9-BFC94452C412}"/>
    <cellStyle name="Note 5 3 2" xfId="1781" xr:uid="{B0DFE361-22CD-4CB4-AD38-4F8F669DB5D8}"/>
    <cellStyle name="Note 5 3 2 2" xfId="3251" xr:uid="{40083DEA-D115-411D-B56D-800E5759B48B}"/>
    <cellStyle name="Note 5 3 2 2 2" xfId="7453" xr:uid="{8167AECD-240E-44B3-AE9C-1E273C0122F7}"/>
    <cellStyle name="Note 5 3 2 2 2 2" xfId="17167" xr:uid="{6E3F2E98-A0CE-4A03-8AF1-17DA38B1FADF}"/>
    <cellStyle name="Note 5 3 2 2 2 3" xfId="26227" xr:uid="{ACF302B6-786C-4030-83DD-16911A4159A6}"/>
    <cellStyle name="Note 5 3 2 2 3" xfId="11479" xr:uid="{1C01ADCB-8328-4FCF-B543-250DA696FA2A}"/>
    <cellStyle name="Note 5 3 2 2 4" xfId="20545" xr:uid="{83B02898-3B5D-4A8E-967C-720AFBB49DBF}"/>
    <cellStyle name="Note 5 3 2 3" xfId="5170" xr:uid="{46DC0B31-D1B0-4566-9910-619D92575567}"/>
    <cellStyle name="Note 5 3 2 3 2" xfId="16757" xr:uid="{B3D0B3BB-3757-4A2C-9A56-5467AEE183A3}"/>
    <cellStyle name="Note 5 3 2 3 3" xfId="25778" xr:uid="{0F5F1E1D-782E-467E-924F-643F5220FE3F}"/>
    <cellStyle name="Note 5 3 2 4" xfId="9494" xr:uid="{DA4CE343-9EDC-41E0-8364-6C91B55C6F96}"/>
    <cellStyle name="Note 5 3 2 5" xfId="18560" xr:uid="{BD8E6137-BCED-42F5-8A0C-8764E59DEA2A}"/>
    <cellStyle name="Note 5 3 3" xfId="2820" xr:uid="{D9B58D22-F14C-402F-9E5B-2105A472C8C2}"/>
    <cellStyle name="Note 5 3 3 2" xfId="7022" xr:uid="{327B3A2B-AEDC-4D10-865D-40474B70455F}"/>
    <cellStyle name="Note 5 3 3 2 2" xfId="17584" xr:uid="{C7934DEA-4A89-4934-9F41-ABFB7EAD3DE0}"/>
    <cellStyle name="Note 5 3 3 2 3" xfId="26697" xr:uid="{6F80830D-3048-4FF3-A586-0D2CCF1CB226}"/>
    <cellStyle name="Note 5 3 3 3" xfId="11048" xr:uid="{2E6D025C-07D2-4A17-8605-862ED7017DDA}"/>
    <cellStyle name="Note 5 3 3 4" xfId="20114" xr:uid="{1B866380-D8FF-4BB2-B5FC-F86B8A1F17A9}"/>
    <cellStyle name="Note 5 3 4" xfId="4739" xr:uid="{A7EAF34D-124F-4713-92D2-CC8D42775F56}"/>
    <cellStyle name="Note 5 3 4 2" xfId="15032" xr:uid="{C84E309A-C619-44B7-AD9D-754274B5A8A1}"/>
    <cellStyle name="Note 5 3 4 3" xfId="24051" xr:uid="{3CF131D1-0D35-4DBA-B309-D38B739B81D9}"/>
    <cellStyle name="Note 5 3 5" xfId="9063" xr:uid="{5EB3548D-AA3B-4318-AFEE-6285B2FFBEB8}"/>
    <cellStyle name="Note 5 3 6" xfId="18129" xr:uid="{C2CD8AA7-8FFC-489D-BCA7-FAEB8FDD6D33}"/>
    <cellStyle name="Note 5 4" xfId="1489" xr:uid="{39022CB9-CF7B-472B-9F84-0954F93BD9A3}"/>
    <cellStyle name="Note 5 4 2" xfId="2961" xr:uid="{AFAF7FD8-FB8A-40C4-BF21-6F5C09F92C71}"/>
    <cellStyle name="Note 5 4 2 2" xfId="7163" xr:uid="{BAB1D4F8-9C9C-4281-BEF0-33D979EFB42B}"/>
    <cellStyle name="Note 5 4 2 2 2" xfId="17028" xr:uid="{EFF8CCC5-9107-4BEE-BF1A-A24F941A9D61}"/>
    <cellStyle name="Note 5 4 2 2 3" xfId="26061" xr:uid="{DDF7E548-A634-4B3A-807E-97D319C2F7DA}"/>
    <cellStyle name="Note 5 4 2 3" xfId="11189" xr:uid="{61512CA3-93F4-48F9-89A0-17F9BC878F25}"/>
    <cellStyle name="Note 5 4 2 4" xfId="20255" xr:uid="{99BA2073-89B0-4AC4-BC91-396E5AE5069D}"/>
    <cellStyle name="Note 5 4 3" xfId="4880" xr:uid="{13AB13EA-1FF8-4A6B-BB2D-99E716632E76}"/>
    <cellStyle name="Note 5 4 3 2" xfId="16467" xr:uid="{132CDE93-AF15-46F3-A710-98E72DA87028}"/>
    <cellStyle name="Note 5 4 3 3" xfId="25488" xr:uid="{9E161D06-7A23-400C-A130-2B53A525E390}"/>
    <cellStyle name="Note 5 4 4" xfId="9204" xr:uid="{65FDBC87-5F5D-47D0-8296-4620527BC79D}"/>
    <cellStyle name="Note 5 4 5" xfId="18270" xr:uid="{76D5E16C-613B-422A-8C0F-5F3540B1BD1E}"/>
    <cellStyle name="Note 5 5" xfId="2531" xr:uid="{EB5717E6-27C3-4041-BD84-383F4946BC0C}"/>
    <cellStyle name="Note 5 5 2" xfId="6733" xr:uid="{62E469AD-96C5-4687-8EE1-85AC316A1C28}"/>
    <cellStyle name="Note 5 5 2 2" xfId="17279" xr:uid="{CAD7D2C8-0E4F-462D-9CA3-28EB5CC5A7EB}"/>
    <cellStyle name="Note 5 5 2 3" xfId="26349" xr:uid="{69FF02A9-A3D0-433C-A769-D1DAC04BF02D}"/>
    <cellStyle name="Note 5 5 3" xfId="10759" xr:uid="{DC1C4FC4-A547-4167-A493-8208293B5319}"/>
    <cellStyle name="Note 5 5 4" xfId="19825" xr:uid="{21AAFEB3-6DAB-4287-B69E-6B3A6D200435}"/>
    <cellStyle name="Note 5 6" xfId="4450" xr:uid="{B7C05D9A-782C-4641-9AB5-886F0D931BC9}"/>
    <cellStyle name="Note 5 6 2" xfId="12717" xr:uid="{D8E31796-3353-4166-BB02-74C91A155614}"/>
    <cellStyle name="Note 5 6 3" xfId="21751" xr:uid="{AC8ED516-C0DE-4A22-A57D-6C7027A5B920}"/>
    <cellStyle name="Note 5 7" xfId="8774" xr:uid="{CB684970-41AE-4594-8C75-EF58FE8DB9BA}"/>
    <cellStyle name="Note 5 8" xfId="17840" xr:uid="{544FC916-21E1-4F50-8935-D9B5DCF54F72}"/>
    <cellStyle name="Note 6" xfId="966" xr:uid="{1AC0A02A-C214-4A77-917D-372094D01DC0}"/>
    <cellStyle name="Note 6 2" xfId="1132" xr:uid="{4E6CD6E1-89F2-4A89-8EEB-F795D6E8205E}"/>
    <cellStyle name="Note 6 2 2" xfId="1667" xr:uid="{BA6C6DDA-8C60-4602-A55B-05634C499E6F}"/>
    <cellStyle name="Note 6 2 2 2" xfId="3137" xr:uid="{77AFA946-7398-46E8-A8AF-1A27E26CBC7E}"/>
    <cellStyle name="Note 6 2 2 2 2" xfId="7339" xr:uid="{08D71926-31DE-4098-AE83-DD0DEC9279ED}"/>
    <cellStyle name="Note 6 2 2 2 2 2" xfId="17620" xr:uid="{9FF9F19E-1412-4CAC-85FD-A99517B93F3C}"/>
    <cellStyle name="Note 6 2 2 2 2 3" xfId="26735" xr:uid="{CA344436-263B-4128-A854-8F768912CF1F}"/>
    <cellStyle name="Note 6 2 2 2 3" xfId="11365" xr:uid="{A35E2325-D0B2-41B9-B9BE-71B616FBFD0D}"/>
    <cellStyle name="Note 6 2 2 2 4" xfId="20431" xr:uid="{1F120E21-CA92-4EA7-AC4A-44249472F696}"/>
    <cellStyle name="Note 6 2 2 3" xfId="5056" xr:uid="{C28B0E74-938F-43E0-9247-89A6B215DAB8}"/>
    <cellStyle name="Note 6 2 2 3 2" xfId="16643" xr:uid="{11A7919A-46DD-487C-B303-8D977FB801AC}"/>
    <cellStyle name="Note 6 2 2 3 3" xfId="25664" xr:uid="{9A09B9C8-AD8C-4E1A-AE6C-404E43F0D731}"/>
    <cellStyle name="Note 6 2 2 4" xfId="9380" xr:uid="{F04B6BC9-9C97-4063-BB80-576BEAD492E9}"/>
    <cellStyle name="Note 6 2 2 5" xfId="18446" xr:uid="{3338F027-C247-4F79-BEA3-D0451783F9F0}"/>
    <cellStyle name="Note 6 2 3" xfId="2705" xr:uid="{14001D5E-E701-4C61-80DC-3292990D78D1}"/>
    <cellStyle name="Note 6 2 3 2" xfId="6907" xr:uid="{EB256B9E-1629-4C66-BCAC-94197599ED46}"/>
    <cellStyle name="Note 6 2 3 2 2" xfId="17405" xr:uid="{B6518D4E-B592-48BB-A2E2-C1C809280560}"/>
    <cellStyle name="Note 6 2 3 2 3" xfId="26499" xr:uid="{078D3C87-F909-4C39-B8F4-2DEE91D5A2F9}"/>
    <cellStyle name="Note 6 2 3 3" xfId="10933" xr:uid="{B2D42335-7896-4106-AD29-B89964AC6A2F}"/>
    <cellStyle name="Note 6 2 3 4" xfId="19999" xr:uid="{DA306CFF-FA22-4EDF-9607-74AFA5DE8379}"/>
    <cellStyle name="Note 6 2 4" xfId="4624" xr:uid="{B6D38892-252E-40A6-BB54-3BFA4E1AA1FE}"/>
    <cellStyle name="Note 6 2 4 2" xfId="12626" xr:uid="{E88F27F4-7E18-4607-901A-1D70995D6D82}"/>
    <cellStyle name="Note 6 2 4 3" xfId="21662" xr:uid="{AFF18973-F21E-45AE-A05F-89B1AD879023}"/>
    <cellStyle name="Note 6 2 5" xfId="8948" xr:uid="{A419C876-B336-427A-B015-CF62D92DFEB1}"/>
    <cellStyle name="Note 6 2 6" xfId="18014" xr:uid="{28F37F44-3F30-4B5D-B8F6-66E2C11195C2}"/>
    <cellStyle name="Note 6 3" xfId="1261" xr:uid="{0CB242C7-946E-40E9-8D24-400A23E20E03}"/>
    <cellStyle name="Note 6 3 2" xfId="1795" xr:uid="{0259595A-5C3D-49F5-89DE-3BD3F51FA3FE}"/>
    <cellStyle name="Note 6 3 2 2" xfId="3265" xr:uid="{8EC46503-D42A-430C-814F-6E6D59AFB2B6}"/>
    <cellStyle name="Note 6 3 2 2 2" xfId="7467" xr:uid="{EAC6BF87-940D-45F5-A468-5EFE269E12E9}"/>
    <cellStyle name="Note 6 3 2 2 2 2" xfId="17334" xr:uid="{25A77701-ED2B-4DCA-9767-2C679ACA7FD9}"/>
    <cellStyle name="Note 6 3 2 2 2 3" xfId="26413" xr:uid="{792758FB-7406-4BB5-AADD-A9D6E4208686}"/>
    <cellStyle name="Note 6 3 2 2 3" xfId="11493" xr:uid="{E3957046-4250-4BF5-B5CC-13EBE35880AA}"/>
    <cellStyle name="Note 6 3 2 2 4" xfId="20559" xr:uid="{0E24FCCD-DEEF-40DE-9691-0B5E6A3B5097}"/>
    <cellStyle name="Note 6 3 2 3" xfId="5184" xr:uid="{EC88903A-5EC5-49E7-8DA4-8EE045CE3623}"/>
    <cellStyle name="Note 6 3 2 3 2" xfId="16771" xr:uid="{2886EE93-F200-4CBB-BAB7-49AB64119618}"/>
    <cellStyle name="Note 6 3 2 3 3" xfId="25792" xr:uid="{4B5A3093-A52A-4F22-86AC-97C3F484D3F0}"/>
    <cellStyle name="Note 6 3 2 4" xfId="9508" xr:uid="{41398EB1-0395-45E2-AC37-12D4B28136AD}"/>
    <cellStyle name="Note 6 3 2 5" xfId="18574" xr:uid="{FD7E1EC5-A889-4ED6-8199-48796BA4C554}"/>
    <cellStyle name="Note 6 3 3" xfId="2834" xr:uid="{BBDC9AC8-8347-4649-9D15-E9401EE9E051}"/>
    <cellStyle name="Note 6 3 3 2" xfId="7036" xr:uid="{E59F93A7-870E-4DC3-B247-C53931D6B7C7}"/>
    <cellStyle name="Note 6 3 3 2 2" xfId="16950" xr:uid="{53F21DB8-7E85-40C2-B41E-4DAD96241060}"/>
    <cellStyle name="Note 6 3 3 2 3" xfId="25971" xr:uid="{CC1C4786-7736-4298-BB0B-0D2C4009F541}"/>
    <cellStyle name="Note 6 3 3 3" xfId="11062" xr:uid="{B2BB5C12-0DA6-4092-918C-142FA9F3C08D}"/>
    <cellStyle name="Note 6 3 3 4" xfId="20128" xr:uid="{D11E3006-B3FD-4880-86E3-4A9FE423E9A9}"/>
    <cellStyle name="Note 6 3 4" xfId="4753" xr:uid="{0A03AEFF-C754-4881-A7B8-9C9466BF48B4}"/>
    <cellStyle name="Note 6 3 4 2" xfId="15089" xr:uid="{518AA423-F05C-4459-B0FD-410F4AAEED7D}"/>
    <cellStyle name="Note 6 3 4 3" xfId="24108" xr:uid="{3049A214-03E8-4B49-B001-4015803D9C61}"/>
    <cellStyle name="Note 6 3 5" xfId="9077" xr:uid="{4B801C71-D172-4B77-8AC1-40623D7FC173}"/>
    <cellStyle name="Note 6 3 6" xfId="18143" xr:uid="{A3E7EFA5-3FBD-466E-9DC4-29616979B6F5}"/>
    <cellStyle name="Note 6 4" xfId="1503" xr:uid="{BBD8BB9F-FF39-4BCD-A50A-7C6041655621}"/>
    <cellStyle name="Note 6 4 2" xfId="2975" xr:uid="{0CCAEC6B-F28E-42DA-BE9C-74C991AD9AE8}"/>
    <cellStyle name="Note 6 4 2 2" xfId="7177" xr:uid="{73BDC2BC-554E-4234-8C0C-827316B52928}"/>
    <cellStyle name="Note 6 4 2 2 2" xfId="17559" xr:uid="{E5135C48-72DD-441F-A37B-61C0DB54261C}"/>
    <cellStyle name="Note 6 4 2 2 3" xfId="26670" xr:uid="{980368CB-A307-496D-AA43-77E4FD9C11F3}"/>
    <cellStyle name="Note 6 4 2 3" xfId="11203" xr:uid="{DB713893-8BAB-46BD-8474-3DFAF3E16478}"/>
    <cellStyle name="Note 6 4 2 4" xfId="20269" xr:uid="{3928D661-CBE1-4C6C-97C9-E3764C952901}"/>
    <cellStyle name="Note 6 4 3" xfId="4894" xr:uid="{DA3FB2FE-6B14-4D92-A84B-506697C93648}"/>
    <cellStyle name="Note 6 4 3 2" xfId="16481" xr:uid="{AC7D7C13-70DA-439A-84B5-24F7D582DB2D}"/>
    <cellStyle name="Note 6 4 3 3" xfId="25502" xr:uid="{0540245D-4345-416F-8FA2-EC294F263DB0}"/>
    <cellStyle name="Note 6 4 4" xfId="9218" xr:uid="{61FA037F-13B4-4967-B849-F51623BB0296}"/>
    <cellStyle name="Note 6 4 5" xfId="18284" xr:uid="{EAAC291B-65B8-4ED4-A68D-CCBF43083399}"/>
    <cellStyle name="Note 6 5" xfId="2545" xr:uid="{DC4EB502-5DE1-4518-B122-92CB2FF541D8}"/>
    <cellStyle name="Note 6 5 2" xfId="6747" xr:uid="{1EED6FC1-6068-41B9-8E13-2CAC19B95F40}"/>
    <cellStyle name="Note 6 5 2 2" xfId="16981" xr:uid="{9BE290C3-B681-4F45-9674-C328FEF6F118}"/>
    <cellStyle name="Note 6 5 2 3" xfId="26008" xr:uid="{0961FD9C-ECC7-4F92-A322-ED428FE7CC9A}"/>
    <cellStyle name="Note 6 5 3" xfId="10773" xr:uid="{4227C8BD-CAA5-4141-BD69-70170CD55762}"/>
    <cellStyle name="Note 6 5 4" xfId="19839" xr:uid="{BCBD4FA7-E0D2-4C25-B6FF-198573AB732D}"/>
    <cellStyle name="Note 6 6" xfId="4464" xr:uid="{F01EB313-137F-4854-A2D9-2E8337E92B51}"/>
    <cellStyle name="Note 6 6 2" xfId="15306" xr:uid="{FBD8F049-5E8B-4A5B-A5F7-7A54980E7F2D}"/>
    <cellStyle name="Note 6 6 3" xfId="24324" xr:uid="{40AC2BBD-BE38-4C8A-B6CF-E69FAA56C912}"/>
    <cellStyle name="Note 6 7" xfId="8788" xr:uid="{F53EC80E-B4DC-4036-831D-7A3C7FAB1F8E}"/>
    <cellStyle name="Note 6 8" xfId="17854" xr:uid="{C665ACC3-98EC-4F9E-BDE9-1A6D8BA3C0F3}"/>
    <cellStyle name="Note 7" xfId="1311" xr:uid="{29B52633-3509-4017-8EBA-C9E211D95249}"/>
    <cellStyle name="Note 7 2" xfId="1830" xr:uid="{EB1BE59A-C626-4E67-A6E6-918C9CA12DB7}"/>
    <cellStyle name="Output" xfId="95" builtinId="21" customBuiltin="1"/>
    <cellStyle name="Output 2" xfId="929" xr:uid="{B2040A85-9741-4083-9265-F8A724A825CB}"/>
    <cellStyle name="Output 3" xfId="1306" xr:uid="{A78DB0ED-73B7-4E93-A7D9-5ED2CE0346C1}"/>
    <cellStyle name="Output Amounts" xfId="589" xr:uid="{DC85F27A-F20A-481B-A427-1BB0CFC428B7}"/>
    <cellStyle name="Output Line Items" xfId="590" xr:uid="{1791DF62-A84D-4F15-A5A4-61514ADB5E47}"/>
    <cellStyle name="Page Number" xfId="591" xr:uid="{05E4C1E3-DD9C-4629-9502-CB1673BA6DE3}"/>
    <cellStyle name="PageSubTitle" xfId="592" xr:uid="{31307340-F8A0-49C2-A799-4B4D4CD6A6E2}"/>
    <cellStyle name="PageTitle" xfId="593" xr:uid="{9B59EE0E-22C7-47D2-BAFE-3C1865694AB6}"/>
    <cellStyle name="Percent (0%)" xfId="594" xr:uid="{0C37FA87-7DE4-497B-913D-107F5F54E00A}"/>
    <cellStyle name="Percent (0%) 2" xfId="595" xr:uid="{71D94AD0-F4EA-4D2E-A05A-5F7B32BCE8FA}"/>
    <cellStyle name="Percent (0.0%)" xfId="596" xr:uid="{19083BC4-BBF7-4A80-AF39-1759646C1CCB}"/>
    <cellStyle name="Percent (0.0%) 2" xfId="597" xr:uid="{888C1EF9-A280-4EFE-90DE-E36A3D6C0A30}"/>
    <cellStyle name="Percent (0.00%)" xfId="598" xr:uid="{6FC5A072-A4DE-4EA1-B39C-9D616CA256B0}"/>
    <cellStyle name="Percent (0.00%) 2" xfId="599" xr:uid="{2234E5C0-3AE2-4205-989D-460BFB57772D}"/>
    <cellStyle name="Percent [0]" xfId="600" xr:uid="{010FD110-D12B-4EE9-8ED8-A222EB187917}"/>
    <cellStyle name="Percent [00]" xfId="601" xr:uid="{BF62368F-8A13-410E-ACBB-F91DFED87181}"/>
    <cellStyle name="Percent [2]" xfId="602" xr:uid="{D8AEF081-721E-4F5B-99D2-D5D589C1371A}"/>
    <cellStyle name="Percent 10" xfId="1014" xr:uid="{E120C0DC-6DEE-4227-B542-935388E70916}"/>
    <cellStyle name="Percent 10 2" xfId="1179" xr:uid="{257A4CCC-564A-4B40-B513-D479BCB0EFA7}"/>
    <cellStyle name="Percent 10 2 2" xfId="1714" xr:uid="{22483D78-99CF-4DC3-9110-294315C6FA9E}"/>
    <cellStyle name="Percent 10 2 2 2" xfId="3184" xr:uid="{3398C1D0-A98B-45C7-8C80-9806C9394E7A}"/>
    <cellStyle name="Percent 10 2 2 2 2" xfId="7386" xr:uid="{BEFB7D13-DF7E-48F4-83D6-67EABF0DF458}"/>
    <cellStyle name="Percent 10 2 2 2 2 2" xfId="17406" xr:uid="{18F7BBAA-3302-4019-8123-3B9F4025F317}"/>
    <cellStyle name="Percent 10 2 2 2 2 3" xfId="26500" xr:uid="{A2998899-4E40-406E-BA61-10D15AED3786}"/>
    <cellStyle name="Percent 10 2 2 2 3" xfId="11412" xr:uid="{8BE411F4-082B-433C-9B76-DDA755ED610A}"/>
    <cellStyle name="Percent 10 2 2 2 4" xfId="20478" xr:uid="{58974EB1-3A4C-458A-916F-2DBAFB39B254}"/>
    <cellStyle name="Percent 10 2 2 3" xfId="5103" xr:uid="{88952114-B9CF-4FCB-8A2D-6DF5852F0CCC}"/>
    <cellStyle name="Percent 10 2 2 3 2" xfId="16690" xr:uid="{0BA38971-F00A-4770-B34D-FEDC7ACAD515}"/>
    <cellStyle name="Percent 10 2 2 3 3" xfId="25711" xr:uid="{955099F7-80A8-4F38-A310-576B09527F32}"/>
    <cellStyle name="Percent 10 2 2 4" xfId="9427" xr:uid="{841A4F7D-B950-4586-907B-62CA9AC39AE3}"/>
    <cellStyle name="Percent 10 2 2 5" xfId="18493" xr:uid="{39686747-3886-4E5D-A1EE-A47C855256AC}"/>
    <cellStyle name="Percent 10 2 3" xfId="2752" xr:uid="{DE25C875-8C13-4379-B622-6B3B3AAF5278}"/>
    <cellStyle name="Percent 10 2 3 2" xfId="6954" xr:uid="{4532124A-E7EB-40B9-A80B-17AD8B3AD3FD}"/>
    <cellStyle name="Percent 10 2 3 2 2" xfId="16401" xr:uid="{A9A744E1-0E23-4268-B8AF-A503FD244064}"/>
    <cellStyle name="Percent 10 2 3 2 3" xfId="25420" xr:uid="{CA8E1142-3C33-46FF-8EA7-E62B57428C12}"/>
    <cellStyle name="Percent 10 2 3 3" xfId="10980" xr:uid="{CD9A442B-4D91-47B8-A72A-2A0BD4F1072F}"/>
    <cellStyle name="Percent 10 2 3 4" xfId="20046" xr:uid="{A0D66605-1153-4FFF-8F17-3D026281CF43}"/>
    <cellStyle name="Percent 10 2 4" xfId="4671" xr:uid="{EC707228-21DA-4AC8-8A14-4C49BA859EA4}"/>
    <cellStyle name="Percent 10 2 4 2" xfId="15392" xr:uid="{8DF45A92-CC02-4B03-94D3-3C1FEBA15773}"/>
    <cellStyle name="Percent 10 2 4 3" xfId="24408" xr:uid="{857F5CDE-097D-46AC-B0C0-9A17C94610D0}"/>
    <cellStyle name="Percent 10 2 5" xfId="8995" xr:uid="{7818CC2D-5281-45A8-B754-276E6BC43DEC}"/>
    <cellStyle name="Percent 10 2 6" xfId="18061" xr:uid="{4FD65873-ABDE-4B01-8A07-5EB0BF5854B8}"/>
    <cellStyle name="Percent 10 3" xfId="1551" xr:uid="{1BFBA1B4-0B72-434E-9CE9-32E67B336B43}"/>
    <cellStyle name="Percent 10 3 2" xfId="3022" xr:uid="{C50B6801-244E-46A5-88FE-149B508480D5}"/>
    <cellStyle name="Percent 10 3 2 2" xfId="7224" xr:uid="{F2472605-FF97-48B9-8356-B1ACBE1D0D19}"/>
    <cellStyle name="Percent 10 3 2 2 2" xfId="17035" xr:uid="{43A6B7B3-2BA5-4679-AAB2-51BD6EB13CA6}"/>
    <cellStyle name="Percent 10 3 2 2 3" xfId="26070" xr:uid="{1EEC888D-2E39-4CA6-9BCD-0E55EF668DE7}"/>
    <cellStyle name="Percent 10 3 2 3" xfId="11250" xr:uid="{5781F55D-36CA-42BA-ABD1-DA210BE1469B}"/>
    <cellStyle name="Percent 10 3 2 4" xfId="20316" xr:uid="{B9979429-31BD-45F7-99B0-3EF66059BF26}"/>
    <cellStyle name="Percent 10 3 3" xfId="4941" xr:uid="{09E63BD2-FE6E-4F2A-8B15-95E66F3301E4}"/>
    <cellStyle name="Percent 10 3 3 2" xfId="16528" xr:uid="{B5846911-50B9-41DC-B760-657DC23E2814}"/>
    <cellStyle name="Percent 10 3 3 3" xfId="25549" xr:uid="{7C772D0D-8171-4629-869F-A7935AC52566}"/>
    <cellStyle name="Percent 10 3 4" xfId="9265" xr:uid="{9428E023-AFF1-49C5-A0CC-53D4A9AD8F49}"/>
    <cellStyle name="Percent 10 3 5" xfId="18331" xr:uid="{D7A01D14-9ED0-41ED-B404-E3E2517A03FB}"/>
    <cellStyle name="Percent 10 4" xfId="2592" xr:uid="{3A7F398C-FC5F-40DE-9A83-04C4F7DD7BBD}"/>
    <cellStyle name="Percent 10 4 2" xfId="6794" xr:uid="{5997EFB7-D788-4B4E-98DF-BD5A4A60B1DC}"/>
    <cellStyle name="Percent 10 4 2 2" xfId="16942" xr:uid="{3869197B-668D-4F31-A60F-46E3E7A7FB6C}"/>
    <cellStyle name="Percent 10 4 2 3" xfId="25964" xr:uid="{A10AC0B2-AB02-4AE4-9D3F-884B7B50C916}"/>
    <cellStyle name="Percent 10 4 3" xfId="10820" xr:uid="{686DEF0C-1CF4-49BC-B613-39A7AE63B403}"/>
    <cellStyle name="Percent 10 4 4" xfId="19886" xr:uid="{8F5C0A6E-8BAC-4F3D-9449-8D8B9FD23D4B}"/>
    <cellStyle name="Percent 10 5" xfId="4511" xr:uid="{E474839A-7C51-40B9-9CB7-B1D80FD3C16A}"/>
    <cellStyle name="Percent 10 5 2" xfId="12849" xr:uid="{DA519D5D-AD9E-49D0-852D-4300848ECDD5}"/>
    <cellStyle name="Percent 10 5 3" xfId="21880" xr:uid="{319667CD-4318-43B0-AB95-C7884816230F}"/>
    <cellStyle name="Percent 10 6" xfId="8835" xr:uid="{B7CDE8F9-8BEC-4170-B8A3-EC4BF78EE26E}"/>
    <cellStyle name="Percent 10 7" xfId="17901" xr:uid="{A7FE7C9F-DAB9-4F88-81B7-D0F81ECC7776}"/>
    <cellStyle name="Percent 11" xfId="1011" xr:uid="{D8FA4DBD-E76E-422E-8F67-ACC8649F7168}"/>
    <cellStyle name="Percent 11 2" xfId="1176" xr:uid="{601A1B89-A026-4261-B0B7-A0987F0506A4}"/>
    <cellStyle name="Percent 11 2 2" xfId="1711" xr:uid="{ED0A0B6A-D4A4-4D63-AEDF-5CD6434818C6}"/>
    <cellStyle name="Percent 11 2 2 2" xfId="3181" xr:uid="{745CA919-DD2F-4F9C-9C04-F297AA8B452B}"/>
    <cellStyle name="Percent 11 2 2 2 2" xfId="7383" xr:uid="{9F22F1EC-E24D-4C3B-8666-29176F40CBF1}"/>
    <cellStyle name="Percent 11 2 2 2 2 2" xfId="17663" xr:uid="{7C99128F-5E58-4642-A6E8-E5EFF6A9581B}"/>
    <cellStyle name="Percent 11 2 2 2 2 3" xfId="26783" xr:uid="{C1B1B071-070C-4C4C-8015-2F1C6F735502}"/>
    <cellStyle name="Percent 11 2 2 2 3" xfId="11409" xr:uid="{7BFF43C9-9D6C-4CA7-8294-6859BEBE61C3}"/>
    <cellStyle name="Percent 11 2 2 2 4" xfId="20475" xr:uid="{B8F5A295-F46E-4DCE-A1A5-2EFF65109C4A}"/>
    <cellStyle name="Percent 11 2 2 3" xfId="5100" xr:uid="{A8F736C0-E8F1-4866-81ED-E9E8D355589A}"/>
    <cellStyle name="Percent 11 2 2 3 2" xfId="16687" xr:uid="{72B6E9E3-C4D9-4D0C-8554-D2CD56177262}"/>
    <cellStyle name="Percent 11 2 2 3 3" xfId="25708" xr:uid="{3F2D53D5-BE49-44C5-9AF2-9910F4049F1E}"/>
    <cellStyle name="Percent 11 2 2 4" xfId="9424" xr:uid="{101D25F6-7AD7-4B6C-82ED-75A6F8385C8C}"/>
    <cellStyle name="Percent 11 2 2 5" xfId="18490" xr:uid="{BFB12730-E98F-42EE-AA3A-36CB386F14AD}"/>
    <cellStyle name="Percent 11 2 3" xfId="2749" xr:uid="{8D2D505D-DCD8-406A-8184-92BF572D4491}"/>
    <cellStyle name="Percent 11 2 3 2" xfId="6951" xr:uid="{658BD0E2-F512-4816-AC2E-EABE7C8E695F}"/>
    <cellStyle name="Percent 11 2 3 2 2" xfId="16990" xr:uid="{0505E811-B682-4FE2-920D-B7A6CB4B4641}"/>
    <cellStyle name="Percent 11 2 3 2 3" xfId="26019" xr:uid="{08409F52-E901-4A8A-A2C0-399E2E5F37B6}"/>
    <cellStyle name="Percent 11 2 3 3" xfId="10977" xr:uid="{27F02CF8-18C9-4480-94AE-A54D0748E27A}"/>
    <cellStyle name="Percent 11 2 3 4" xfId="20043" xr:uid="{5FE95F55-4CEE-4701-B144-0415CC16D357}"/>
    <cellStyle name="Percent 11 2 4" xfId="4668" xr:uid="{0D809C52-E5F5-4A8F-B320-C517C2BF78C5}"/>
    <cellStyle name="Percent 11 2 4 2" xfId="15209" xr:uid="{C5471811-F2BA-4FEB-8BA6-4652B1949FCE}"/>
    <cellStyle name="Percent 11 2 4 3" xfId="24226" xr:uid="{7C21E0B4-AC66-4834-AB1F-6B344D835C1A}"/>
    <cellStyle name="Percent 11 2 5" xfId="8992" xr:uid="{24682209-A339-4B29-8A3E-33628EF38024}"/>
    <cellStyle name="Percent 11 2 6" xfId="18058" xr:uid="{9E4233E0-409A-49F3-A2C3-0FF098DE3CAE}"/>
    <cellStyle name="Percent 11 3" xfId="1548" xr:uid="{702984CE-AD41-4415-83A5-74D273B5C010}"/>
    <cellStyle name="Percent 11 3 2" xfId="3019" xr:uid="{1119DEF5-C88E-438A-820F-034B4B33841C}"/>
    <cellStyle name="Percent 11 3 2 2" xfId="7221" xr:uid="{B78030AA-0BE9-4F20-885D-4A577A97DB15}"/>
    <cellStyle name="Percent 11 3 2 2 2" xfId="17065" xr:uid="{1D6E1A70-96AF-4000-871D-8ACE94928A6E}"/>
    <cellStyle name="Percent 11 3 2 2 3" xfId="26105" xr:uid="{0659F913-B2ED-4882-9191-B3CAFD64B7BA}"/>
    <cellStyle name="Percent 11 3 2 3" xfId="11247" xr:uid="{28EFBFE0-9613-48BB-8471-A0D112ED7078}"/>
    <cellStyle name="Percent 11 3 2 4" xfId="20313" xr:uid="{15DE56DB-8880-4DEC-9664-653A4217D0C5}"/>
    <cellStyle name="Percent 11 3 3" xfId="4938" xr:uid="{77A6B81E-A8DF-4B43-8F23-BD33BFD1ED50}"/>
    <cellStyle name="Percent 11 3 3 2" xfId="16525" xr:uid="{715C9463-84E9-444C-BE61-EC47CD7DA361}"/>
    <cellStyle name="Percent 11 3 3 3" xfId="25546" xr:uid="{D510001C-DE15-4BFE-B10C-9D902325B92B}"/>
    <cellStyle name="Percent 11 3 4" xfId="9262" xr:uid="{745ECDC7-1865-411F-A0F2-C8EED2F6E5A6}"/>
    <cellStyle name="Percent 11 3 5" xfId="18328" xr:uid="{D75C57E4-224F-4C0B-AC79-49F024F6D508}"/>
    <cellStyle name="Percent 11 4" xfId="2589" xr:uid="{575F361A-EF14-45E1-9C6E-98388B0280A1}"/>
    <cellStyle name="Percent 11 4 2" xfId="6791" xr:uid="{E1D46E61-D938-424B-99C2-2007EFAF649F}"/>
    <cellStyle name="Percent 11 4 2 2" xfId="13302" xr:uid="{91C5F6D0-D085-41DF-AEC1-C41EE2770768}"/>
    <cellStyle name="Percent 11 4 2 3" xfId="22327" xr:uid="{41F03266-753D-43A6-862F-20F9BB534D10}"/>
    <cellStyle name="Percent 11 4 3" xfId="10817" xr:uid="{6F9FB535-728A-42AF-AA89-36A789C96CAE}"/>
    <cellStyle name="Percent 11 4 4" xfId="19883" xr:uid="{D5FAC968-9E6A-458B-8570-B1B011A3FB5F}"/>
    <cellStyle name="Percent 11 5" xfId="4508" xr:uid="{6498F1B8-BB6F-422C-B4BD-35005CED4320}"/>
    <cellStyle name="Percent 11 5 2" xfId="12530" xr:uid="{E2BA627D-55FF-4756-9AF8-3BD802490FFB}"/>
    <cellStyle name="Percent 11 5 3" xfId="21568" xr:uid="{9F974782-E2E7-4C69-9595-17670ADDD62C}"/>
    <cellStyle name="Percent 11 6" xfId="8832" xr:uid="{DE19553B-3291-47EA-B98C-0084FC141381}"/>
    <cellStyle name="Percent 11 7" xfId="17898" xr:uid="{85D97CBB-B9F4-44CE-B11F-42D4A11E3D9C}"/>
    <cellStyle name="Percent 12" xfId="998" xr:uid="{10382F8C-73EB-454F-8CFF-673093806C66}"/>
    <cellStyle name="Percent 12 2" xfId="1163" xr:uid="{DBEBBCB3-C8C4-4AF5-9F1B-80730046B394}"/>
    <cellStyle name="Percent 12 2 2" xfId="1698" xr:uid="{7852EC03-BF82-4CCF-8DA9-38AF743118D0}"/>
    <cellStyle name="Percent 12 2 2 2" xfId="3168" xr:uid="{B1A207D9-A7D3-41BB-891A-F17B844BC20A}"/>
    <cellStyle name="Percent 12 2 2 2 2" xfId="7370" xr:uid="{FB7A487F-EBFD-4AE4-988F-30068EC2CE76}"/>
    <cellStyle name="Percent 12 2 2 2 2 2" xfId="17394" xr:uid="{150638D9-1A55-44F0-9A80-F04EA618CC4B}"/>
    <cellStyle name="Percent 12 2 2 2 2 3" xfId="26486" xr:uid="{0D92138C-DD43-45E0-BE07-EE214ACC3E4E}"/>
    <cellStyle name="Percent 12 2 2 2 3" xfId="11396" xr:uid="{69CA1E97-EAAD-4BB0-A860-6D95775A1786}"/>
    <cellStyle name="Percent 12 2 2 2 4" xfId="20462" xr:uid="{0DE5D9B7-E9EF-400A-9396-8F3CB796CACA}"/>
    <cellStyle name="Percent 12 2 2 3" xfId="5087" xr:uid="{18E645E5-FAAA-4FA1-90B0-2877FE95F94B}"/>
    <cellStyle name="Percent 12 2 2 3 2" xfId="16674" xr:uid="{A6D67DAC-94C7-4C7B-AF5D-5F283E4F1930}"/>
    <cellStyle name="Percent 12 2 2 3 3" xfId="25695" xr:uid="{74FF5452-3522-4019-98FA-D1EDB7D09732}"/>
    <cellStyle name="Percent 12 2 2 4" xfId="9411" xr:uid="{5B4FFA28-66D6-4D97-AC4B-761FC55BFF10}"/>
    <cellStyle name="Percent 12 2 2 5" xfId="18477" xr:uid="{FE5A948C-B352-4E62-890A-E8327E60C9CF}"/>
    <cellStyle name="Percent 12 2 3" xfId="2736" xr:uid="{9E90D83F-71B7-412B-89B6-D8AB6D993FBF}"/>
    <cellStyle name="Percent 12 2 3 2" xfId="6938" xr:uid="{A4CA1C5E-3A30-4CA6-8250-FA04DBE92C84}"/>
    <cellStyle name="Percent 12 2 3 2 2" xfId="17158" xr:uid="{612C93B3-BB11-408B-AFC8-3B71ABFF86EA}"/>
    <cellStyle name="Percent 12 2 3 2 3" xfId="26217" xr:uid="{6BA9B6AF-61C2-487E-B866-CAF8480BA19A}"/>
    <cellStyle name="Percent 12 2 3 3" xfId="10964" xr:uid="{B7999C79-37EE-467A-BFDD-7C2F6B99B863}"/>
    <cellStyle name="Percent 12 2 3 4" xfId="20030" xr:uid="{FB4619CC-94D1-4BDF-9396-16DAAB812558}"/>
    <cellStyle name="Percent 12 2 4" xfId="4655" xr:uid="{34DA6A8F-9A14-42A1-97C2-B4E87BDA4ED6}"/>
    <cellStyle name="Percent 12 2 4 2" xfId="14960" xr:uid="{D598A4D4-79F6-4CA3-A749-41507AF8ADF0}"/>
    <cellStyle name="Percent 12 2 4 3" xfId="23980" xr:uid="{271FEE32-3600-47FD-A661-3836652D5F52}"/>
    <cellStyle name="Percent 12 2 5" xfId="8979" xr:uid="{F02E5137-E1DC-4790-AC69-3F96080EB6CB}"/>
    <cellStyle name="Percent 12 2 6" xfId="18045" xr:uid="{6D781A2C-6ED6-4C8E-A3A2-6783EF7CC5CC}"/>
    <cellStyle name="Percent 12 3" xfId="1535" xr:uid="{9893C5B5-6E84-4125-85E5-12FA625BC563}"/>
    <cellStyle name="Percent 12 3 2" xfId="3006" xr:uid="{01C14966-FB92-4F2C-8624-9538D8831B77}"/>
    <cellStyle name="Percent 12 3 2 2" xfId="7208" xr:uid="{7D909ACE-3FE4-40D4-9B4B-137FA48ADD69}"/>
    <cellStyle name="Percent 12 3 2 2 2" xfId="17423" xr:uid="{A6C8F3D3-D445-41DB-BEFD-EEDB3BDBF612}"/>
    <cellStyle name="Percent 12 3 2 2 3" xfId="26519" xr:uid="{45C2CEF4-3E67-455F-82B7-8834474A5AEB}"/>
    <cellStyle name="Percent 12 3 2 3" xfId="11234" xr:uid="{54E8F42E-B3E3-42DB-B8BB-02CAB9AA58A9}"/>
    <cellStyle name="Percent 12 3 2 4" xfId="20300" xr:uid="{67CE96B1-4A40-4EE9-893D-BAE8CD921E2E}"/>
    <cellStyle name="Percent 12 3 3" xfId="4925" xr:uid="{658329C6-9433-40B2-BA33-6827205BF4C0}"/>
    <cellStyle name="Percent 12 3 3 2" xfId="16512" xr:uid="{B7F981C0-8DDF-493A-B690-F1E4CD1AAA86}"/>
    <cellStyle name="Percent 12 3 3 3" xfId="25533" xr:uid="{6E6AA7DB-9F3B-48D9-9405-3281A6F0A5EF}"/>
    <cellStyle name="Percent 12 3 4" xfId="9249" xr:uid="{A250C568-1612-4C15-9067-830F9E16E48D}"/>
    <cellStyle name="Percent 12 3 5" xfId="18315" xr:uid="{3D2DEC43-4EF7-4F3A-B81F-8B9201FA869E}"/>
    <cellStyle name="Percent 12 4" xfId="2576" xr:uid="{614CC320-6A50-4D78-8047-C50F610ED693}"/>
    <cellStyle name="Percent 12 4 2" xfId="6778" xr:uid="{BFBB1B0C-160F-4CCA-8EAE-9958E2FE0A7A}"/>
    <cellStyle name="Percent 12 4 2 2" xfId="17360" xr:uid="{11038C22-202A-4CED-8686-2259D0F7ED38}"/>
    <cellStyle name="Percent 12 4 2 3" xfId="26445" xr:uid="{58A2C49D-99B3-4B20-AFBC-29D5D754BF7C}"/>
    <cellStyle name="Percent 12 4 3" xfId="10804" xr:uid="{C1C1BEB7-7B0C-43CB-BF09-A6B0A835883F}"/>
    <cellStyle name="Percent 12 4 4" xfId="19870" xr:uid="{D719ADC6-8F94-49D1-B0E0-091A4E54D3C1}"/>
    <cellStyle name="Percent 12 5" xfId="4495" xr:uid="{967C5E4E-45FA-46B3-8759-F9F1886F82FC}"/>
    <cellStyle name="Percent 12 5 2" xfId="12909" xr:uid="{391401F6-784A-4B1E-ADA6-FAE90A34E06A}"/>
    <cellStyle name="Percent 12 5 3" xfId="21938" xr:uid="{54EFF44B-6DED-4895-A8EE-58EED84D9784}"/>
    <cellStyle name="Percent 12 6" xfId="8819" xr:uid="{938F09AC-3644-4003-BB0A-D450C821B894}"/>
    <cellStyle name="Percent 12 7" xfId="17885" xr:uid="{E66192AF-C80B-4B65-99A2-458FDFADBADD}"/>
    <cellStyle name="Percent 13" xfId="980" xr:uid="{942C2D32-DD77-4ED5-8D0E-6FFD3DB7747F}"/>
    <cellStyle name="Percent 13 2" xfId="1145" xr:uid="{2A232CC5-B9D3-4377-9966-446CC59A336A}"/>
    <cellStyle name="Percent 13 2 2" xfId="1680" xr:uid="{4D3C7CA7-F220-4129-82C5-234F26AB1920}"/>
    <cellStyle name="Percent 13 2 2 2" xfId="3150" xr:uid="{BC175F40-E5AD-4DC4-939D-71FB121B9CE3}"/>
    <cellStyle name="Percent 13 2 2 2 2" xfId="7352" xr:uid="{0493E41E-156F-4740-BB8E-2ED547B667BF}"/>
    <cellStyle name="Percent 13 2 2 2 2 2" xfId="17006" xr:uid="{808BDEB8-3D37-4507-BA30-709D09AF4CE2}"/>
    <cellStyle name="Percent 13 2 2 2 2 3" xfId="26036" xr:uid="{2847A8C2-26E0-4ADC-BE13-9E31B3F0CB07}"/>
    <cellStyle name="Percent 13 2 2 2 3" xfId="11378" xr:uid="{89156496-6482-4CFD-A30A-C004D26F7890}"/>
    <cellStyle name="Percent 13 2 2 2 4" xfId="20444" xr:uid="{B2180429-B3CB-4440-9798-CD7C4221BD5F}"/>
    <cellStyle name="Percent 13 2 2 3" xfId="5069" xr:uid="{6F67941A-35E6-484A-AC3E-379844893C1C}"/>
    <cellStyle name="Percent 13 2 2 3 2" xfId="16656" xr:uid="{429D4B60-9A18-487C-8C34-D3734FB42DD4}"/>
    <cellStyle name="Percent 13 2 2 3 3" xfId="25677" xr:uid="{4510D3D1-D4C0-4197-94BB-6A6B7C01E3A9}"/>
    <cellStyle name="Percent 13 2 2 4" xfId="9393" xr:uid="{10E7CA06-AD4C-4755-A2B3-F744EEA468DF}"/>
    <cellStyle name="Percent 13 2 2 5" xfId="18459" xr:uid="{51EB3238-44C1-43C8-B31C-5F7E6DD1B659}"/>
    <cellStyle name="Percent 13 2 3" xfId="2718" xr:uid="{313E542F-AA96-428B-9B99-DEAE47B72D61}"/>
    <cellStyle name="Percent 13 2 3 2" xfId="6920" xr:uid="{19230E1C-1AB3-4E1A-8267-4CAD00C34C07}"/>
    <cellStyle name="Percent 13 2 3 2 2" xfId="15357" xr:uid="{3DBF438A-2D86-4552-90BC-7575B4558646}"/>
    <cellStyle name="Percent 13 2 3 2 3" xfId="24374" xr:uid="{F7200585-F831-4A2E-AD03-21E92D966EB9}"/>
    <cellStyle name="Percent 13 2 3 3" xfId="10946" xr:uid="{4371F45F-5D8C-47F1-B9F0-43AC735B0F22}"/>
    <cellStyle name="Percent 13 2 3 4" xfId="20012" xr:uid="{7FE75BB9-1EBB-4124-8B4D-D731B5E776B6}"/>
    <cellStyle name="Percent 13 2 4" xfId="4637" xr:uid="{A14EB97B-406C-4617-AE4E-A9228D0B2FD2}"/>
    <cellStyle name="Percent 13 2 4 2" xfId="12514" xr:uid="{B4EF1C5D-0D7E-42AF-96DE-A01D117D4C5F}"/>
    <cellStyle name="Percent 13 2 4 3" xfId="21552" xr:uid="{0C4234A6-DD32-49A1-8A97-A8294359B443}"/>
    <cellStyle name="Percent 13 2 5" xfId="8961" xr:uid="{DD5F2B80-40B3-4034-BF20-B9EF99C35E2B}"/>
    <cellStyle name="Percent 13 2 6" xfId="18027" xr:uid="{9203776C-53EC-4B6C-957A-EF1891ED6461}"/>
    <cellStyle name="Percent 13 3" xfId="1517" xr:uid="{A3418188-73D7-4F85-BE8B-E11036145F4E}"/>
    <cellStyle name="Percent 13 3 2" xfId="2988" xr:uid="{7317E5BF-4625-47D9-BAFB-CE416FBC1CFC}"/>
    <cellStyle name="Percent 13 3 2 2" xfId="7190" xr:uid="{28B79F88-762C-4A71-AF4C-35330AE5B4B1}"/>
    <cellStyle name="Percent 13 3 2 2 2" xfId="17630" xr:uid="{A0E53BBB-05EA-44AF-A513-7D276720B7D2}"/>
    <cellStyle name="Percent 13 3 2 2 3" xfId="26749" xr:uid="{B06B2016-50E5-44F9-A723-0C1F38075478}"/>
    <cellStyle name="Percent 13 3 2 3" xfId="11216" xr:uid="{41E1E3D7-8E3E-4202-B3B7-656212A25674}"/>
    <cellStyle name="Percent 13 3 2 4" xfId="20282" xr:uid="{850B9424-BD23-41BF-A540-D9DEE4FA414A}"/>
    <cellStyle name="Percent 13 3 3" xfId="4907" xr:uid="{1D99E55F-A85B-458A-A6A1-817EB961EB3E}"/>
    <cellStyle name="Percent 13 3 3 2" xfId="16494" xr:uid="{C6DAD6E1-7CD7-45AD-BAFC-EA51179C9549}"/>
    <cellStyle name="Percent 13 3 3 3" xfId="25515" xr:uid="{697FF4C7-C066-4221-9C0C-8B84A96F8FAC}"/>
    <cellStyle name="Percent 13 3 4" xfId="9231" xr:uid="{51044B89-6CA8-4090-8A45-F2D2541B7CDC}"/>
    <cellStyle name="Percent 13 3 5" xfId="18297" xr:uid="{B204EABB-E204-43DF-85A3-F44F5350EC19}"/>
    <cellStyle name="Percent 13 4" xfId="2558" xr:uid="{CB14F0ED-94F2-4052-8B97-CC6906006EE4}"/>
    <cellStyle name="Percent 13 4 2" xfId="6760" xr:uid="{98D16B2A-1F74-4D9F-B97E-539588B9C1D7}"/>
    <cellStyle name="Percent 13 4 2 2" xfId="12469" xr:uid="{AD868441-D971-4AE4-9909-BABF77F80F06}"/>
    <cellStyle name="Percent 13 4 2 3" xfId="21511" xr:uid="{142C62F8-8029-4D79-9706-02E3A3F4A06B}"/>
    <cellStyle name="Percent 13 4 3" xfId="10786" xr:uid="{3BE69708-048F-4A93-8BD4-929AA4B2794D}"/>
    <cellStyle name="Percent 13 4 4" xfId="19852" xr:uid="{69FF6F22-5303-48E8-AEFF-5E9D18DD9E6C}"/>
    <cellStyle name="Percent 13 5" xfId="4477" xr:uid="{261141CB-1429-4B3F-B019-006EA733660F}"/>
    <cellStyle name="Percent 13 5 2" xfId="12944" xr:uid="{4D03AEDC-81E7-4033-A176-BAA54BE6D17A}"/>
    <cellStyle name="Percent 13 5 3" xfId="21972" xr:uid="{D025AE08-7EE7-4CFE-B5D7-420BE532735F}"/>
    <cellStyle name="Percent 13 6" xfId="8801" xr:uid="{49EAFB2E-3DCA-4C28-8216-9E01657D0A1A}"/>
    <cellStyle name="Percent 13 7" xfId="17867" xr:uid="{61951957-6A2A-41D6-AEA0-3FCFDE1B8570}"/>
    <cellStyle name="Percent 14" xfId="824" xr:uid="{DC50D6EF-C99A-4887-AF24-12E4015A8DF7}"/>
    <cellStyle name="Percent 14 2" xfId="1068" xr:uid="{71F26BFA-312E-4038-9225-7E05E4B55CA5}"/>
    <cellStyle name="Percent 14 2 2" xfId="1602" xr:uid="{F122CB7A-7586-44BC-9CD1-899329628710}"/>
    <cellStyle name="Percent 14 2 2 2" xfId="3072" xr:uid="{09C60035-0244-43CD-B7E4-C5E0CA6748DF}"/>
    <cellStyle name="Percent 14 2 2 2 2" xfId="7274" xr:uid="{8F51BA4C-ED2B-4B1D-8C08-9BDCFFD03D26}"/>
    <cellStyle name="Percent 14 2 2 2 2 2" xfId="17446" xr:uid="{6E63B5EE-184E-4D43-BB97-FBEF08BABAA6}"/>
    <cellStyle name="Percent 14 2 2 2 2 3" xfId="26544" xr:uid="{8512E167-6B89-440F-BCD2-D09AA3A99392}"/>
    <cellStyle name="Percent 14 2 2 2 3" xfId="11300" xr:uid="{00FE2FF6-BDF6-4F87-AA4E-DE7BA5FA9027}"/>
    <cellStyle name="Percent 14 2 2 2 4" xfId="20366" xr:uid="{0CA84784-1127-413C-A67E-7DC91CC0CD7B}"/>
    <cellStyle name="Percent 14 2 2 3" xfId="4991" xr:uid="{AF7B958F-D37A-4427-88FC-6449FBF977DB}"/>
    <cellStyle name="Percent 14 2 2 3 2" xfId="16578" xr:uid="{968E59C0-CB71-40DB-AA10-30DAEC3083D0}"/>
    <cellStyle name="Percent 14 2 2 3 3" xfId="25599" xr:uid="{08FC5120-F099-4896-A67F-4AE01A840817}"/>
    <cellStyle name="Percent 14 2 2 4" xfId="9315" xr:uid="{E3E9D76F-6A98-48CE-AE39-2801CB9D9889}"/>
    <cellStyle name="Percent 14 2 2 5" xfId="18381" xr:uid="{DEB4722B-F3BF-4AAD-BC75-BE6A20804382}"/>
    <cellStyle name="Percent 14 2 3" xfId="2641" xr:uid="{0F23D173-F3E8-44D6-ADE2-C3B9DFB59193}"/>
    <cellStyle name="Percent 14 2 3 2" xfId="6843" xr:uid="{FDBF380F-2B3E-4FA2-A78A-81DEFEF884A3}"/>
    <cellStyle name="Percent 14 2 3 2 2" xfId="17211" xr:uid="{7F7732DB-9FB0-4D47-ABC4-96647F80812B}"/>
    <cellStyle name="Percent 14 2 3 2 3" xfId="26277" xr:uid="{21C6BB9C-5646-47A5-A5F1-898F176070E2}"/>
    <cellStyle name="Percent 14 2 3 3" xfId="10869" xr:uid="{74F6FCB2-5D5B-4FC2-B5DD-ABE49AD3976A}"/>
    <cellStyle name="Percent 14 2 3 4" xfId="19935" xr:uid="{12AB530E-C52E-4D9F-A8B3-174D4E2631BA}"/>
    <cellStyle name="Percent 14 2 4" xfId="4560" xr:uid="{187F19FA-DB68-4328-A1F5-FB59089F36E1}"/>
    <cellStyle name="Percent 14 2 4 2" xfId="12539" xr:uid="{FAED26A7-6459-4C12-8168-D11A18E46D22}"/>
    <cellStyle name="Percent 14 2 4 3" xfId="21576" xr:uid="{EC7CA618-FD9B-410C-B147-7881003C2CA0}"/>
    <cellStyle name="Percent 14 2 5" xfId="8884" xr:uid="{CFA5465E-0D04-4FD8-8849-5BEA055D8B24}"/>
    <cellStyle name="Percent 14 2 6" xfId="17950" xr:uid="{3735F9FD-CD09-4161-88AD-E7F8F587C52F}"/>
    <cellStyle name="Percent 14 3" xfId="1429" xr:uid="{F1C870B7-86F6-4FC5-9BCD-DE7F73908B45}"/>
    <cellStyle name="Percent 14 3 2" xfId="2910" xr:uid="{1A6CCEC3-0A53-4B0B-9472-4458F3826666}"/>
    <cellStyle name="Percent 14 3 2 2" xfId="7112" xr:uid="{6E5BC66E-A92B-4B01-B366-266AE3A7EC86}"/>
    <cellStyle name="Percent 14 3 2 2 2" xfId="17393" xr:uid="{F8E82C56-BFBF-456D-AD1E-A670AC8DE554}"/>
    <cellStyle name="Percent 14 3 2 2 3" xfId="26485" xr:uid="{35460648-634F-4898-826E-EC2844CD9734}"/>
    <cellStyle name="Percent 14 3 2 3" xfId="11138" xr:uid="{05778A04-6532-4336-ADBD-7800182D063C}"/>
    <cellStyle name="Percent 14 3 2 4" xfId="20204" xr:uid="{B769ABF3-491E-408E-837C-1623D4A21EEF}"/>
    <cellStyle name="Percent 14 3 3" xfId="4829" xr:uid="{482C912A-FC2A-4FFB-B2B8-AFFA7A2DCA10}"/>
    <cellStyle name="Percent 14 3 3 2" xfId="12705" xr:uid="{193E101E-ABC6-4C09-BD77-C587C524A5FA}"/>
    <cellStyle name="Percent 14 3 3 3" xfId="21738" xr:uid="{3711931B-1837-48A9-A414-CEEBDD1C8A84}"/>
    <cellStyle name="Percent 14 3 4" xfId="9153" xr:uid="{F7F27482-FF97-4D91-AF54-BEAFC3D48E19}"/>
    <cellStyle name="Percent 14 3 5" xfId="18219" xr:uid="{B1E66A09-D24A-498C-A574-B8AA7C583A42}"/>
    <cellStyle name="Percent 14 4" xfId="2481" xr:uid="{6F1BF5F9-9859-46B8-A19B-19F789B11A24}"/>
    <cellStyle name="Percent 14 4 2" xfId="6683" xr:uid="{75BF7044-F9B4-4B65-8E5E-E73D295CDDFC}"/>
    <cellStyle name="Percent 14 4 2 2" xfId="17129" xr:uid="{9FE465BA-3D76-4935-871A-0B922890A061}"/>
    <cellStyle name="Percent 14 4 2 3" xfId="26184" xr:uid="{2B4CD5BB-0987-44C6-9AD4-18E361722580}"/>
    <cellStyle name="Percent 14 4 3" xfId="10709" xr:uid="{4045DC3B-2F2C-415C-80DA-35B76FDBD97D}"/>
    <cellStyle name="Percent 14 4 4" xfId="19775" xr:uid="{07B04D5E-493D-4B31-80A4-C0D97B1ABC3F}"/>
    <cellStyle name="Percent 14 5" xfId="4399" xr:uid="{F060ADD3-1BBD-43F7-BD45-631611467DAC}"/>
    <cellStyle name="Percent 14 5 2" xfId="12583" xr:uid="{93FE6681-F6D5-4A63-B179-54F5087D8024}"/>
    <cellStyle name="Percent 14 5 3" xfId="21620" xr:uid="{B157D52E-B759-4778-A7B3-63E5A641C685}"/>
    <cellStyle name="Percent 14 6" xfId="8724" xr:uid="{1C49CA23-11D1-44D1-A887-280B19861EFB}"/>
    <cellStyle name="Percent 14 7" xfId="17790" xr:uid="{553DF1AA-4B9A-4888-9963-907AD7F84EA5}"/>
    <cellStyle name="Percent 15" xfId="1013" xr:uid="{5B813146-EB20-4E02-80ED-ED5EE76B4407}"/>
    <cellStyle name="Percent 15 2" xfId="1178" xr:uid="{36C859AC-A716-4E04-A8BB-161F8A2FAA97}"/>
    <cellStyle name="Percent 15 2 2" xfId="1713" xr:uid="{DBB30F32-E749-4CDE-B155-ABFC22DC2C63}"/>
    <cellStyle name="Percent 15 2 2 2" xfId="3183" xr:uid="{DBF144ED-76E0-4B88-BAB2-D86111526FD4}"/>
    <cellStyle name="Percent 15 2 2 2 2" xfId="7385" xr:uid="{8D2B4027-AB19-41B8-B9F3-E7430662E370}"/>
    <cellStyle name="Percent 15 2 2 2 2 2" xfId="17084" xr:uid="{EB549783-108C-41F2-88D0-393F948F404A}"/>
    <cellStyle name="Percent 15 2 2 2 2 3" xfId="26126" xr:uid="{BEF86829-772E-41F6-BD87-2125E151F15F}"/>
    <cellStyle name="Percent 15 2 2 2 3" xfId="11411" xr:uid="{BC99351C-A293-48DC-AFA6-487847DCC6DF}"/>
    <cellStyle name="Percent 15 2 2 2 4" xfId="20477" xr:uid="{2FD981E5-C058-4E40-93E0-8E27B3DF0219}"/>
    <cellStyle name="Percent 15 2 2 3" xfId="5102" xr:uid="{11287306-E790-482A-9A53-4D71BCD6A0BF}"/>
    <cellStyle name="Percent 15 2 2 3 2" xfId="16689" xr:uid="{E45DD5DB-F1C0-4FB9-B182-CE81EACB7EEC}"/>
    <cellStyle name="Percent 15 2 2 3 3" xfId="25710" xr:uid="{9638CA86-F67E-439B-853D-7701FFFFC83E}"/>
    <cellStyle name="Percent 15 2 2 4" xfId="9426" xr:uid="{B1BBC2EE-CDCE-46F0-AB95-02B9D31AC94C}"/>
    <cellStyle name="Percent 15 2 2 5" xfId="18492" xr:uid="{83367C02-0ADC-4C85-B49A-CAB42D657B7F}"/>
    <cellStyle name="Percent 15 2 3" xfId="2751" xr:uid="{646F1AEC-2362-40F6-8AAA-06C1A348709F}"/>
    <cellStyle name="Percent 15 2 3 2" xfId="6953" xr:uid="{8BF06EAD-FDB5-4088-8458-DAF98DFD11F8}"/>
    <cellStyle name="Percent 15 2 3 2 2" xfId="17016" xr:uid="{4B5EA3AD-FAE3-41A5-9CB9-E242A67C5063}"/>
    <cellStyle name="Percent 15 2 3 2 3" xfId="26049" xr:uid="{8E602EA9-08B9-481F-8616-A14864110D53}"/>
    <cellStyle name="Percent 15 2 3 3" xfId="10979" xr:uid="{44748FF5-8531-45A2-9E4E-A0D1A0887556}"/>
    <cellStyle name="Percent 15 2 3 4" xfId="20045" xr:uid="{C6B95F54-7060-4745-849D-80D465AE98FF}"/>
    <cellStyle name="Percent 15 2 4" xfId="4670" xr:uid="{EE90A09C-F9DB-4A54-B09C-447DCED569E7}"/>
    <cellStyle name="Percent 15 2 4 2" xfId="15125" xr:uid="{08E14F9A-D1F3-4221-8664-082C9A42D41E}"/>
    <cellStyle name="Percent 15 2 4 3" xfId="24142" xr:uid="{13606320-6C66-408E-B433-A809858B8194}"/>
    <cellStyle name="Percent 15 2 5" xfId="8994" xr:uid="{35493525-33D5-47B5-91B6-B55B400C5993}"/>
    <cellStyle name="Percent 15 2 6" xfId="18060" xr:uid="{625DF718-CCD2-4996-AFC5-057566130F86}"/>
    <cellStyle name="Percent 15 3" xfId="1550" xr:uid="{E71A151C-611D-44B5-90DA-FA624CF8A19D}"/>
    <cellStyle name="Percent 15 3 2" xfId="3021" xr:uid="{7D9827FD-1743-4681-87CB-83863B248308}"/>
    <cellStyle name="Percent 15 3 2 2" xfId="7223" xr:uid="{EDBEF0B8-C9E8-41D8-B7BD-41B11B83A689}"/>
    <cellStyle name="Percent 15 3 2 2 2" xfId="17138" xr:uid="{76710674-6B6D-4916-BDCE-78ABAF926486}"/>
    <cellStyle name="Percent 15 3 2 2 3" xfId="26194" xr:uid="{3CCCD140-DD34-4C81-A838-D645244A917C}"/>
    <cellStyle name="Percent 15 3 2 3" xfId="11249" xr:uid="{BCC8BF7D-F2A1-4E50-9E73-F3DE31ACA84E}"/>
    <cellStyle name="Percent 15 3 2 4" xfId="20315" xr:uid="{5ED4ADEA-56C9-4E76-B55F-52182B402C99}"/>
    <cellStyle name="Percent 15 3 3" xfId="4940" xr:uid="{0AFA48AE-1C94-402E-B020-8313988CED7D}"/>
    <cellStyle name="Percent 15 3 3 2" xfId="16527" xr:uid="{9144AF99-D55F-4385-A244-E7B1283DAE24}"/>
    <cellStyle name="Percent 15 3 3 3" xfId="25548" xr:uid="{3119B121-B371-4414-97B4-71634A5C3AC7}"/>
    <cellStyle name="Percent 15 3 4" xfId="9264" xr:uid="{B35D587A-131F-4F89-BA20-AB11ADF803C5}"/>
    <cellStyle name="Percent 15 3 5" xfId="18330" xr:uid="{89729EBD-AE45-4567-A7C3-B977DBD3CB00}"/>
    <cellStyle name="Percent 15 4" xfId="2591" xr:uid="{F0765A34-DA2E-451B-BF88-8923EB825A7B}"/>
    <cellStyle name="Percent 15 4 2" xfId="6793" xr:uid="{5ED045AE-FC39-4E61-8C9F-E315204C83B4}"/>
    <cellStyle name="Percent 15 4 2 2" xfId="17323" xr:uid="{88EAA3D4-14F5-46A4-8C52-1483AFAC9CDF}"/>
    <cellStyle name="Percent 15 4 2 3" xfId="26400" xr:uid="{BE1B0362-8188-4909-8777-AD36CEB03475}"/>
    <cellStyle name="Percent 15 4 3" xfId="10819" xr:uid="{624FF034-04A4-4F86-A86B-E34137DE8063}"/>
    <cellStyle name="Percent 15 4 4" xfId="19885" xr:uid="{F550D545-3765-4979-821A-B6885EB87463}"/>
    <cellStyle name="Percent 15 5" xfId="4510" xr:uid="{FE53272E-EA82-4C3E-9A55-3CF5D7A1C34C}"/>
    <cellStyle name="Percent 15 5 2" xfId="15204" xr:uid="{4CF1DBF0-11F0-4FA0-B281-0CF3553A0042}"/>
    <cellStyle name="Percent 15 5 3" xfId="24221" xr:uid="{110B22AA-321D-4E1D-B7F1-AB18BFC69041}"/>
    <cellStyle name="Percent 15 6" xfId="8834" xr:uid="{9A32D869-3D29-4B3E-995B-4145B4249A95}"/>
    <cellStyle name="Percent 15 7" xfId="17900" xr:uid="{9814926C-9868-4DBB-96D6-F23E8A8A6A19}"/>
    <cellStyle name="Percent 16" xfId="1020" xr:uid="{F0D5D095-2EA7-4BD0-9FCF-D55DC3773BB3}"/>
    <cellStyle name="Percent 16 2" xfId="1185" xr:uid="{4EEC7953-29C1-4184-9716-521E62BAE4FF}"/>
    <cellStyle name="Percent 16 2 2" xfId="1720" xr:uid="{A3C32C80-A81F-4E54-BE7B-EFF60C63E28D}"/>
    <cellStyle name="Percent 16 2 2 2" xfId="3190" xr:uid="{6DB4C679-BE0E-4313-89C8-B355ACC525CB}"/>
    <cellStyle name="Percent 16 2 2 2 2" xfId="7392" xr:uid="{2F4EA611-7E5F-4232-9E68-8A9DE0ABC3AE}"/>
    <cellStyle name="Percent 16 2 2 2 2 2" xfId="17152" xr:uid="{66E1748D-B29F-4F70-9827-F147F0EF1EF3}"/>
    <cellStyle name="Percent 16 2 2 2 2 3" xfId="26208" xr:uid="{84FCFCD4-35AF-4FC8-B78B-022D39FCCFA3}"/>
    <cellStyle name="Percent 16 2 2 2 3" xfId="11418" xr:uid="{F42E49A3-7485-43C7-AA29-3242B15E17F4}"/>
    <cellStyle name="Percent 16 2 2 2 4" xfId="20484" xr:uid="{2A0B82AA-9B28-4FCF-AF4D-680C5DFA10C8}"/>
    <cellStyle name="Percent 16 2 2 3" xfId="5109" xr:uid="{6172B7F7-445B-49F6-A1EC-246B9EDAA82B}"/>
    <cellStyle name="Percent 16 2 2 3 2" xfId="16696" xr:uid="{AE53AC47-EF3E-4F19-9C97-E15D7F3FFBD6}"/>
    <cellStyle name="Percent 16 2 2 3 3" xfId="25717" xr:uid="{013980DF-F2AF-4977-BB04-F2B4773305DB}"/>
    <cellStyle name="Percent 16 2 2 4" xfId="9433" xr:uid="{C2402840-DA18-4111-9550-D00CC5620C08}"/>
    <cellStyle name="Percent 16 2 2 5" xfId="18499" xr:uid="{0D145F58-0394-468C-B7A2-1E060F471CC5}"/>
    <cellStyle name="Percent 16 2 3" xfId="2758" xr:uid="{0689F282-46B2-471F-97B8-D3B2A477A542}"/>
    <cellStyle name="Percent 16 2 3 2" xfId="6960" xr:uid="{21BCEE9A-4069-464A-A0B7-AE3A36D88AFC}"/>
    <cellStyle name="Percent 16 2 3 2 2" xfId="14970" xr:uid="{01BE8A6B-63E8-4A08-B7AC-DE2B09B21076}"/>
    <cellStyle name="Percent 16 2 3 2 3" xfId="23991" xr:uid="{BD3C4FA8-48DC-4311-AFA4-78A3505E58A3}"/>
    <cellStyle name="Percent 16 2 3 3" xfId="10986" xr:uid="{08983A3A-9C45-4E80-B152-290C313568DD}"/>
    <cellStyle name="Percent 16 2 3 4" xfId="20052" xr:uid="{4962F99F-26B9-4C5F-ABD6-48708B10405F}"/>
    <cellStyle name="Percent 16 2 4" xfId="4677" xr:uid="{BE31576D-E97C-4D60-B2FF-A157589AC0EE}"/>
    <cellStyle name="Percent 16 2 4 2" xfId="12624" xr:uid="{35EA950A-1546-406F-A40E-07CCF0E6F3B7}"/>
    <cellStyle name="Percent 16 2 4 3" xfId="21660" xr:uid="{051FEBE3-3BD1-4801-BA02-B92016ABB050}"/>
    <cellStyle name="Percent 16 2 5" xfId="9001" xr:uid="{7F7E3532-C056-4E51-AB1F-CD6770BADA7E}"/>
    <cellStyle name="Percent 16 2 6" xfId="18067" xr:uid="{8D7BB133-B9E3-45B6-B5BA-DDA5F44E256B}"/>
    <cellStyle name="Percent 16 3" xfId="1557" xr:uid="{C28A32EB-D02C-4553-95ED-233154764392}"/>
    <cellStyle name="Percent 16 3 2" xfId="3028" xr:uid="{ABFE5223-C34D-43C0-85EC-C683AAB7F04D}"/>
    <cellStyle name="Percent 16 3 2 2" xfId="7230" xr:uid="{DDCE11E2-6B98-4126-9EAE-8E9688C4AD08}"/>
    <cellStyle name="Percent 16 3 2 2 2" xfId="17347" xr:uid="{7A548F22-C331-4CCB-84A3-0F40C7167B84}"/>
    <cellStyle name="Percent 16 3 2 2 3" xfId="26430" xr:uid="{031BAD5F-BF20-47C8-8618-08A44252DD3B}"/>
    <cellStyle name="Percent 16 3 2 3" xfId="11256" xr:uid="{D4FB71B3-F179-4CC6-8C5E-496C1AF32539}"/>
    <cellStyle name="Percent 16 3 2 4" xfId="20322" xr:uid="{93EF30B6-BFB7-44CE-AC83-0BD32FC4F77B}"/>
    <cellStyle name="Percent 16 3 3" xfId="4947" xr:uid="{4F718A6A-CC33-4E46-BF77-25EA48D5B5BA}"/>
    <cellStyle name="Percent 16 3 3 2" xfId="16534" xr:uid="{760A3D71-5CE2-40BE-8DAF-FB0278C45EEE}"/>
    <cellStyle name="Percent 16 3 3 3" xfId="25555" xr:uid="{DEC2CAE6-BAB6-4CA0-AB4B-3F884CD96D1F}"/>
    <cellStyle name="Percent 16 3 4" xfId="9271" xr:uid="{113E2DD8-F536-4919-9253-3E4D0E3CB26D}"/>
    <cellStyle name="Percent 16 3 5" xfId="18337" xr:uid="{4CA0B468-1C57-470A-B7F9-27900D3850B4}"/>
    <cellStyle name="Percent 16 4" xfId="2598" xr:uid="{DE0550B1-303A-48E6-93A6-EB60134032DC}"/>
    <cellStyle name="Percent 16 4 2" xfId="6800" xr:uid="{6CD49DFB-E3C8-4F7F-B7C1-ED6C70D5EDAF}"/>
    <cellStyle name="Percent 16 4 2 2" xfId="16962" xr:uid="{F931CA21-FDDF-4C43-8E80-247726355D58}"/>
    <cellStyle name="Percent 16 4 2 3" xfId="25984" xr:uid="{BF1F36AB-5CCF-496B-BE16-63D754B7E7A2}"/>
    <cellStyle name="Percent 16 4 3" xfId="10826" xr:uid="{BDEEABE0-8A72-4A83-9E60-BCBC0D878C8B}"/>
    <cellStyle name="Percent 16 4 4" xfId="19892" xr:uid="{32CB1559-93E6-49C4-807C-4FFE79970CEF}"/>
    <cellStyle name="Percent 16 5" xfId="4517" xr:uid="{FE28BDE8-2E63-4CC7-8C4F-3745458D3E07}"/>
    <cellStyle name="Percent 16 5 2" xfId="15304" xr:uid="{1DA19B96-55C0-42F1-AE2B-736C038F8914}"/>
    <cellStyle name="Percent 16 5 3" xfId="24322" xr:uid="{42CBE4F9-EDFA-4DED-8BB0-EF8E4E389083}"/>
    <cellStyle name="Percent 16 6" xfId="8841" xr:uid="{27AB5C95-B278-4E97-ADFC-CEF68F9AFE34}"/>
    <cellStyle name="Percent 16 7" xfId="17907" xr:uid="{F54BDECB-A42D-475B-85BD-894DFD77F537}"/>
    <cellStyle name="Percent 17" xfId="829" xr:uid="{594C7DDA-6898-4C1F-AFB5-9FD61A99154A}"/>
    <cellStyle name="Percent 17 2" xfId="1073" xr:uid="{8ABBC3EF-078D-41D2-BD78-D20B088F680E}"/>
    <cellStyle name="Percent 17 2 2" xfId="1607" xr:uid="{D065F95F-2FC5-4C1D-BB2D-D37174FF7D39}"/>
    <cellStyle name="Percent 17 2 2 2" xfId="3077" xr:uid="{6E3EAE4C-31AC-44E0-ABE8-7203957993F3}"/>
    <cellStyle name="Percent 17 2 2 2 2" xfId="7279" xr:uid="{E7CA7825-BF0F-4FE7-A32E-9AC69E02EB8F}"/>
    <cellStyle name="Percent 17 2 2 2 2 2" xfId="12377" xr:uid="{6E9784C4-34BC-4E9D-AEC3-D02AD3BDD6B6}"/>
    <cellStyle name="Percent 17 2 2 2 2 3" xfId="21430" xr:uid="{5F6CBE85-B879-4A9B-9E2B-2AC9AE78C7F6}"/>
    <cellStyle name="Percent 17 2 2 2 3" xfId="11305" xr:uid="{30B6D4C6-7453-40F5-9A6F-517710C271D7}"/>
    <cellStyle name="Percent 17 2 2 2 4" xfId="20371" xr:uid="{EA9AC32A-6559-411D-BA97-033927FABB86}"/>
    <cellStyle name="Percent 17 2 2 3" xfId="4996" xr:uid="{316B65C8-C6E2-4DF6-B446-0510965A2331}"/>
    <cellStyle name="Percent 17 2 2 3 2" xfId="16583" xr:uid="{041C564B-87A8-48FB-B417-CFD02A83DEC2}"/>
    <cellStyle name="Percent 17 2 2 3 3" xfId="25604" xr:uid="{38905EEB-0900-4801-A74F-412A9B0EA0B9}"/>
    <cellStyle name="Percent 17 2 2 4" xfId="9320" xr:uid="{A547A817-A644-4BE8-B3C9-7013BD040929}"/>
    <cellStyle name="Percent 17 2 2 5" xfId="18386" xr:uid="{662C6D56-416D-4B42-BD54-D1C4602E9117}"/>
    <cellStyle name="Percent 17 2 3" xfId="2646" xr:uid="{9306AA4A-37B5-47F9-B988-B168CE2A6067}"/>
    <cellStyle name="Percent 17 2 3 2" xfId="6848" xr:uid="{186E0054-F700-4F1C-B6F0-E8F28406E9CF}"/>
    <cellStyle name="Percent 17 2 3 2 2" xfId="13268" xr:uid="{85D2B2FF-6377-4F75-BCAF-B7B9C5229C95}"/>
    <cellStyle name="Percent 17 2 3 2 3" xfId="22291" xr:uid="{5E36B31F-9F15-4D02-85B0-842DECED6CF1}"/>
    <cellStyle name="Percent 17 2 3 3" xfId="10874" xr:uid="{2FEA9782-2D91-4DFF-B36E-3F2C52CEE248}"/>
    <cellStyle name="Percent 17 2 3 4" xfId="19940" xr:uid="{66A85D9B-9EFF-40DB-A1A0-9A4247648869}"/>
    <cellStyle name="Percent 17 2 4" xfId="4565" xr:uid="{9C40BA70-2725-41EF-9974-19D5B02375FE}"/>
    <cellStyle name="Percent 17 2 4 2" xfId="15395" xr:uid="{9E39DC58-45BE-4269-9A37-E6243CFAB38F}"/>
    <cellStyle name="Percent 17 2 4 3" xfId="24411" xr:uid="{EDC1870D-9DF6-4135-B13D-0113AAFFA584}"/>
    <cellStyle name="Percent 17 2 5" xfId="8889" xr:uid="{3BFC179B-6959-4825-AF05-AADBF74A078B}"/>
    <cellStyle name="Percent 17 2 6" xfId="17955" xr:uid="{73C0F014-FA96-47CA-BA50-1E30B9F061B5}"/>
    <cellStyle name="Percent 17 3" xfId="1434" xr:uid="{3F04FB50-7C8F-43C4-8113-C2AE4483F608}"/>
    <cellStyle name="Percent 17 3 2" xfId="2915" xr:uid="{ECEA5917-CEBA-41BF-8608-F5C7C9E12B0A}"/>
    <cellStyle name="Percent 17 3 2 2" xfId="7117" xr:uid="{A8DD42EE-3B46-4710-B5BF-883526DB44AE}"/>
    <cellStyle name="Percent 17 3 2 2 2" xfId="17130" xr:uid="{B3F04A87-6E85-4EE9-84F6-5DA2419AA621}"/>
    <cellStyle name="Percent 17 3 2 2 3" xfId="26185" xr:uid="{042E2EDC-A981-47F8-BAEC-18ACE5D890A1}"/>
    <cellStyle name="Percent 17 3 2 3" xfId="11143" xr:uid="{DC7C0E1E-E77C-4A5E-AA52-5803DBB65EBD}"/>
    <cellStyle name="Percent 17 3 2 4" xfId="20209" xr:uid="{0C1D2DC5-E9D2-49A9-8F84-56605986256F}"/>
    <cellStyle name="Percent 17 3 3" xfId="4834" xr:uid="{760DB59D-9FB4-4A72-AE23-CCFE728B1F15}"/>
    <cellStyle name="Percent 17 3 3 2" xfId="12518" xr:uid="{88B9F76D-6E5D-41EF-97F9-722934F90516}"/>
    <cellStyle name="Percent 17 3 3 3" xfId="21556" xr:uid="{AE4FF508-35E8-401D-A7B5-125B9415D439}"/>
    <cellStyle name="Percent 17 3 4" xfId="9158" xr:uid="{DC024D85-CD2B-4050-A479-653F3585B8BC}"/>
    <cellStyle name="Percent 17 3 5" xfId="18224" xr:uid="{08A7B520-B542-42A2-A8C6-1B679481D7E8}"/>
    <cellStyle name="Percent 17 4" xfId="2486" xr:uid="{4E008584-D3DA-4C1B-9981-2DE3E4B698AB}"/>
    <cellStyle name="Percent 17 4 2" xfId="6688" xr:uid="{B7A640E3-7BDC-4FC3-9C96-2A21FD80CC81}"/>
    <cellStyle name="Percent 17 4 2 2" xfId="17260" xr:uid="{53265D6A-467B-448E-9D1B-06937BD4F11A}"/>
    <cellStyle name="Percent 17 4 2 3" xfId="26328" xr:uid="{32F109F0-91D1-4302-B8BA-071EEF9D3916}"/>
    <cellStyle name="Percent 17 4 3" xfId="10714" xr:uid="{73B61B10-F112-43F5-A57F-CB7C2CB83DC1}"/>
    <cellStyle name="Percent 17 4 4" xfId="19780" xr:uid="{F49241D6-FE62-40E5-8089-38C59C2DAD59}"/>
    <cellStyle name="Percent 17 5" xfId="4404" xr:uid="{5AA69247-04C1-4ABE-ABE8-A8515A57434A}"/>
    <cellStyle name="Percent 17 5 2" xfId="15402" xr:uid="{3714E4F9-EED1-4272-B43E-62DCA3EE4674}"/>
    <cellStyle name="Percent 17 5 3" xfId="24418" xr:uid="{E5770CEB-4798-4B87-BC3E-995EC3702C1D}"/>
    <cellStyle name="Percent 17 6" xfId="8729" xr:uid="{11295614-2394-441A-83BB-878CF265D3B6}"/>
    <cellStyle name="Percent 17 7" xfId="17795" xr:uid="{56C6DBCD-AF58-4632-AF4C-7EB7E5C5A539}"/>
    <cellStyle name="Percent 18" xfId="1007" xr:uid="{C4DAC1A6-FF9A-4F36-A157-7C0ED526D1D7}"/>
    <cellStyle name="Percent 18 2" xfId="1172" xr:uid="{9DA2CF9D-2166-49B6-89B9-56BC961CD1DC}"/>
    <cellStyle name="Percent 18 2 2" xfId="1707" xr:uid="{694AFE72-D360-4125-AA47-BAFB457D84E0}"/>
    <cellStyle name="Percent 18 2 2 2" xfId="3177" xr:uid="{376EBC1F-7131-4E38-8D30-F84A9A07E06B}"/>
    <cellStyle name="Percent 18 2 2 2 2" xfId="7379" xr:uid="{2425DBFA-78F5-4FA7-BBB2-528B82A53689}"/>
    <cellStyle name="Percent 18 2 2 2 2 2" xfId="17471" xr:uid="{E58A3C56-F000-4505-9259-5BF5EF13FE39}"/>
    <cellStyle name="Percent 18 2 2 2 2 3" xfId="26571" xr:uid="{A0CD01C1-623E-465F-8624-2CAC0210BE17}"/>
    <cellStyle name="Percent 18 2 2 2 3" xfId="11405" xr:uid="{8FF65D3F-1A94-4216-8FF1-76515F9E1DAB}"/>
    <cellStyle name="Percent 18 2 2 2 4" xfId="20471" xr:uid="{5651491E-9542-43D9-A451-E5B2E2F1D4B4}"/>
    <cellStyle name="Percent 18 2 2 3" xfId="5096" xr:uid="{022BF479-4BEF-4B71-878F-545807D57984}"/>
    <cellStyle name="Percent 18 2 2 3 2" xfId="16683" xr:uid="{32B53922-1065-4482-986E-1165168EC376}"/>
    <cellStyle name="Percent 18 2 2 3 3" xfId="25704" xr:uid="{B2D947D1-5274-4714-B44B-B6D1E58BDE54}"/>
    <cellStyle name="Percent 18 2 2 4" xfId="9420" xr:uid="{43B45952-CF94-4AF5-8309-B9B7FB211A20}"/>
    <cellStyle name="Percent 18 2 2 5" xfId="18486" xr:uid="{C51C4AE6-5DF1-4849-9FA7-09650A82573E}"/>
    <cellStyle name="Percent 18 2 3" xfId="2745" xr:uid="{F19DFC0E-E593-4952-BEB2-061CF6732B2F}"/>
    <cellStyle name="Percent 18 2 3 2" xfId="6947" xr:uid="{65D060D9-C496-4B0F-A98A-585CAAFC3707}"/>
    <cellStyle name="Percent 18 2 3 2 2" xfId="16956" xr:uid="{9BB6ECBB-ECC3-4429-87E4-7D459C8688EA}"/>
    <cellStyle name="Percent 18 2 3 2 3" xfId="25978" xr:uid="{25E5663C-7B03-4431-BFAA-8B90975F9024}"/>
    <cellStyle name="Percent 18 2 3 3" xfId="10973" xr:uid="{1F889815-D84F-4B3D-9A37-B8D02080B7BB}"/>
    <cellStyle name="Percent 18 2 3 4" xfId="20039" xr:uid="{B072D608-105A-4E33-9B12-B603479764B2}"/>
    <cellStyle name="Percent 18 2 4" xfId="4664" xr:uid="{FA7D2924-6F67-4E55-B0A6-F42361F1FBD0}"/>
    <cellStyle name="Percent 18 2 4 2" xfId="12968" xr:uid="{2231827F-3B0F-4C52-BB56-B3B7696EEBE3}"/>
    <cellStyle name="Percent 18 2 4 3" xfId="21996" xr:uid="{8C617CC0-D5EE-4E1C-B6D8-8BC1C44D72FC}"/>
    <cellStyle name="Percent 18 2 5" xfId="8988" xr:uid="{A3BAE0AE-ADE5-447C-A314-9E646DD66AD1}"/>
    <cellStyle name="Percent 18 2 6" xfId="18054" xr:uid="{1C1CA4AA-8397-4516-9A7B-DD88DEFAF900}"/>
    <cellStyle name="Percent 18 3" xfId="1544" xr:uid="{32C1D416-6399-438C-8550-614C28F6B89C}"/>
    <cellStyle name="Percent 18 3 2" xfId="3015" xr:uid="{359E3578-EBB2-4440-8872-3E404CC14CA9}"/>
    <cellStyle name="Percent 18 3 2 2" xfId="7217" xr:uid="{CAC35A35-ED4B-42CF-B466-94717C80397B}"/>
    <cellStyle name="Percent 18 3 2 2 2" xfId="17625" xr:uid="{70197BFA-9228-4095-B0EB-A101C0CFCBC3}"/>
    <cellStyle name="Percent 18 3 2 2 3" xfId="26742" xr:uid="{4FDBEA9A-3CE7-4CF6-99CC-F74438D585A6}"/>
    <cellStyle name="Percent 18 3 2 3" xfId="11243" xr:uid="{F486477D-A8B3-451E-8850-F2381E32E6B1}"/>
    <cellStyle name="Percent 18 3 2 4" xfId="20309" xr:uid="{0ACB2B1F-CD5C-4C8F-953B-592C204372FA}"/>
    <cellStyle name="Percent 18 3 3" xfId="4934" xr:uid="{00C60ECB-4953-4D17-A962-A3BA4640CD05}"/>
    <cellStyle name="Percent 18 3 3 2" xfId="16521" xr:uid="{3217924E-747E-427E-BD47-43E7158B6C44}"/>
    <cellStyle name="Percent 18 3 3 3" xfId="25542" xr:uid="{C16A512C-0CFA-41D1-B91F-5C5D9323B793}"/>
    <cellStyle name="Percent 18 3 4" xfId="9258" xr:uid="{FB51A86D-183F-4477-9274-56829CC4FACC}"/>
    <cellStyle name="Percent 18 3 5" xfId="18324" xr:uid="{3245A27B-8B6A-4803-9C8D-7E033B78F8A8}"/>
    <cellStyle name="Percent 18 4" xfId="2585" xr:uid="{26774DF0-924E-49A7-8B2E-FE8B8577E6A5}"/>
    <cellStyle name="Percent 18 4 2" xfId="6787" xr:uid="{2FF94C61-0243-4185-8D3E-4A53EDD38ABC}"/>
    <cellStyle name="Percent 18 4 2 2" xfId="17330" xr:uid="{BF8B4C89-9DC3-4029-A8AE-738449945221}"/>
    <cellStyle name="Percent 18 4 2 3" xfId="26408" xr:uid="{AA956C7E-63BB-4637-B3E3-C5E90A660310}"/>
    <cellStyle name="Percent 18 4 3" xfId="10813" xr:uid="{99CD8AAC-0B06-4291-9F75-D5790649D025}"/>
    <cellStyle name="Percent 18 4 4" xfId="19879" xr:uid="{5F51D4AC-CC0E-4AA0-AA1E-39F2B8C089DA}"/>
    <cellStyle name="Percent 18 5" xfId="4504" xr:uid="{39D4CEA6-90AA-49DE-823C-277DE76415FB}"/>
    <cellStyle name="Percent 18 5 2" xfId="15053" xr:uid="{AAD07E84-C8E0-4205-A060-2021A70D506F}"/>
    <cellStyle name="Percent 18 5 3" xfId="24072" xr:uid="{B1CB2845-4709-4799-8BF2-FEA82124E766}"/>
    <cellStyle name="Percent 18 6" xfId="8828" xr:uid="{7FE76DCA-A009-448E-8759-86BCB8E398CC}"/>
    <cellStyle name="Percent 18 7" xfId="17894" xr:uid="{D724C4E6-BCA0-40FB-9601-0CE0FC22FC4B}"/>
    <cellStyle name="Percent 19" xfId="1000" xr:uid="{4366FEA2-63EA-4BAA-89B7-BB8530817214}"/>
    <cellStyle name="Percent 19 2" xfId="1165" xr:uid="{803D8804-DAD0-40E9-B30E-1E95D2236BC4}"/>
    <cellStyle name="Percent 19 2 2" xfId="1700" xr:uid="{241E93CF-9319-4DCD-B659-6AFBDE5617F1}"/>
    <cellStyle name="Percent 19 2 2 2" xfId="3170" xr:uid="{588C1A22-D08A-471C-8785-A7BDA84C5DAC}"/>
    <cellStyle name="Percent 19 2 2 2 2" xfId="7372" xr:uid="{A5607D54-318C-4DCE-8414-12EEC76937CA}"/>
    <cellStyle name="Percent 19 2 2 2 2 2" xfId="17061" xr:uid="{390D7D43-69CC-44C0-A69E-D02FFC780BE9}"/>
    <cellStyle name="Percent 19 2 2 2 2 3" xfId="26101" xr:uid="{C1D5ADF7-B48E-4D60-9E77-741CAC7A463E}"/>
    <cellStyle name="Percent 19 2 2 2 3" xfId="11398" xr:uid="{DB3B2E77-D77F-4F27-A030-36E9582F31B7}"/>
    <cellStyle name="Percent 19 2 2 2 4" xfId="20464" xr:uid="{A5242998-F84F-4E76-AA7B-4498EB24EB37}"/>
    <cellStyle name="Percent 19 2 2 3" xfId="5089" xr:uid="{72E45733-AE59-45E0-ABA5-25934B29BE3F}"/>
    <cellStyle name="Percent 19 2 2 3 2" xfId="16676" xr:uid="{75EFC582-208C-4307-9050-24EA5AA2A960}"/>
    <cellStyle name="Percent 19 2 2 3 3" xfId="25697" xr:uid="{855DA99A-F566-4AD9-892A-4598912EDC39}"/>
    <cellStyle name="Percent 19 2 2 4" xfId="9413" xr:uid="{3F52803B-2CB0-459B-89DE-EB7A7E138617}"/>
    <cellStyle name="Percent 19 2 2 5" xfId="18479" xr:uid="{81D8E7C8-2966-4170-9F85-4A0D581A5B27}"/>
    <cellStyle name="Percent 19 2 3" xfId="2738" xr:uid="{D1D0FB8A-382B-44FB-B983-E55FA7991714}"/>
    <cellStyle name="Percent 19 2 3 2" xfId="6940" xr:uid="{F925253B-3A1E-4C71-8154-BC97FA980F23}"/>
    <cellStyle name="Percent 19 2 3 2 2" xfId="17576" xr:uid="{FDDF59D0-5CEE-4F5E-87A5-E10D8EA16C5D}"/>
    <cellStyle name="Percent 19 2 3 2 3" xfId="26689" xr:uid="{A9BDE0D9-E508-4028-85EC-BB9B1C777104}"/>
    <cellStyle name="Percent 19 2 3 3" xfId="10966" xr:uid="{848AAC76-C45C-421B-9314-0A82CE9F9132}"/>
    <cellStyle name="Percent 19 2 3 4" xfId="20032" xr:uid="{D079FDDE-2474-4133-9928-CE20EEFC23EE}"/>
    <cellStyle name="Percent 19 2 4" xfId="4657" xr:uid="{DCFCD913-8052-4F4C-86BD-D78B6A4575EE}"/>
    <cellStyle name="Percent 19 2 4 2" xfId="12865" xr:uid="{3DC81041-781C-40F5-850F-A008623914EF}"/>
    <cellStyle name="Percent 19 2 4 3" xfId="21896" xr:uid="{3BDAF9B5-30D7-4AD5-B017-74F09BDF375F}"/>
    <cellStyle name="Percent 19 2 5" xfId="8981" xr:uid="{6015B838-5B3D-471A-89F4-AB24AA5984BA}"/>
    <cellStyle name="Percent 19 2 6" xfId="18047" xr:uid="{73EB507B-2664-41A2-A2E8-2E6297055B3D}"/>
    <cellStyle name="Percent 19 3" xfId="1537" xr:uid="{C89F9CAC-3A71-42B8-99A1-C4EEC7A815A9}"/>
    <cellStyle name="Percent 19 3 2" xfId="3008" xr:uid="{BE0B7D6D-F118-491B-8530-2A3FCDEB3335}"/>
    <cellStyle name="Percent 19 3 2 2" xfId="7210" xr:uid="{F70F9E51-F105-4BE9-B5D4-0D91AFA9540F}"/>
    <cellStyle name="Percent 19 3 2 2 2" xfId="17318" xr:uid="{05A22E3E-C197-4F84-9558-1BBA93023650}"/>
    <cellStyle name="Percent 19 3 2 2 3" xfId="26393" xr:uid="{01EDAB26-4FC6-4DEE-9148-3BAE1096F7B0}"/>
    <cellStyle name="Percent 19 3 2 3" xfId="11236" xr:uid="{BA5FD0C9-3C03-43A5-81D8-F3415271D985}"/>
    <cellStyle name="Percent 19 3 2 4" xfId="20302" xr:uid="{A1FA4C75-327F-45F8-9939-D3F00DB10C60}"/>
    <cellStyle name="Percent 19 3 3" xfId="4927" xr:uid="{A349078B-09F0-42CA-BB2A-A92624448A1B}"/>
    <cellStyle name="Percent 19 3 3 2" xfId="16514" xr:uid="{2DE19B97-512F-444F-A177-B31788918652}"/>
    <cellStyle name="Percent 19 3 3 3" xfId="25535" xr:uid="{8FE652BB-36FE-4203-BCE9-72B381D43C36}"/>
    <cellStyle name="Percent 19 3 4" xfId="9251" xr:uid="{E3153F9D-B4A1-46E6-AE9F-EA002B57161D}"/>
    <cellStyle name="Percent 19 3 5" xfId="18317" xr:uid="{5335911F-5A81-4813-AC49-555E8CB5831B}"/>
    <cellStyle name="Percent 19 4" xfId="2578" xr:uid="{B8C4F8FF-39D4-41D3-A281-C478F38C21E5}"/>
    <cellStyle name="Percent 19 4 2" xfId="6780" xr:uid="{243A56BF-F6AE-4454-AF27-2AE128A2A2B9}"/>
    <cellStyle name="Percent 19 4 2 2" xfId="17320" xr:uid="{882AEB4E-EEA6-4005-BB56-BBA1AD2A54A4}"/>
    <cellStyle name="Percent 19 4 2 3" xfId="26396" xr:uid="{0641E121-8BA1-49B5-80F2-4C80FF1267ED}"/>
    <cellStyle name="Percent 19 4 3" xfId="10806" xr:uid="{4C7B783C-ED7C-4076-9367-2FDECE885D93}"/>
    <cellStyle name="Percent 19 4 4" xfId="19872" xr:uid="{6EC9A114-EF0B-41D7-B9A2-0D58004C277B}"/>
    <cellStyle name="Percent 19 5" xfId="4497" xr:uid="{080FB70A-CCAD-4659-9F1D-5F988EAF7139}"/>
    <cellStyle name="Percent 19 5 2" xfId="14955" xr:uid="{CC47F729-2D24-42C5-BC30-8C6F00ACE189}"/>
    <cellStyle name="Percent 19 5 3" xfId="23975" xr:uid="{6849A5C4-A677-4919-B48E-31B4D68502FA}"/>
    <cellStyle name="Percent 19 6" xfId="8821" xr:uid="{563B161F-1391-4499-9387-6073243624B7}"/>
    <cellStyle name="Percent 19 7" xfId="17887" xr:uid="{B4CF613C-9DE1-4B13-AE66-7B5E388B6940}"/>
    <cellStyle name="Percent 2" xfId="60" xr:uid="{7D81962A-8AFB-451E-8091-BDE5874A3879}"/>
    <cellStyle name="Percent 2 10" xfId="100" xr:uid="{A017389D-A3AA-45A9-8F55-E3FD3D79C42E}"/>
    <cellStyle name="Percent 2 2" xfId="127" xr:uid="{51A2EDFC-85B4-440B-96A3-4F49AFBF25B4}"/>
    <cellStyle name="Percent 2 2 10" xfId="17749" xr:uid="{6B79CB4F-13D6-4F59-9D57-26C7818C888A}"/>
    <cellStyle name="Percent 2 2 11" xfId="276" xr:uid="{C809CD3C-D4C7-4F1D-8554-8B1268E35106}"/>
    <cellStyle name="Percent 2 2 2" xfId="155" xr:uid="{BFE63B9A-8696-47F9-BD80-A0D05ED78E98}"/>
    <cellStyle name="Percent 2 2 2 2" xfId="2282" xr:uid="{49509614-06FD-4F35-ADB8-70CF075F918B}"/>
    <cellStyle name="Percent 2 2 2 2 2" xfId="3486" xr:uid="{2FB5DC78-E47A-4DAC-811F-FCFFA1337220}"/>
    <cellStyle name="Percent 2 2 2 2 2 2" xfId="7658" xr:uid="{DA015A6A-9FB0-4983-89AD-8D1F5E407BC9}"/>
    <cellStyle name="Percent 2 2 2 2 2 2 2" xfId="17191" xr:uid="{DC6E129D-2314-4A57-AC19-4E53613C83CF}"/>
    <cellStyle name="Percent 2 2 2 2 2 2 3" xfId="26254" xr:uid="{E3478728-ED6B-46A0-8F7E-C3C6E775DC7F}"/>
    <cellStyle name="Percent 2 2 2 2 2 3" xfId="11684" xr:uid="{1E2F6FC8-E90C-4787-8BBC-C7C762B7DEBF}"/>
    <cellStyle name="Percent 2 2 2 2 2 4" xfId="20750" xr:uid="{1E41173B-C3D3-485D-8770-85C9699772D5}"/>
    <cellStyle name="Percent 2 2 2 2 3" xfId="5376" xr:uid="{F7BDEEA1-A755-44B8-8644-70A17AA427B6}"/>
    <cellStyle name="Percent 2 2 2 2 3 2" xfId="17278" xr:uid="{1F3121B3-EA85-4FE2-935F-5BA43A542457}"/>
    <cellStyle name="Percent 2 2 2 2 3 3" xfId="26348" xr:uid="{EE75D585-0B59-4F5D-8922-A4FA01FBF71A}"/>
    <cellStyle name="Percent 2 2 2 2 4" xfId="9699" xr:uid="{45B8AABC-0A79-434E-8C15-22C388A4B9BF}"/>
    <cellStyle name="Percent 2 2 2 2 5" xfId="18765" xr:uid="{37E0B9EA-8643-4312-8A64-1525F853CF5C}"/>
    <cellStyle name="Percent 2 2 2 3" xfId="868" xr:uid="{ED1AD7D6-4A67-4B78-A664-305D9945899C}"/>
    <cellStyle name="Percent 2 2 3" xfId="173" xr:uid="{CEDFB523-9195-422B-ABE0-385D6E074FEF}"/>
    <cellStyle name="Percent 2 2 3 2" xfId="603" xr:uid="{8979BA21-B920-47A0-BDBA-B51A1EE99096}"/>
    <cellStyle name="Percent 2 2 4" xfId="2228" xr:uid="{33C7D0C8-B16B-467D-8E55-1A86E9063F46}"/>
    <cellStyle name="Percent 2 2 5" xfId="130" xr:uid="{C1BE7D53-F41A-47BC-9831-BA128246994B}"/>
    <cellStyle name="Percent 2 2 5 2" xfId="2443" xr:uid="{252634BF-2299-4709-B556-6988B7BAAFAD}"/>
    <cellStyle name="Percent 2 2 5 2 2" xfId="6645" xr:uid="{DBDE3F4C-06C5-4068-B9D0-C4764046ECD8}"/>
    <cellStyle name="Percent 2 2 5 2 2 2" xfId="12378" xr:uid="{54AA1F0E-75ED-4F99-AC21-FD27316925E5}"/>
    <cellStyle name="Percent 2 2 5 2 2 3" xfId="21432" xr:uid="{8D6899EB-B1C9-4D6C-8E43-D34760E92949}"/>
    <cellStyle name="Percent 2 2 5 2 3" xfId="10671" xr:uid="{516799F1-C6D6-4E6C-AC6B-3B0287847528}"/>
    <cellStyle name="Percent 2 2 5 2 4" xfId="19737" xr:uid="{3C362BC4-B3B4-4E81-BDE8-DD67876C9238}"/>
    <cellStyle name="Percent 2 2 5 3" xfId="4360" xr:uid="{C9AE7787-42FA-4CD1-BF34-5C0A61FB483C}"/>
    <cellStyle name="Percent 2 2 5 3 2" xfId="17208" xr:uid="{57D2E3CB-652C-4714-9F2A-ACA145856430}"/>
    <cellStyle name="Percent 2 2 5 3 3" xfId="26274" xr:uid="{569CCB5F-92E0-486D-B8F8-C487253396EE}"/>
    <cellStyle name="Percent 2 2 5 4" xfId="8686" xr:uid="{F864BC4B-7629-45C5-80E4-BAFED745C4E5}"/>
    <cellStyle name="Percent 2 2 5 5" xfId="17752" xr:uid="{37E8A321-1D2B-42AD-B9C0-40E8FCF7A434}"/>
    <cellStyle name="Percent 2 2 5 6" xfId="419" xr:uid="{0EEB00B5-7D35-4A9A-9587-B34C129A3C23}"/>
    <cellStyle name="Percent 2 2 6" xfId="416" xr:uid="{E4F84EFE-4F4B-4883-8A01-5696C93E07ED}"/>
    <cellStyle name="Percent 2 2 6 2" xfId="3625" xr:uid="{86493455-3F84-45C9-86D3-55B9F2606B64}"/>
    <cellStyle name="Percent 2 2 6 2 2" xfId="7778" xr:uid="{A323E58E-F495-4A61-A9B0-C8BDCF4BC67F}"/>
    <cellStyle name="Percent 2 2 6 2 2 2" xfId="17497" xr:uid="{896CACC3-5EEC-46D1-9CBF-6603A4B205DC}"/>
    <cellStyle name="Percent 2 2 6 2 2 3" xfId="26601" xr:uid="{99119804-9695-459D-A713-A7250BADABD6}"/>
    <cellStyle name="Percent 2 2 6 2 3" xfId="11758" xr:uid="{B0C7386B-0D83-435E-B47D-80A251021A6B}"/>
    <cellStyle name="Percent 2 2 6 2 4" xfId="20824" xr:uid="{E13C8CF9-E766-4B4B-8719-940E5CD45724}"/>
    <cellStyle name="Percent 2 2 6 3" xfId="5450" xr:uid="{538899C2-D371-4E7D-AF47-8BDDCF6206A4}"/>
    <cellStyle name="Percent 2 2 6 3 2" xfId="17319" xr:uid="{6989250A-9A42-4130-A536-D3405572674D}"/>
    <cellStyle name="Percent 2 2 6 3 3" xfId="26395" xr:uid="{A768DE9A-52ED-48AE-B83D-BCBBF6D05625}"/>
    <cellStyle name="Percent 2 2 6 4" xfId="9773" xr:uid="{CFE5CCC7-7CDD-4E06-BE4D-40CA350AD811}"/>
    <cellStyle name="Percent 2 2 6 5" xfId="18839" xr:uid="{3697D7A5-5F1E-4AB6-A3CE-AF7F3DAC5AC6}"/>
    <cellStyle name="Percent 2 2 7" xfId="2440" xr:uid="{6455E3F0-1F6A-4241-8C7F-3CA8AEF436BD}"/>
    <cellStyle name="Percent 2 2 7 2" xfId="6642" xr:uid="{10F42F0F-4BD5-4F83-ABC7-CB4074D037AE}"/>
    <cellStyle name="Percent 2 2 7 2 2" xfId="17384" xr:uid="{C0319439-6067-4A0B-82C7-10BF66261E87}"/>
    <cellStyle name="Percent 2 2 7 2 3" xfId="26474" xr:uid="{96824DB5-A43E-41DC-9D28-CF342673650D}"/>
    <cellStyle name="Percent 2 2 7 3" xfId="10668" xr:uid="{5A755329-6520-429C-AFAE-87D5663F8D64}"/>
    <cellStyle name="Percent 2 2 7 4" xfId="19734" xr:uid="{92E49B5E-BA38-477B-BB00-AB4EB9049431}"/>
    <cellStyle name="Percent 2 2 8" xfId="4357" xr:uid="{2EE890F2-F6E6-4374-B9BC-2C57550060E0}"/>
    <cellStyle name="Percent 2 2 8 2" xfId="12526" xr:uid="{A845DC91-9D69-4F16-87D5-ADC7CE07C980}"/>
    <cellStyle name="Percent 2 2 8 3" xfId="21564" xr:uid="{D35EFE46-636A-412F-9BAC-5E5235CE05C9}"/>
    <cellStyle name="Percent 2 2 9" xfId="8683" xr:uid="{CAFFD72B-15CC-4B18-A3A7-F7FCD46ADD61}"/>
    <cellStyle name="Percent 2 3" xfId="277" xr:uid="{173170ED-AAAD-429E-9FD7-DE625468BC23}"/>
    <cellStyle name="Percent 2 3 2" xfId="869" xr:uid="{E54ED3F1-9CEE-4B57-A4AD-3E11D50B498C}"/>
    <cellStyle name="Percent 2 3 3" xfId="604" xr:uid="{EEC39E6A-0782-4360-908B-A60596149113}"/>
    <cellStyle name="Percent 2 4" xfId="833" xr:uid="{88528242-E38D-4A27-989C-204C05712C92}"/>
    <cellStyle name="Percent 2 4 2" xfId="1438" xr:uid="{CA2F4D57-5028-44A0-B48D-9EF9E2B373CE}"/>
    <cellStyle name="Percent 2 4 3" xfId="26897" xr:uid="{AA3E037D-046D-4367-A864-3AA5C0A4965E}"/>
    <cellStyle name="Percent 2 4 4" xfId="26998" xr:uid="{DC50832B-2ED8-47D7-99A7-7A0E0C22B14B}"/>
    <cellStyle name="Percent 2 5" xfId="431" xr:uid="{10ABCC33-CDA7-489D-B5FE-1F48AD404CE9}"/>
    <cellStyle name="Percent 2 6" xfId="2227" xr:uid="{2738A73D-56F0-4660-A238-115359F08694}"/>
    <cellStyle name="Percent 2 7" xfId="26191" xr:uid="{2D432323-75B3-4341-B335-1F7B695E4141}"/>
    <cellStyle name="Percent 2 8" xfId="275" xr:uid="{19E50D5C-13E2-4857-843B-715DB4B716E9}"/>
    <cellStyle name="Percent 2 9" xfId="26937" xr:uid="{26B5BF5F-3AB6-4A39-B5ED-30032DEA3959}"/>
    <cellStyle name="Percent 20" xfId="1012" xr:uid="{F9110380-896C-4B42-82CD-AE060ADF3F57}"/>
    <cellStyle name="Percent 20 2" xfId="1177" xr:uid="{67DC9399-B88E-4C15-8991-2F2F1DE1F383}"/>
    <cellStyle name="Percent 20 2 2" xfId="1712" xr:uid="{D43F9ABA-B9A3-4FB3-BD00-18AE54BD95CA}"/>
    <cellStyle name="Percent 20 2 2 2" xfId="3182" xr:uid="{B7D61AB8-2B11-47C2-A6E0-4BA174214D34}"/>
    <cellStyle name="Percent 20 2 2 2 2" xfId="7384" xr:uid="{B22761FE-B520-49C1-9EF7-010C08CDA47C}"/>
    <cellStyle name="Percent 20 2 2 2 2 2" xfId="17552" xr:uid="{ED67AFF5-D08F-4C30-8AE6-EC99BFC00CCD}"/>
    <cellStyle name="Percent 20 2 2 2 2 3" xfId="26662" xr:uid="{CA317D34-B06F-4F98-BE58-E5DD011218F0}"/>
    <cellStyle name="Percent 20 2 2 2 3" xfId="11410" xr:uid="{6CAF8FB3-C9C6-40FB-9AE6-C8DCDBA69242}"/>
    <cellStyle name="Percent 20 2 2 2 4" xfId="20476" xr:uid="{D66F764B-1B0C-45C4-997F-E9527D47226E}"/>
    <cellStyle name="Percent 20 2 2 3" xfId="5101" xr:uid="{51080D48-B9FC-482C-BAEC-02FADAE9FF97}"/>
    <cellStyle name="Percent 20 2 2 3 2" xfId="16688" xr:uid="{3062CB9D-3097-493D-A928-DDBC0BE62810}"/>
    <cellStyle name="Percent 20 2 2 3 3" xfId="25709" xr:uid="{83357732-DD11-4371-BA28-211A7809D04D}"/>
    <cellStyle name="Percent 20 2 2 4" xfId="9425" xr:uid="{BD500006-3197-40F5-8217-F54876910786}"/>
    <cellStyle name="Percent 20 2 2 5" xfId="18491" xr:uid="{BE547824-DC84-4152-BFA7-BAA9337E986B}"/>
    <cellStyle name="Percent 20 2 3" xfId="2750" xr:uid="{C953B0DC-F436-44B8-BF95-1A409990B1E7}"/>
    <cellStyle name="Percent 20 2 3 2" xfId="6952" xr:uid="{A8961F64-CBDE-4D0F-8158-C027E7C1E21B}"/>
    <cellStyle name="Percent 20 2 3 2 2" xfId="12493" xr:uid="{863ADF97-46CC-46E4-8852-BDF84304133D}"/>
    <cellStyle name="Percent 20 2 3 2 3" xfId="21534" xr:uid="{B11A1608-E46D-4084-8655-02F30EE056D0}"/>
    <cellStyle name="Percent 20 2 3 3" xfId="10978" xr:uid="{3DFD859E-CEAE-4209-86E7-81E9197D2584}"/>
    <cellStyle name="Percent 20 2 3 4" xfId="20044" xr:uid="{E6B5A0B1-85FC-4502-9A65-6832DE976C92}"/>
    <cellStyle name="Percent 20 2 4" xfId="4669" xr:uid="{582A7383-56A2-467C-9DF7-2E41D70131A2}"/>
    <cellStyle name="Percent 20 2 4 2" xfId="12854" xr:uid="{39AEEFBD-7312-42CD-9C3B-508C28D75DD4}"/>
    <cellStyle name="Percent 20 2 4 3" xfId="21885" xr:uid="{EF8CE233-0ECB-4281-9750-C4CA82780BAC}"/>
    <cellStyle name="Percent 20 2 5" xfId="8993" xr:uid="{F9E73DBE-FC4D-48A8-BDB7-104D9C98D412}"/>
    <cellStyle name="Percent 20 2 6" xfId="18059" xr:uid="{28387B6D-6DB5-4BD7-B5D5-7D2486BC45E4}"/>
    <cellStyle name="Percent 20 3" xfId="1549" xr:uid="{0AFB952A-479D-4D0C-9E86-4F4108584D4E}"/>
    <cellStyle name="Percent 20 3 2" xfId="3020" xr:uid="{105CE306-9ED4-4788-9793-91A6096AACBA}"/>
    <cellStyle name="Percent 20 3 2 2" xfId="7222" xr:uid="{7CD7F2D8-4EC5-47E1-8FFA-A1CBB9851141}"/>
    <cellStyle name="Percent 20 3 2 2 2" xfId="17368" xr:uid="{4B41068C-179B-414C-B218-21E63D4A72F2}"/>
    <cellStyle name="Percent 20 3 2 2 3" xfId="26452" xr:uid="{80553B28-4143-412E-96F9-5492085EADFA}"/>
    <cellStyle name="Percent 20 3 2 3" xfId="11248" xr:uid="{BFB6CF7A-ADC6-4829-992D-1D18576D05B8}"/>
    <cellStyle name="Percent 20 3 2 4" xfId="20314" xr:uid="{8F69E07C-945F-4524-9080-F7226F188EB1}"/>
    <cellStyle name="Percent 20 3 3" xfId="4939" xr:uid="{4CA8C907-C86E-43E5-B6E9-A1E5C0871E53}"/>
    <cellStyle name="Percent 20 3 3 2" xfId="16526" xr:uid="{961CA5EE-FD34-414E-8CB9-9043167D4E60}"/>
    <cellStyle name="Percent 20 3 3 3" xfId="25547" xr:uid="{F31EC7A9-2817-40FC-B641-E4F1746EEEB7}"/>
    <cellStyle name="Percent 20 3 4" xfId="9263" xr:uid="{58FBD041-C73D-41AD-B8E7-1B0D79F9A74F}"/>
    <cellStyle name="Percent 20 3 5" xfId="18329" xr:uid="{778A5218-A55F-4B5A-B613-A1AB16DA1972}"/>
    <cellStyle name="Percent 20 4" xfId="2590" xr:uid="{574CBEF7-D3CE-4F87-A73B-8D10B9BF270C}"/>
    <cellStyle name="Percent 20 4 2" xfId="6792" xr:uid="{521CD30E-DB44-45B3-B2E3-7B84B6C7DB1A}"/>
    <cellStyle name="Percent 20 4 2 2" xfId="17654" xr:uid="{08460855-DF25-4B8F-832C-F41A568236EE}"/>
    <cellStyle name="Percent 20 4 2 3" xfId="26774" xr:uid="{1BBE4958-B1BA-4CD9-B929-D2AF3C95BB6B}"/>
    <cellStyle name="Percent 20 4 3" xfId="10818" xr:uid="{8D360442-46C5-4BE5-939F-A711519A0B1E}"/>
    <cellStyle name="Percent 20 4 4" xfId="19884" xr:uid="{C8EE2A0B-2745-42E5-8973-193785135114}"/>
    <cellStyle name="Percent 20 5" xfId="4509" xr:uid="{75E26B5F-9321-4DD5-975D-B51963DFB286}"/>
    <cellStyle name="Percent 20 5 2" xfId="14944" xr:uid="{E416F257-B4DD-4567-B10A-D7ECBAF218DE}"/>
    <cellStyle name="Percent 20 5 3" xfId="23965" xr:uid="{1B25FFC0-2CA5-4E4D-BD68-023415F5F0D2}"/>
    <cellStyle name="Percent 20 6" xfId="8833" xr:uid="{11ACE396-74D8-48DB-806E-B2ECF0079167}"/>
    <cellStyle name="Percent 20 7" xfId="17899" xr:uid="{40D34B14-438C-485C-AA6E-704D004589BF}"/>
    <cellStyle name="Percent 21" xfId="993" xr:uid="{877D65EA-EF40-44AE-9A0D-DD30F433D799}"/>
    <cellStyle name="Percent 21 2" xfId="1158" xr:uid="{5E94878F-AA1D-4BD0-8FDB-A59AEAE6AFC5}"/>
    <cellStyle name="Percent 21 2 2" xfId="1693" xr:uid="{A90A1977-E437-48FB-8EF4-BDCF3A726C22}"/>
    <cellStyle name="Percent 21 2 2 2" xfId="3163" xr:uid="{66A6CCE5-2921-4566-A6C1-57813BEBB431}"/>
    <cellStyle name="Percent 21 2 2 2 2" xfId="7365" xr:uid="{F93F476F-10A7-4FA9-B2A4-32E71A1A2428}"/>
    <cellStyle name="Percent 21 2 2 2 2 2" xfId="15336" xr:uid="{AB2C1059-DE55-4964-839A-5D80D56D1754}"/>
    <cellStyle name="Percent 21 2 2 2 2 3" xfId="24354" xr:uid="{261F5CC1-60FA-43C6-9678-4665E6827E25}"/>
    <cellStyle name="Percent 21 2 2 2 3" xfId="11391" xr:uid="{F2C46541-BA84-4B7F-A7D8-A7F4DBED809C}"/>
    <cellStyle name="Percent 21 2 2 2 4" xfId="20457" xr:uid="{8FA67244-24E2-4AC8-BBA2-A6D2C34E413F}"/>
    <cellStyle name="Percent 21 2 2 3" xfId="5082" xr:uid="{27A70107-404B-4E12-AE14-5B1CF00F02AB}"/>
    <cellStyle name="Percent 21 2 2 3 2" xfId="16669" xr:uid="{3037C10B-842F-4668-BA06-75F9A77C72B0}"/>
    <cellStyle name="Percent 21 2 2 3 3" xfId="25690" xr:uid="{3B21E0FF-D739-46CB-B117-E3966E24582C}"/>
    <cellStyle name="Percent 21 2 2 4" xfId="9406" xr:uid="{77151C5B-2A11-4546-9DF2-9DAA99CACB2E}"/>
    <cellStyle name="Percent 21 2 2 5" xfId="18472" xr:uid="{DC8FB15D-0C1A-4B54-8758-9375819EF734}"/>
    <cellStyle name="Percent 21 2 3" xfId="2731" xr:uid="{9A24295E-ECB7-4EE2-967A-BA33C525E45B}"/>
    <cellStyle name="Percent 21 2 3 2" xfId="6933" xr:uid="{8BC1877D-D8E9-481C-9B5E-7034FB3D4C69}"/>
    <cellStyle name="Percent 21 2 3 2 2" xfId="16331" xr:uid="{6083A44F-CF8E-40E8-A369-0C283461F378}"/>
    <cellStyle name="Percent 21 2 3 2 3" xfId="25347" xr:uid="{BFF4AE79-C8B5-4B04-B139-70CF67B3071E}"/>
    <cellStyle name="Percent 21 2 3 3" xfId="10959" xr:uid="{706A5218-0259-4442-8120-55E6DD610A84}"/>
    <cellStyle name="Percent 21 2 3 4" xfId="20025" xr:uid="{42A2242A-FFE9-4F25-86D9-92696BBD45D9}"/>
    <cellStyle name="Percent 21 2 4" xfId="4650" xr:uid="{107E8EED-784B-4393-B190-65648FD06297}"/>
    <cellStyle name="Percent 21 2 4 2" xfId="12675" xr:uid="{FB8F33BB-9577-439A-A3AC-9C2197222BF4}"/>
    <cellStyle name="Percent 21 2 4 3" xfId="21710" xr:uid="{72A389E0-05C3-44C1-A830-A5537D4810CD}"/>
    <cellStyle name="Percent 21 2 5" xfId="8974" xr:uid="{5BA22716-1423-43B8-83B7-31FB8D357781}"/>
    <cellStyle name="Percent 21 2 6" xfId="18040" xr:uid="{415B5936-B51E-4449-939F-083B28DCEAA6}"/>
    <cellStyle name="Percent 21 3" xfId="1530" xr:uid="{FC38FBE5-6E20-41CF-8D46-5C945BCFDB9F}"/>
    <cellStyle name="Percent 21 3 2" xfId="3001" xr:uid="{CA36B000-997F-46EB-8F44-6C916142ABD5}"/>
    <cellStyle name="Percent 21 3 2 2" xfId="7203" xr:uid="{73629C3A-5D0D-4CA9-BBB6-3949AEB4C874}"/>
    <cellStyle name="Percent 21 3 2 2 2" xfId="17392" xr:uid="{23328AA7-20BE-4B5D-AC4C-82953164D564}"/>
    <cellStyle name="Percent 21 3 2 2 3" xfId="26484" xr:uid="{3D48A3BC-C4B9-47B9-833A-C93003D49C60}"/>
    <cellStyle name="Percent 21 3 2 3" xfId="11229" xr:uid="{F487D584-D2B8-45A8-BD92-F1AD6EE0AAE2}"/>
    <cellStyle name="Percent 21 3 2 4" xfId="20295" xr:uid="{1DC7E16D-71C4-4F67-A02D-716A8C30416E}"/>
    <cellStyle name="Percent 21 3 3" xfId="4920" xr:uid="{13BFCA8F-00F7-4A39-A7A0-CAB5C33F278A}"/>
    <cellStyle name="Percent 21 3 3 2" xfId="16507" xr:uid="{E2C5B94B-0422-4E1D-BBEF-71E78BAD7A3F}"/>
    <cellStyle name="Percent 21 3 3 3" xfId="25528" xr:uid="{C81DC7E6-2716-4E25-B909-D89F6989B151}"/>
    <cellStyle name="Percent 21 3 4" xfId="9244" xr:uid="{70A4FE70-3F93-419D-9A1E-1C71D4C1CB90}"/>
    <cellStyle name="Percent 21 3 5" xfId="18310" xr:uid="{80F9E44B-2EA5-43ED-839A-84369E46E2E7}"/>
    <cellStyle name="Percent 21 4" xfId="2571" xr:uid="{3D80B01D-F90A-4193-99DC-C27CC591984E}"/>
    <cellStyle name="Percent 21 4 2" xfId="6773" xr:uid="{FE9204A2-06F6-4840-AC07-96EF444E59C8}"/>
    <cellStyle name="Percent 21 4 2 2" xfId="17198" xr:uid="{98B8E7B2-E652-417B-BBF6-5D6A1D10755E}"/>
    <cellStyle name="Percent 21 4 2 3" xfId="26263" xr:uid="{BD9D79D9-D8AA-4657-A346-7AFCD029321D}"/>
    <cellStyle name="Percent 21 4 3" xfId="10799" xr:uid="{7687FB09-DF98-4240-8B44-B64988AF97A3}"/>
    <cellStyle name="Percent 21 4 4" xfId="19865" xr:uid="{2711BC75-DD07-42F1-8EFB-5F06D0B02F28}"/>
    <cellStyle name="Percent 21 5" xfId="4490" xr:uid="{0E103864-957A-414C-A918-B5D6884E2BBB}"/>
    <cellStyle name="Percent 21 5 2" xfId="15353" xr:uid="{0A48989C-60B9-45A9-BDDB-258B741DF136}"/>
    <cellStyle name="Percent 21 5 3" xfId="24370" xr:uid="{AC092BA4-7EAC-4039-A60A-18E6E2BD6E01}"/>
    <cellStyle name="Percent 21 6" xfId="8814" xr:uid="{B5A09083-4799-494E-9D89-55D50875BA8A}"/>
    <cellStyle name="Percent 21 7" xfId="17880" xr:uid="{04862849-07A2-45E3-B1F5-947EB1FEB4E5}"/>
    <cellStyle name="Percent 22" xfId="1008" xr:uid="{09D61E07-15C9-483C-BB37-2F4D1959884F}"/>
    <cellStyle name="Percent 22 2" xfId="1173" xr:uid="{E75640C3-EA79-444B-82CA-9BCA41498596}"/>
    <cellStyle name="Percent 22 2 2" xfId="1708" xr:uid="{3898A049-A507-41BA-BF6D-CA46CE352F90}"/>
    <cellStyle name="Percent 22 2 2 2" xfId="3178" xr:uid="{6D2CEF8E-6B17-48F1-B83A-AB9176A8DE9B}"/>
    <cellStyle name="Percent 22 2 2 2 2" xfId="7380" xr:uid="{BA8117B8-E71D-46D4-A98F-92929CAC3C12}"/>
    <cellStyle name="Percent 22 2 2 2 2 2" xfId="17332" xr:uid="{EF8BCF88-3A5C-40A1-9149-E4FB243B4B15}"/>
    <cellStyle name="Percent 22 2 2 2 2 3" xfId="26411" xr:uid="{8A88BC90-249B-4120-A8A6-EDCAFF33F8C1}"/>
    <cellStyle name="Percent 22 2 2 2 3" xfId="11406" xr:uid="{403606B3-4BE6-4B01-9B1E-D7E6E3C3911B}"/>
    <cellStyle name="Percent 22 2 2 2 4" xfId="20472" xr:uid="{D3F0200F-20AE-418C-A451-C9B645573BFE}"/>
    <cellStyle name="Percent 22 2 2 3" xfId="5097" xr:uid="{943C0656-1EA8-4287-828D-D1F800547442}"/>
    <cellStyle name="Percent 22 2 2 3 2" xfId="16684" xr:uid="{475D2FCE-B981-4263-AC76-325AE54C1CAD}"/>
    <cellStyle name="Percent 22 2 2 3 3" xfId="25705" xr:uid="{6A6083C1-D635-4BFE-B93D-89F20DBB5FD0}"/>
    <cellStyle name="Percent 22 2 2 4" xfId="9421" xr:uid="{4330E64C-FF78-4091-B854-09A5AA6D5627}"/>
    <cellStyle name="Percent 22 2 2 5" xfId="18487" xr:uid="{324B5785-9A88-4283-924B-02498F83549E}"/>
    <cellStyle name="Percent 22 2 3" xfId="2746" xr:uid="{80991683-2123-4C20-A126-442577415E81}"/>
    <cellStyle name="Percent 22 2 3 2" xfId="6948" xr:uid="{7CF3AE45-4CE1-4CDE-B653-1E74FC9E8E50}"/>
    <cellStyle name="Percent 22 2 3 2 2" xfId="17243" xr:uid="{624B8A4E-6473-4AD6-A69F-615045894B95}"/>
    <cellStyle name="Percent 22 2 3 2 3" xfId="26310" xr:uid="{16ACC08D-C5C8-4223-9ACD-8D39D3EF0A9F}"/>
    <cellStyle name="Percent 22 2 3 3" xfId="10974" xr:uid="{34AA88ED-04F8-41D7-9AD4-A86669641DC2}"/>
    <cellStyle name="Percent 22 2 3 4" xfId="20040" xr:uid="{0D3DA784-11D9-421F-8A76-BA89921FF2CA}"/>
    <cellStyle name="Percent 22 2 4" xfId="4665" xr:uid="{56FF6AF6-88FA-4056-8249-D68216AFA0BB}"/>
    <cellStyle name="Percent 22 2 4 2" xfId="12635" xr:uid="{37EAEC78-88BE-41CF-A7BA-6C37C54500AB}"/>
    <cellStyle name="Percent 22 2 4 3" xfId="21671" xr:uid="{0BAD3578-4314-480D-9884-77A6635519B3}"/>
    <cellStyle name="Percent 22 2 5" xfId="8989" xr:uid="{6143C52C-022D-43C6-BB69-269CA0C734FB}"/>
    <cellStyle name="Percent 22 2 6" xfId="18055" xr:uid="{AAEEB4DC-1D7D-4F93-98A8-975CEA1F6097}"/>
    <cellStyle name="Percent 22 3" xfId="1545" xr:uid="{1BA5096F-AE0B-455F-9160-77DB30534D0E}"/>
    <cellStyle name="Percent 22 3 2" xfId="3016" xr:uid="{B5D89EA1-2D9F-4978-B8B5-3291918BC7E0}"/>
    <cellStyle name="Percent 22 3 2 2" xfId="7218" xr:uid="{8C179794-2127-477C-96F7-D14BDD66511B}"/>
    <cellStyle name="Percent 22 3 2 2 2" xfId="17012" xr:uid="{2C2FED6E-6C40-4354-84D9-BB012421FF63}"/>
    <cellStyle name="Percent 22 3 2 2 3" xfId="26044" xr:uid="{2C5B0BD8-6C53-455E-A7A8-8A1C8868E3CE}"/>
    <cellStyle name="Percent 22 3 2 3" xfId="11244" xr:uid="{12096418-1509-47F0-AE84-43378990B6F4}"/>
    <cellStyle name="Percent 22 3 2 4" xfId="20310" xr:uid="{00625627-3B12-41DA-9C41-96411AD0A909}"/>
    <cellStyle name="Percent 22 3 3" xfId="4935" xr:uid="{FA70E304-2CA9-4B86-9242-862BCCE952F1}"/>
    <cellStyle name="Percent 22 3 3 2" xfId="16522" xr:uid="{3A93347C-263A-44E7-BBE4-7BB8C3E58796}"/>
    <cellStyle name="Percent 22 3 3 3" xfId="25543" xr:uid="{86E4E196-F0B0-4FD3-8619-BE25445A695D}"/>
    <cellStyle name="Percent 22 3 4" xfId="9259" xr:uid="{BCDC3875-0BEF-4D90-8DA5-A1C4507CBC02}"/>
    <cellStyle name="Percent 22 3 5" xfId="18325" xr:uid="{C67C3878-99FD-473E-8393-A9388A6A113F}"/>
    <cellStyle name="Percent 22 4" xfId="2586" xr:uid="{EDCBD378-35E4-49E4-BA96-3141754DFED1}"/>
    <cellStyle name="Percent 22 4 2" xfId="6788" xr:uid="{6941726D-CD28-4F04-B665-963B19C5E0B0}"/>
    <cellStyle name="Percent 22 4 2 2" xfId="17655" xr:uid="{BDBDE711-F7BA-4AD1-9D0A-35FF752D9ABC}"/>
    <cellStyle name="Percent 22 4 2 3" xfId="26775" xr:uid="{4C07800F-8BC3-4DAE-8F46-E04EB3D290BC}"/>
    <cellStyle name="Percent 22 4 3" xfId="10814" xr:uid="{AAE095E2-A7A4-4A63-AC5C-4D32DC07F296}"/>
    <cellStyle name="Percent 22 4 4" xfId="19880" xr:uid="{D8E9A49C-C075-491F-BB80-5C94C0E5B0FF}"/>
    <cellStyle name="Percent 22 5" xfId="4505" xr:uid="{F97BFA14-2A9D-4431-97CA-5DA20F438C7C}"/>
    <cellStyle name="Percent 22 5 2" xfId="15314" xr:uid="{C82118CC-2086-438E-9A25-4DF8A2D28FB0}"/>
    <cellStyle name="Percent 22 5 3" xfId="24332" xr:uid="{DE66E586-ABCB-4AC9-A5C3-0B7678FC62BD}"/>
    <cellStyle name="Percent 22 6" xfId="8829" xr:uid="{6D82CD2B-844B-47C0-A228-FADCF747B2DB}"/>
    <cellStyle name="Percent 22 7" xfId="17895" xr:uid="{F82EF1A5-D791-4317-BF8E-01D7DFF23D0C}"/>
    <cellStyle name="Percent 23" xfId="1003" xr:uid="{2897626A-EF54-434D-B7E0-66090D55AF7D}"/>
    <cellStyle name="Percent 23 2" xfId="1168" xr:uid="{7F73EF1B-08B3-4924-B5F2-82E185E77F91}"/>
    <cellStyle name="Percent 23 2 2" xfId="1703" xr:uid="{1B3D016F-73D5-4577-B2F7-BC641B105C3E}"/>
    <cellStyle name="Percent 23 2 2 2" xfId="3173" xr:uid="{46D6DB65-8F77-470F-8FC3-B3D3CCCC89CE}"/>
    <cellStyle name="Percent 23 2 2 2 2" xfId="7375" xr:uid="{F1CA34B1-A3EB-4E8A-8725-7E70DE4FC5AD}"/>
    <cellStyle name="Percent 23 2 2 2 2 2" xfId="17309" xr:uid="{CFEC65AE-EF54-4593-9B3A-E53B1B21ECE5}"/>
    <cellStyle name="Percent 23 2 2 2 2 3" xfId="26383" xr:uid="{D262F000-3628-4702-9217-429752B2BE3C}"/>
    <cellStyle name="Percent 23 2 2 2 3" xfId="11401" xr:uid="{541F345B-D14D-4D2B-AFE2-186A24954CC3}"/>
    <cellStyle name="Percent 23 2 2 2 4" xfId="20467" xr:uid="{A2153465-A1DE-40F9-8990-369E95249E17}"/>
    <cellStyle name="Percent 23 2 2 3" xfId="5092" xr:uid="{F2B7C4F4-88C3-4C8B-B7B5-0DE1A4D25134}"/>
    <cellStyle name="Percent 23 2 2 3 2" xfId="16679" xr:uid="{1AF55D38-92CC-4B40-ABF9-C93F7362A405}"/>
    <cellStyle name="Percent 23 2 2 3 3" xfId="25700" xr:uid="{CD2BFA9D-C1AC-40B4-A064-6FFCF08797E8}"/>
    <cellStyle name="Percent 23 2 2 4" xfId="9416" xr:uid="{CEAF1A54-0DDF-41AA-A493-7932741C6065}"/>
    <cellStyle name="Percent 23 2 2 5" xfId="18482" xr:uid="{2D0E0C44-C248-4C88-AE52-079B85E351D8}"/>
    <cellStyle name="Percent 23 2 3" xfId="2741" xr:uid="{D51B6BF3-A75D-48C0-92BC-B57A2404C424}"/>
    <cellStyle name="Percent 23 2 3 2" xfId="6943" xr:uid="{69D1D9F2-79FC-49A4-B7E4-E63DA6106197}"/>
    <cellStyle name="Percent 23 2 3 2 2" xfId="17503" xr:uid="{52B08FC5-3BEF-4D6A-8BD3-CE3F56AF7865}"/>
    <cellStyle name="Percent 23 2 3 2 3" xfId="26608" xr:uid="{7E3C95A6-CFCF-4C17-A3C7-B00A6154A4E4}"/>
    <cellStyle name="Percent 23 2 3 3" xfId="10969" xr:uid="{2C1E6372-92BB-400E-9D80-21F7817311F1}"/>
    <cellStyle name="Percent 23 2 3 4" xfId="20035" xr:uid="{F4F85D02-5D38-462F-881D-F21008047F94}"/>
    <cellStyle name="Percent 23 2 4" xfId="4660" xr:uid="{CEC474DE-2044-4006-B01A-08B508A38BC3}"/>
    <cellStyle name="Percent 23 2 4 2" xfId="13048" xr:uid="{FE7A592B-B5B3-4A31-A31D-CB58C65A0ACE}"/>
    <cellStyle name="Percent 23 2 4 3" xfId="22073" xr:uid="{90FCAE63-766D-4611-9D0A-FDB88F9EF698}"/>
    <cellStyle name="Percent 23 2 5" xfId="8984" xr:uid="{1879AB2D-D940-41F4-B278-77CCD9C1514E}"/>
    <cellStyle name="Percent 23 2 6" xfId="18050" xr:uid="{453FD165-01D4-4E72-AA08-AE3A020F01D6}"/>
    <cellStyle name="Percent 23 3" xfId="1540" xr:uid="{8AAF89E3-F106-4AA5-B123-FF49E31D68DA}"/>
    <cellStyle name="Percent 23 3 2" xfId="3011" xr:uid="{39D14551-424A-46A8-A298-78CAB26567AF}"/>
    <cellStyle name="Percent 23 3 2 2" xfId="7213" xr:uid="{5EDDCD58-4465-484E-BBE5-0B6943AFCF3C}"/>
    <cellStyle name="Percent 23 3 2 2 2" xfId="17073" xr:uid="{D2F442FB-2E65-4C27-B4A5-0589E0402143}"/>
    <cellStyle name="Percent 23 3 2 2 3" xfId="26113" xr:uid="{E1D8F892-97EC-4F3D-8944-7CB6A9FF7662}"/>
    <cellStyle name="Percent 23 3 2 3" xfId="11239" xr:uid="{9D4926CE-8CA8-4685-ABF8-B7F6DC032E88}"/>
    <cellStyle name="Percent 23 3 2 4" xfId="20305" xr:uid="{AD123F54-A9A5-43DE-9077-BD25967A8FA2}"/>
    <cellStyle name="Percent 23 3 3" xfId="4930" xr:uid="{6F9B4C02-7DCC-4DA0-AEA4-6E9C0DA6C6B9}"/>
    <cellStyle name="Percent 23 3 3 2" xfId="16517" xr:uid="{02A4C859-F6E9-4321-A194-C94962B63DBB}"/>
    <cellStyle name="Percent 23 3 3 3" xfId="25538" xr:uid="{E22D50FF-5DE7-48F4-9A4A-D403B454AC12}"/>
    <cellStyle name="Percent 23 3 4" xfId="9254" xr:uid="{DEF1D216-AE5E-4277-B910-AB8043EF4543}"/>
    <cellStyle name="Percent 23 3 5" xfId="18320" xr:uid="{54E57D30-38F8-4849-95C5-8E2F435FCDC4}"/>
    <cellStyle name="Percent 23 4" xfId="2581" xr:uid="{EEDDDA01-B64B-4C4B-ABDA-464AE037B695}"/>
    <cellStyle name="Percent 23 4 2" xfId="6783" xr:uid="{2E2DB5F2-8FAB-4704-B1B7-707A07DE972A}"/>
    <cellStyle name="Percent 23 4 2 2" xfId="16993" xr:uid="{EE90CC98-4BD9-4774-9A4E-958FB44FF04F}"/>
    <cellStyle name="Percent 23 4 2 3" xfId="26022" xr:uid="{AEBC91A1-D3AC-462E-AB2A-C960C6C0B447}"/>
    <cellStyle name="Percent 23 4 3" xfId="10809" xr:uid="{E730333A-99E2-4620-A47F-550AAFC51352}"/>
    <cellStyle name="Percent 23 4 4" xfId="19875" xr:uid="{4FF17365-CB58-4C33-B779-C91554DC2A95}"/>
    <cellStyle name="Percent 23 5" xfId="4500" xr:uid="{E8FDF0BA-28F1-49E5-9DAA-6502C41AFB8D}"/>
    <cellStyle name="Percent 23 5 2" xfId="15131" xr:uid="{91EABA85-6A05-4E0E-9CE3-F7BA37EBAAD1}"/>
    <cellStyle name="Percent 23 5 3" xfId="24148" xr:uid="{8BC7C3FB-6738-46C9-B7A4-04D406463467}"/>
    <cellStyle name="Percent 23 6" xfId="8824" xr:uid="{5B5A0C50-7B25-4B25-96A4-92D5A1496B80}"/>
    <cellStyle name="Percent 23 7" xfId="17890" xr:uid="{6CC80052-117F-43DA-971D-5235BE010327}"/>
    <cellStyle name="Percent 24" xfId="846" xr:uid="{7ECF9669-BC75-4432-846C-06797F657CAE}"/>
    <cellStyle name="Percent 24 2" xfId="1085" xr:uid="{5ABB6B11-FC28-4A34-B637-177CCED2AE34}"/>
    <cellStyle name="Percent 24 2 2" xfId="1620" xr:uid="{DBE7DDE7-D38C-41F8-A63C-75FCC5CEF692}"/>
    <cellStyle name="Percent 24 2 2 2" xfId="3090" xr:uid="{6CE4202D-2DB6-4075-B634-EAFA5AEA2CB2}"/>
    <cellStyle name="Percent 24 2 2 2 2" xfId="7292" xr:uid="{4A3FC602-A2BE-4562-B291-EB8D7B56AD4C}"/>
    <cellStyle name="Percent 24 2 2 2 2 2" xfId="17228" xr:uid="{550FC8ED-ADAB-4592-9B3A-D0B052C1B6BF}"/>
    <cellStyle name="Percent 24 2 2 2 2 3" xfId="26295" xr:uid="{A741B58A-9CCA-42F7-B25D-E5215F738CA8}"/>
    <cellStyle name="Percent 24 2 2 2 3" xfId="11318" xr:uid="{E180F564-7987-4D16-BE16-215E18A46D06}"/>
    <cellStyle name="Percent 24 2 2 2 4" xfId="20384" xr:uid="{34EB2316-38CA-4D57-AE41-C2075D814F58}"/>
    <cellStyle name="Percent 24 2 2 3" xfId="5009" xr:uid="{CC12EF9D-7F89-4D64-A3DF-F7662FBDF1E6}"/>
    <cellStyle name="Percent 24 2 2 3 2" xfId="16596" xr:uid="{8585B752-851A-42CB-9F2E-AD87128E8FA3}"/>
    <cellStyle name="Percent 24 2 2 3 3" xfId="25617" xr:uid="{49C3F94C-CA53-46FE-B7F6-A28AB230FA38}"/>
    <cellStyle name="Percent 24 2 2 4" xfId="9333" xr:uid="{5F04AC9C-0CF9-4287-88AC-E2853C6BB8D2}"/>
    <cellStyle name="Percent 24 2 2 5" xfId="18399" xr:uid="{784521AE-7946-4692-89DA-E12BE986C169}"/>
    <cellStyle name="Percent 24 2 3" xfId="2658" xr:uid="{E4EA60ED-C9A8-40FF-A9A0-BB3D02265CC3}"/>
    <cellStyle name="Percent 24 2 3 2" xfId="6860" xr:uid="{4761DF74-2225-4E2A-A844-FB2FC6856F1A}"/>
    <cellStyle name="Percent 24 2 3 2 2" xfId="15239" xr:uid="{9B548516-0E9C-46AF-A27D-EE00B0925B70}"/>
    <cellStyle name="Percent 24 2 3 2 3" xfId="24257" xr:uid="{A9F75DF8-FA20-4DAA-A70A-41E9F0AB4695}"/>
    <cellStyle name="Percent 24 2 3 3" xfId="10886" xr:uid="{D3B0421D-6107-4197-80AA-8DAF43EE03FF}"/>
    <cellStyle name="Percent 24 2 3 4" xfId="19952" xr:uid="{76CBBDB3-5590-4558-A73C-AE3AEBF93000}"/>
    <cellStyle name="Percent 24 2 4" xfId="4577" xr:uid="{BBEA8FBC-6F02-4918-ADBC-0B68099B008D}"/>
    <cellStyle name="Percent 24 2 4 2" xfId="15385" xr:uid="{43A7256C-8FC1-42E4-80CB-977555FEFFAE}"/>
    <cellStyle name="Percent 24 2 4 3" xfId="24401" xr:uid="{6A934F90-C3BD-4028-815D-A35DD02DDC0A}"/>
    <cellStyle name="Percent 24 2 5" xfId="8901" xr:uid="{77A6C16B-905A-4589-9F0C-EDB806E22D67}"/>
    <cellStyle name="Percent 24 2 6" xfId="17967" xr:uid="{ECE0813B-9043-4A1F-ABBF-14078F057AFC}"/>
    <cellStyle name="Percent 24 3" xfId="1450" xr:uid="{B96A9DCB-0B12-452E-A0F9-94AADF29E31B}"/>
    <cellStyle name="Percent 24 3 2" xfId="2928" xr:uid="{6C7CB1F2-9FE8-4135-AD9A-76EDD2A5F6E0}"/>
    <cellStyle name="Percent 24 3 2 2" xfId="7130" xr:uid="{6EA9EC1F-1CD0-40DC-A3C6-24F13B2DB446}"/>
    <cellStyle name="Percent 24 3 2 2 2" xfId="17639" xr:uid="{BB6FEB8C-4547-4AB9-872E-19AF7D497CEE}"/>
    <cellStyle name="Percent 24 3 2 2 3" xfId="26760" xr:uid="{56244900-08D8-4B46-922B-5D98EEC08A35}"/>
    <cellStyle name="Percent 24 3 2 3" xfId="11156" xr:uid="{8296474A-0D62-4227-8CAE-35D840E80E74}"/>
    <cellStyle name="Percent 24 3 2 4" xfId="20222" xr:uid="{49DE8ECF-1D94-4100-BDD4-6D44A674ED21}"/>
    <cellStyle name="Percent 24 3 3" xfId="4847" xr:uid="{BE9306C3-DA2D-480B-8986-AD7AF06FF9D0}"/>
    <cellStyle name="Percent 24 3 3 2" xfId="12484" xr:uid="{621BF2F8-CC01-4677-A3BB-3E35AE424598}"/>
    <cellStyle name="Percent 24 3 3 3" xfId="21525" xr:uid="{BB4BDFC9-AFF4-4C34-B257-DED20C9CABD0}"/>
    <cellStyle name="Percent 24 3 4" xfId="9171" xr:uid="{8A9EB4CA-85FE-44D4-BB28-C646D3D2A270}"/>
    <cellStyle name="Percent 24 3 5" xfId="18237" xr:uid="{5A1C0744-2D0A-46BD-8B70-BD4284A2158C}"/>
    <cellStyle name="Percent 24 4" xfId="2498" xr:uid="{FFEE7765-E143-4C3B-8816-6A073300274E}"/>
    <cellStyle name="Percent 24 4 2" xfId="6700" xr:uid="{5A3B54A2-576D-4B6B-A0A3-826FBB280EB5}"/>
    <cellStyle name="Percent 24 4 2 2" xfId="17301" xr:uid="{DDE600A2-E642-49A6-9C64-266A946D13E0}"/>
    <cellStyle name="Percent 24 4 2 3" xfId="26374" xr:uid="{7F1B49A5-DE78-4CD8-A0BC-FD131016E799}"/>
    <cellStyle name="Percent 24 4 3" xfId="10726" xr:uid="{471B4498-16EF-46EA-B806-E2E19D1882FD}"/>
    <cellStyle name="Percent 24 4 4" xfId="19792" xr:uid="{ACAC1447-9C0C-4303-852D-24E07AA77BD3}"/>
    <cellStyle name="Percent 24 5" xfId="4416" xr:uid="{DA479EFA-46C8-4BC8-B3C4-DE075E620672}"/>
    <cellStyle name="Percent 24 5 2" xfId="15391" xr:uid="{4EF82494-7385-4107-9636-AAF6F2DDD206}"/>
    <cellStyle name="Percent 24 5 3" xfId="24407" xr:uid="{429D170A-BC87-445C-B517-E7DE406170D8}"/>
    <cellStyle name="Percent 24 6" xfId="8741" xr:uid="{9834DBCB-630C-4DCA-A8FC-7D8AD002CC52}"/>
    <cellStyle name="Percent 24 7" xfId="17807" xr:uid="{5B20FCFE-6228-4C82-B169-FBB0D2F9AACE}"/>
    <cellStyle name="Percent 25" xfId="1009" xr:uid="{609937FB-367A-4EE2-9917-E897A7692533}"/>
    <cellStyle name="Percent 25 2" xfId="1174" xr:uid="{B17ABFD1-0536-4CDB-9351-84CC83CAA88B}"/>
    <cellStyle name="Percent 25 2 2" xfId="1709" xr:uid="{4B692301-B382-4593-B3B7-A6B4224E9A85}"/>
    <cellStyle name="Percent 25 2 2 2" xfId="3179" xr:uid="{7064996B-D76D-4B9C-91E0-EDCF872A8445}"/>
    <cellStyle name="Percent 25 2 2 2 2" xfId="7381" xr:uid="{7B5A8719-34B0-4258-A32D-BA85C5979DD7}"/>
    <cellStyle name="Percent 25 2 2 2 2 2" xfId="17142" xr:uid="{EFE9F0FC-041D-40A1-8F61-AFAD0C89E020}"/>
    <cellStyle name="Percent 25 2 2 2 2 3" xfId="26198" xr:uid="{A46B6AD1-D2D7-42DF-9567-03E9DA5B8B4A}"/>
    <cellStyle name="Percent 25 2 2 2 3" xfId="11407" xr:uid="{68309DBE-FEAC-40CE-B201-C14320DCD88A}"/>
    <cellStyle name="Percent 25 2 2 2 4" xfId="20473" xr:uid="{454E50A8-6563-4F29-ABF2-9E3C07F2B433}"/>
    <cellStyle name="Percent 25 2 2 3" xfId="5098" xr:uid="{038B5F80-D0B4-4FAF-832C-F890ADEFD411}"/>
    <cellStyle name="Percent 25 2 2 3 2" xfId="16685" xr:uid="{77BE8B48-4764-473A-9955-26DE8D506BD2}"/>
    <cellStyle name="Percent 25 2 2 3 3" xfId="25706" xr:uid="{D3641E90-6AB5-4F82-875F-64B76A055E43}"/>
    <cellStyle name="Percent 25 2 2 4" xfId="9422" xr:uid="{2203E71B-3443-45DB-82F2-BDF32BED5D0A}"/>
    <cellStyle name="Percent 25 2 2 5" xfId="18488" xr:uid="{E3027AF0-CC81-4F5D-882B-857227AFDD96}"/>
    <cellStyle name="Percent 25 2 3" xfId="2747" xr:uid="{E043D7FB-D233-4B8F-B9CB-B91F57B2691B}"/>
    <cellStyle name="Percent 25 2 3 2" xfId="6949" xr:uid="{B02C32F0-53CB-49AB-AEEF-BFB3B34A18B4}"/>
    <cellStyle name="Percent 25 2 3 2 2" xfId="17247" xr:uid="{0354F5B0-0B16-4C5D-B7DC-F4DC889CDE73}"/>
    <cellStyle name="Percent 25 2 3 2 3" xfId="26314" xr:uid="{839563D8-8386-4507-A824-B04BED53D206}"/>
    <cellStyle name="Percent 25 2 3 3" xfId="10975" xr:uid="{DD1078AC-FC28-482E-A038-C8D123FBD21F}"/>
    <cellStyle name="Percent 25 2 3 4" xfId="20041" xr:uid="{A3DCD5D4-49B0-48B1-BAD9-C0380CE83E8A}"/>
    <cellStyle name="Percent 25 2 4" xfId="4666" xr:uid="{43C44AFF-4CE6-4377-8229-288917C842DE}"/>
    <cellStyle name="Percent 25 2 4 2" xfId="12535" xr:uid="{51857A1A-7802-4051-B78B-13A73F268A93}"/>
    <cellStyle name="Percent 25 2 4 3" xfId="21573" xr:uid="{60780823-125E-479B-BC82-AC74DA2C3AEF}"/>
    <cellStyle name="Percent 25 2 5" xfId="8990" xr:uid="{4C9EB92F-1AFB-4903-B24D-97797234B5C5}"/>
    <cellStyle name="Percent 25 2 6" xfId="18056" xr:uid="{24B7ACDF-45F5-4EFF-B75D-E35049FB2E89}"/>
    <cellStyle name="Percent 25 3" xfId="1546" xr:uid="{0B2E7BBB-4AFA-4E1A-A964-F085477D5104}"/>
    <cellStyle name="Percent 25 3 2" xfId="3017" xr:uid="{AB81CB15-A18E-4626-8879-10C1549345F5}"/>
    <cellStyle name="Percent 25 3 2 2" xfId="7219" xr:uid="{4FDC24D0-8065-4C9D-83ED-1DB1849C40A0}"/>
    <cellStyle name="Percent 25 3 2 2 2" xfId="17624" xr:uid="{A86A0738-EB4A-423E-8C72-D69883765C54}"/>
    <cellStyle name="Percent 25 3 2 2 3" xfId="26741" xr:uid="{95D6B264-F85D-4120-A198-C112E3976886}"/>
    <cellStyle name="Percent 25 3 2 3" xfId="11245" xr:uid="{E6A2F3ED-805C-4365-AE3F-3C962293E94E}"/>
    <cellStyle name="Percent 25 3 2 4" xfId="20311" xr:uid="{0734564B-85FF-441E-B3DC-72153068AB83}"/>
    <cellStyle name="Percent 25 3 3" xfId="4936" xr:uid="{3E3CE374-F38B-46FA-9459-CDC027CEA5B5}"/>
    <cellStyle name="Percent 25 3 3 2" xfId="16523" xr:uid="{61639803-72F6-4CB4-8282-27FF18836090}"/>
    <cellStyle name="Percent 25 3 3 3" xfId="25544" xr:uid="{8AD6AFDE-1B17-43BE-B3FB-B190B8BEF1E1}"/>
    <cellStyle name="Percent 25 3 4" xfId="9260" xr:uid="{4A3F29D6-D6CC-4B80-8B26-00B62C6D79A4}"/>
    <cellStyle name="Percent 25 3 5" xfId="18326" xr:uid="{56A77304-85F3-48FF-B83F-AD8C51DC3A1C}"/>
    <cellStyle name="Percent 25 4" xfId="2587" xr:uid="{79F395CB-4528-4112-811C-26C7AE524255}"/>
    <cellStyle name="Percent 25 4 2" xfId="6789" xr:uid="{9826C519-5531-409F-B7F7-1E751815CC7C}"/>
    <cellStyle name="Percent 25 4 2 2" xfId="17475" xr:uid="{25ECB6CA-3CE3-47BB-806A-E566741B7E1F}"/>
    <cellStyle name="Percent 25 4 2 3" xfId="26576" xr:uid="{537FCC1C-8C9A-473A-B94A-4B0B980F8AC8}"/>
    <cellStyle name="Percent 25 4 3" xfId="10815" xr:uid="{AFF639E0-AADA-4C0D-B63C-AED52FFD0963}"/>
    <cellStyle name="Percent 25 4 4" xfId="19881" xr:uid="{4E7AF342-7AEB-4233-A3E6-416D1CB05965}"/>
    <cellStyle name="Percent 25 5" xfId="4506" xr:uid="{4F7CDB1E-5A95-4319-BEFB-8C597F480493}"/>
    <cellStyle name="Percent 25 5 2" xfId="12963" xr:uid="{AEE99D46-E192-4658-B6B9-DD188E49F577}"/>
    <cellStyle name="Percent 25 5 3" xfId="21991" xr:uid="{0C50D189-AA37-4A92-8C02-A46C302C881C}"/>
    <cellStyle name="Percent 25 6" xfId="8830" xr:uid="{0DF35E22-7B28-4A46-8AA3-D8CFF45BCAA2}"/>
    <cellStyle name="Percent 25 7" xfId="17896" xr:uid="{216141F1-D42C-413D-848F-FDFF6757DB55}"/>
    <cellStyle name="Percent 26" xfId="1018" xr:uid="{D2A5A255-36C4-4F6F-88E6-B505D1C901CB}"/>
    <cellStyle name="Percent 26 2" xfId="1183" xr:uid="{FE8D840A-033D-480D-9DB2-39150FCC747F}"/>
    <cellStyle name="Percent 26 2 2" xfId="1718" xr:uid="{D0FCFCC1-DA20-423D-83B1-D494861C5A82}"/>
    <cellStyle name="Percent 26 2 2 2" xfId="3188" xr:uid="{2D0D028B-5C9B-494D-8CC8-D749C1F65141}"/>
    <cellStyle name="Percent 26 2 2 2 2" xfId="7390" xr:uid="{BBC91916-0E81-48C7-A4AE-8259D1A67C99}"/>
    <cellStyle name="Percent 26 2 2 2 2 2" xfId="17414" xr:uid="{B6E967D1-5E42-4047-99E2-84740683238D}"/>
    <cellStyle name="Percent 26 2 2 2 2 3" xfId="26509" xr:uid="{A2B7306B-56A7-4ED1-A3BA-52FD4F155123}"/>
    <cellStyle name="Percent 26 2 2 2 3" xfId="11416" xr:uid="{8A236016-6317-4C0E-BF5C-0B9163CF1877}"/>
    <cellStyle name="Percent 26 2 2 2 4" xfId="20482" xr:uid="{342DD5E4-5679-4613-9AFC-1E209CF2246F}"/>
    <cellStyle name="Percent 26 2 2 3" xfId="5107" xr:uid="{71B5A057-5AF7-4742-B907-47B6C53C90A5}"/>
    <cellStyle name="Percent 26 2 2 3 2" xfId="16694" xr:uid="{D5FAF0A1-DB1A-41D4-98DE-8EA5491E71C6}"/>
    <cellStyle name="Percent 26 2 2 3 3" xfId="25715" xr:uid="{D7205E25-692F-4813-A8A0-C58C79B72925}"/>
    <cellStyle name="Percent 26 2 2 4" xfId="9431" xr:uid="{162FA09C-5719-4B30-81BD-09851A2D730C}"/>
    <cellStyle name="Percent 26 2 2 5" xfId="18497" xr:uid="{C7F38D39-3ACE-42E8-BC1D-EA638877A9A5}"/>
    <cellStyle name="Percent 26 2 3" xfId="2756" xr:uid="{53CB2B37-157E-49B2-9874-A655C3EBA48E}"/>
    <cellStyle name="Percent 26 2 3 2" xfId="6958" xr:uid="{DD2A80C2-9DE8-4298-A2C6-24F323EA2BA3}"/>
    <cellStyle name="Percent 26 2 3 2 2" xfId="17299" xr:uid="{43A7BF6D-21D0-4403-9D2C-B85C14D51C7C}"/>
    <cellStyle name="Percent 26 2 3 2 3" xfId="26372" xr:uid="{7F7E074E-052F-45CE-9DFE-7CAAE92F1FE7}"/>
    <cellStyle name="Percent 26 2 3 3" xfId="10984" xr:uid="{A12740C1-4109-4639-B347-631CD2F8A1F3}"/>
    <cellStyle name="Percent 26 2 3 4" xfId="20050" xr:uid="{AAD9112C-34EE-48FB-9787-D8B109F0A6FD}"/>
    <cellStyle name="Percent 26 2 4" xfId="4675" xr:uid="{9C5D5E4C-F7B2-4952-9D12-3259DE6ACFAE}"/>
    <cellStyle name="Percent 26 2 4 2" xfId="15308" xr:uid="{930BCCD5-0AB3-43C9-A06F-FAE33BCE6AA6}"/>
    <cellStyle name="Percent 26 2 4 3" xfId="24326" xr:uid="{C3BD5B5D-95D8-4D5A-ADF4-38A17EF6412F}"/>
    <cellStyle name="Percent 26 2 5" xfId="8999" xr:uid="{7C2B1F35-9A10-4B8C-84AE-A2E485935F1E}"/>
    <cellStyle name="Percent 26 2 6" xfId="18065" xr:uid="{7B1CDBA2-1697-4894-81BA-06C7E0747211}"/>
    <cellStyle name="Percent 26 3" xfId="1555" xr:uid="{393BDB02-1FCB-429F-B940-58FFFA5A37ED}"/>
    <cellStyle name="Percent 26 3 2" xfId="3026" xr:uid="{CFF3C529-25A5-494A-85F0-8739BE35381A}"/>
    <cellStyle name="Percent 26 3 2 2" xfId="7228" xr:uid="{2D2ED15F-64EA-4895-AD05-28340228F22F}"/>
    <cellStyle name="Percent 26 3 2 2 2" xfId="17068" xr:uid="{42F5655D-9A00-4FA1-B684-6EDE95244C88}"/>
    <cellStyle name="Percent 26 3 2 2 3" xfId="26108" xr:uid="{1BC52D67-839D-4408-A3C2-8B8C033277B4}"/>
    <cellStyle name="Percent 26 3 2 3" xfId="11254" xr:uid="{99606457-689A-4391-8EFA-A1328962773E}"/>
    <cellStyle name="Percent 26 3 2 4" xfId="20320" xr:uid="{9AE55184-5418-4CEC-BF72-15BB8754CD93}"/>
    <cellStyle name="Percent 26 3 3" xfId="4945" xr:uid="{A8D735B7-7D75-460B-9847-8489910DC6AE}"/>
    <cellStyle name="Percent 26 3 3 2" xfId="16532" xr:uid="{FB654255-C2B3-45A6-B694-D5501E296EBB}"/>
    <cellStyle name="Percent 26 3 3 3" xfId="25553" xr:uid="{BA705182-30F1-4FD7-91C9-DC2D3BD0CB48}"/>
    <cellStyle name="Percent 26 3 4" xfId="9269" xr:uid="{290BC4B6-8FDC-4E21-9E95-C5E2102A00A6}"/>
    <cellStyle name="Percent 26 3 5" xfId="18335" xr:uid="{38267DC6-AB08-4405-B6E3-B45BD3B78BA6}"/>
    <cellStyle name="Percent 26 4" xfId="2596" xr:uid="{1E35FF47-2EAE-41E0-8BA5-35F041CE0BBB}"/>
    <cellStyle name="Percent 26 4 2" xfId="6798" xr:uid="{01E6AA0A-7A71-43B2-8FA7-842790780B0E}"/>
    <cellStyle name="Percent 26 4 2 2" xfId="16941" xr:uid="{874C9AAB-960C-40B0-BD23-C184C8C703E8}"/>
    <cellStyle name="Percent 26 4 2 3" xfId="25963" xr:uid="{D0CDCE5C-5BAE-4FDE-AA45-BFF9DF8D426D}"/>
    <cellStyle name="Percent 26 4 3" xfId="10824" xr:uid="{ED9D2E2D-3295-4931-AE1B-AC530911A84D}"/>
    <cellStyle name="Percent 26 4 4" xfId="19890" xr:uid="{1F35B54A-21F9-42AE-88AC-621F51FC1DA9}"/>
    <cellStyle name="Percent 26 5" xfId="4515" xr:uid="{6093DD24-9440-4927-91CD-76BD57FE6B64}"/>
    <cellStyle name="Percent 26 5 2" xfId="12706" xr:uid="{61048FFB-C5AA-4FE6-B286-E0AC2D1B6E5B}"/>
    <cellStyle name="Percent 26 5 3" xfId="21739" xr:uid="{8386ED38-8307-4E7E-8B7D-82CCC3985ACD}"/>
    <cellStyle name="Percent 26 6" xfId="8839" xr:uid="{CBC8E08D-DAE5-4F66-8D80-FF0E17E13815}"/>
    <cellStyle name="Percent 26 7" xfId="17905" xr:uid="{1F1D075C-397B-4BEC-AE3F-A2720D7461A8}"/>
    <cellStyle name="Percent 27" xfId="1001" xr:uid="{60D02C5E-F318-40C2-82F5-6A6CEACA5D4B}"/>
    <cellStyle name="Percent 27 2" xfId="1166" xr:uid="{9CDF9530-BDA0-43DC-9743-535DCE12B9EA}"/>
    <cellStyle name="Percent 27 2 2" xfId="1701" xr:uid="{03CBDF9D-B6F7-462E-9F65-4BA10909A955}"/>
    <cellStyle name="Percent 27 2 2 2" xfId="3171" xr:uid="{540A89A2-04FE-4324-A484-B8ABD85301E8}"/>
    <cellStyle name="Percent 27 2 2 2 2" xfId="7373" xr:uid="{52E9DC3A-EF43-4566-8000-CAA60620F9D7}"/>
    <cellStyle name="Percent 27 2 2 2 2 2" xfId="17174" xr:uid="{EF76AE76-1795-453E-BFDB-5921C0F24FB0}"/>
    <cellStyle name="Percent 27 2 2 2 2 3" xfId="26236" xr:uid="{645DA405-CBEF-49F5-A1D5-CAF803DF25F9}"/>
    <cellStyle name="Percent 27 2 2 2 3" xfId="11399" xr:uid="{F22E1BE8-FE64-430A-902D-0CAB62DF3625}"/>
    <cellStyle name="Percent 27 2 2 2 4" xfId="20465" xr:uid="{32A2F950-753D-409E-834F-1BB8B45578F2}"/>
    <cellStyle name="Percent 27 2 2 3" xfId="5090" xr:uid="{A6B4FDE7-E347-48AD-811F-1D7BECAF2A4C}"/>
    <cellStyle name="Percent 27 2 2 3 2" xfId="16677" xr:uid="{AE47F2D1-8926-491C-A935-7376B1EEC0FD}"/>
    <cellStyle name="Percent 27 2 2 3 3" xfId="25698" xr:uid="{2728F26A-08F5-4905-B87A-A01223B98B76}"/>
    <cellStyle name="Percent 27 2 2 4" xfId="9414" xr:uid="{307EEA7B-42B1-4835-AF53-8AEE13766976}"/>
    <cellStyle name="Percent 27 2 2 5" xfId="18480" xr:uid="{46D9AB24-5AFF-4B6D-9108-0C38D187A290}"/>
    <cellStyle name="Percent 27 2 3" xfId="2739" xr:uid="{0F604F53-18EC-40C1-8C23-2B981BD58B00}"/>
    <cellStyle name="Percent 27 2 3 2" xfId="6941" xr:uid="{47C14DB0-8FE4-46AE-8D36-2077E8E3DE7B}"/>
    <cellStyle name="Percent 27 2 3 2 2" xfId="17523" xr:uid="{7F6E87D0-3F88-4C64-852E-10D0BB299282}"/>
    <cellStyle name="Percent 27 2 3 2 3" xfId="26630" xr:uid="{93304399-7BA6-44C5-A64E-9885AD74176C}"/>
    <cellStyle name="Percent 27 2 3 3" xfId="10967" xr:uid="{FFD9F986-F3AD-47F9-89D7-D2D284C62248}"/>
    <cellStyle name="Percent 27 2 3 4" xfId="20033" xr:uid="{69AA8526-CEC7-41F5-80F5-59394629B026}"/>
    <cellStyle name="Percent 27 2 4" xfId="4658" xr:uid="{E9245A54-2B7B-4CF8-8BBB-41556F1DFDDD}"/>
    <cellStyle name="Percent 27 2 4 2" xfId="15136" xr:uid="{254B85D0-E1A3-4D7A-874D-F812BE546C8D}"/>
    <cellStyle name="Percent 27 2 4 3" xfId="24153" xr:uid="{87BCA8AA-1200-40F3-8BA8-5D06FC906F45}"/>
    <cellStyle name="Percent 27 2 5" xfId="8982" xr:uid="{FFB42486-F9A8-4943-BFD0-4178C8EC5158}"/>
    <cellStyle name="Percent 27 2 6" xfId="18048" xr:uid="{CC895468-3B19-4325-9C32-508730A1E860}"/>
    <cellStyle name="Percent 27 3" xfId="1538" xr:uid="{A4F8C23D-14BF-41F9-8D50-E5865143918C}"/>
    <cellStyle name="Percent 27 3 2" xfId="3009" xr:uid="{5871E6A0-6312-468E-97E1-82434668D390}"/>
    <cellStyle name="Percent 27 3 2 2" xfId="7211" xr:uid="{ACF7A51F-13F7-4FB4-A67F-622149D920D6}"/>
    <cellStyle name="Percent 27 3 2 2 2" xfId="17502" xr:uid="{6DBFDCA0-13D2-4919-AB9C-A1BC1A0905F3}"/>
    <cellStyle name="Percent 27 3 2 2 3" xfId="26606" xr:uid="{3DB13CBF-5858-4155-8411-184A402A22FF}"/>
    <cellStyle name="Percent 27 3 2 3" xfId="11237" xr:uid="{AA31E86D-EE97-49F4-B809-C52610F62E5C}"/>
    <cellStyle name="Percent 27 3 2 4" xfId="20303" xr:uid="{4DA8F1D8-1F08-4177-869D-C8FEFFD5CE1B}"/>
    <cellStyle name="Percent 27 3 3" xfId="4928" xr:uid="{A0F0BE94-53DA-4EC0-AB64-A5FCAD98CCB2}"/>
    <cellStyle name="Percent 27 3 3 2" xfId="16515" xr:uid="{A30632CB-A2AB-48E8-8B08-BF7726C67415}"/>
    <cellStyle name="Percent 27 3 3 3" xfId="25536" xr:uid="{B80278FC-7947-45F6-86E0-36FCF76A2E53}"/>
    <cellStyle name="Percent 27 3 4" xfId="9252" xr:uid="{B6C462FC-6BF7-4ADE-AB81-BFAE5ECAB9D1}"/>
    <cellStyle name="Percent 27 3 5" xfId="18318" xr:uid="{F038EC90-6245-46BB-B450-CA55590AE060}"/>
    <cellStyle name="Percent 27 4" xfId="2579" xr:uid="{E472F514-2FCA-4D44-910A-5B60FCAAF58E}"/>
    <cellStyle name="Percent 27 4 2" xfId="6781" xr:uid="{B65AD202-14DD-48EB-92BA-B9E7306C3672}"/>
    <cellStyle name="Percent 27 4 2 2" xfId="17210" xr:uid="{0C722F3D-A5C8-43EE-BE6C-62C7550BCB8B}"/>
    <cellStyle name="Percent 27 4 2 3" xfId="26276" xr:uid="{3C500280-CBA8-45F8-9FA2-9CBFF47060E3}"/>
    <cellStyle name="Percent 27 4 3" xfId="10807" xr:uid="{D3857578-1EC1-4575-9082-85ABC273E1FB}"/>
    <cellStyle name="Percent 27 4 4" xfId="19873" xr:uid="{8E1044B4-A76B-470A-82B5-A2ABEE1DAD98}"/>
    <cellStyle name="Percent 27 5" xfId="4498" xr:uid="{E40D4C6E-C382-47FD-BE6B-D155A7ACF61D}"/>
    <cellStyle name="Percent 27 5 2" xfId="15214" xr:uid="{A524C455-AD63-4CC8-AFC6-6B987E58FCC0}"/>
    <cellStyle name="Percent 27 5 3" xfId="24232" xr:uid="{63484351-3E56-4AFB-B0C7-6F5B07807B17}"/>
    <cellStyle name="Percent 27 6" xfId="8822" xr:uid="{005E36C2-BBD6-47E3-A84B-4C3FF96F269C}"/>
    <cellStyle name="Percent 27 7" xfId="17888" xr:uid="{1B73B449-E99B-49A4-9758-01A8256373FC}"/>
    <cellStyle name="Percent 28" xfId="1010" xr:uid="{E5A59AE1-A610-49C9-886D-EE664CED2E78}"/>
    <cellStyle name="Percent 28 2" xfId="1175" xr:uid="{7BA30449-2047-4C46-8335-C6D5FF14DFFC}"/>
    <cellStyle name="Percent 28 2 2" xfId="1710" xr:uid="{8347506D-C4AB-4E9A-83F4-D40809D5DCEE}"/>
    <cellStyle name="Percent 28 2 2 2" xfId="3180" xr:uid="{7F3FB633-DB50-46B8-9A84-0C90D5BFBC23}"/>
    <cellStyle name="Percent 28 2 2 2 2" xfId="7382" xr:uid="{969F50AC-382D-4DE1-8A70-6C3A6F5A7209}"/>
    <cellStyle name="Percent 28 2 2 2 2 2" xfId="17615" xr:uid="{155F7AB7-1F43-4902-9177-D59EBF6DF58C}"/>
    <cellStyle name="Percent 28 2 2 2 2 3" xfId="26731" xr:uid="{F3E7D1A9-AE0F-4735-A56D-E1B5C912B554}"/>
    <cellStyle name="Percent 28 2 2 2 3" xfId="11408" xr:uid="{13F92253-9BA0-441C-BA25-B8DD615ADBB1}"/>
    <cellStyle name="Percent 28 2 2 2 4" xfId="20474" xr:uid="{856A0645-3645-403C-B6D8-B2FBAE627287}"/>
    <cellStyle name="Percent 28 2 2 3" xfId="5099" xr:uid="{5A4A354D-B497-4A4A-8E0A-86B5F5AA4912}"/>
    <cellStyle name="Percent 28 2 2 3 2" xfId="16686" xr:uid="{6D26B65E-EC46-4C0D-9C5A-7C5D566D76BE}"/>
    <cellStyle name="Percent 28 2 2 3 3" xfId="25707" xr:uid="{1B6118BB-558F-4401-8FA6-DD7371D0F3FC}"/>
    <cellStyle name="Percent 28 2 2 4" xfId="9423" xr:uid="{DDF0CD69-1FA2-477C-A7FA-BBBF869EB7FF}"/>
    <cellStyle name="Percent 28 2 2 5" xfId="18489" xr:uid="{3201B7FE-A6EB-48E4-AF93-43CB0F90B581}"/>
    <cellStyle name="Percent 28 2 3" xfId="2748" xr:uid="{CC97167D-6B46-4CB2-ABC9-DD345A2A9510}"/>
    <cellStyle name="Percent 28 2 3 2" xfId="6950" xr:uid="{F699B113-89B9-43FA-8C35-2AC9A256999B}"/>
    <cellStyle name="Percent 28 2 3 2 2" xfId="17269" xr:uid="{0FAE8889-6EC0-4132-8B63-DE8E72B611EE}"/>
    <cellStyle name="Percent 28 2 3 2 3" xfId="26338" xr:uid="{5617BB63-5149-4801-9A22-D3AC49DC0E1F}"/>
    <cellStyle name="Percent 28 2 3 3" xfId="10976" xr:uid="{021C58F7-CC6D-42DB-ACDE-380475D44311}"/>
    <cellStyle name="Percent 28 2 3 4" xfId="20042" xr:uid="{4C25D237-5C2B-4EB1-B08E-E337ADF5E1BF}"/>
    <cellStyle name="Percent 28 2 4" xfId="4667" xr:uid="{63102CB6-EB16-47FE-959C-62EFE1E87C23}"/>
    <cellStyle name="Percent 28 2 4 2" xfId="14949" xr:uid="{51BA7878-E950-4092-9B07-A737414A7735}"/>
    <cellStyle name="Percent 28 2 4 3" xfId="23970" xr:uid="{A0AD20BA-EBC2-4746-8A62-2EE6DFBA0D45}"/>
    <cellStyle name="Percent 28 2 5" xfId="8991" xr:uid="{91A5EC1E-2BE9-4696-8511-7AC3875D3AD6}"/>
    <cellStyle name="Percent 28 2 6" xfId="18057" xr:uid="{1BF12741-5E65-4FCB-8411-F2D23036B27E}"/>
    <cellStyle name="Percent 28 3" xfId="1547" xr:uid="{65C5E6FD-DDD7-4840-A8C9-9E33A3E095B5}"/>
    <cellStyle name="Percent 28 3 2" xfId="3018" xr:uid="{869AF1F1-BBE4-4155-BC89-AAC20A201643}"/>
    <cellStyle name="Percent 28 3 2 2" xfId="7220" xr:uid="{28F5A6A3-9AC0-4D60-848A-29E1C330A387}"/>
    <cellStyle name="Percent 28 3 2 2 2" xfId="17422" xr:uid="{2BD7F10B-0BC8-42F0-8967-26307347FB86}"/>
    <cellStyle name="Percent 28 3 2 2 3" xfId="26518" xr:uid="{4930AF8B-9425-48CF-9C6B-3B36E296961B}"/>
    <cellStyle name="Percent 28 3 2 3" xfId="11246" xr:uid="{0EAF72C5-3745-4CBD-B29A-F9F04C3BCFB9}"/>
    <cellStyle name="Percent 28 3 2 4" xfId="20312" xr:uid="{86CCE336-7CE4-46B4-BC37-977EE4E94AA4}"/>
    <cellStyle name="Percent 28 3 3" xfId="4937" xr:uid="{535069BE-EF1E-453A-BA3F-95FFB8D8FA82}"/>
    <cellStyle name="Percent 28 3 3 2" xfId="16524" xr:uid="{0F7D0C55-E7DC-4940-A893-0B9721A9EE3A}"/>
    <cellStyle name="Percent 28 3 3 3" xfId="25545" xr:uid="{8A171EA9-84EF-486D-951F-30FA25B20101}"/>
    <cellStyle name="Percent 28 3 4" xfId="9261" xr:uid="{12A58AEE-2132-486B-94FF-66077563728F}"/>
    <cellStyle name="Percent 28 3 5" xfId="18327" xr:uid="{ECF83C64-F1F4-41BA-B43C-71FCD4B86544}"/>
    <cellStyle name="Percent 28 4" xfId="2588" xr:uid="{C25AB8C0-C7DE-4B4B-90DA-542A391B8501}"/>
    <cellStyle name="Percent 28 4 2" xfId="6790" xr:uid="{95AC7C39-EB94-4D25-8AA5-CB8624AB23C3}"/>
    <cellStyle name="Percent 28 4 2 2" xfId="17377" xr:uid="{F88C29D0-4398-4063-AF88-DB825C729596}"/>
    <cellStyle name="Percent 28 4 2 3" xfId="26465" xr:uid="{FD479DB3-E2F1-447B-BC91-C0E177353E42}"/>
    <cellStyle name="Percent 28 4 3" xfId="10816" xr:uid="{51FFB409-B130-4A8F-9E9F-999E6AC9AA93}"/>
    <cellStyle name="Percent 28 4 4" xfId="19882" xr:uid="{CEE9BFF5-F669-49ED-9B2E-60240D4EC342}"/>
    <cellStyle name="Percent 28 5" xfId="4507" xr:uid="{A32420CC-6E98-4E15-8559-0C780E168AB9}"/>
    <cellStyle name="Percent 28 5 2" xfId="12630" xr:uid="{CB798690-28E2-4977-857A-E52E40D234BB}"/>
    <cellStyle name="Percent 28 5 3" xfId="21666" xr:uid="{12A942D4-6B49-4FAB-9341-4879B81744DF}"/>
    <cellStyle name="Percent 28 6" xfId="8831" xr:uid="{44D617EC-DC58-46EE-A56E-F9E4448F143E}"/>
    <cellStyle name="Percent 28 7" xfId="17897" xr:uid="{576EB42F-A1D8-4629-BEE2-00CAAE0828D7}"/>
    <cellStyle name="Percent 29" xfId="1021" xr:uid="{762067C0-B188-4E81-A32A-6210067254AC}"/>
    <cellStyle name="Percent 29 2" xfId="1186" xr:uid="{CC99CE31-D837-450F-922A-201C079A05F5}"/>
    <cellStyle name="Percent 29 2 2" xfId="1721" xr:uid="{B0A3732F-DA9D-4889-8CB0-BBC2A49D8027}"/>
    <cellStyle name="Percent 29 2 2 2" xfId="3191" xr:uid="{666BB87B-FA03-4185-8BE2-40FCD1F65E31}"/>
    <cellStyle name="Percent 29 2 2 2 2" xfId="7393" xr:uid="{3CD2F94A-FBAF-471D-BB42-AC27423939E7}"/>
    <cellStyle name="Percent 29 2 2 2 2 2" xfId="12372" xr:uid="{FD50ECFD-DF65-4E76-9F08-8DD63845EF02}"/>
    <cellStyle name="Percent 29 2 2 2 2 3" xfId="21425" xr:uid="{8DB5F0B4-BFA5-40EA-A6C6-CC68684A8E4B}"/>
    <cellStyle name="Percent 29 2 2 2 3" xfId="11419" xr:uid="{2EFC8FFA-E4C2-4417-9F19-A44E001B3BD2}"/>
    <cellStyle name="Percent 29 2 2 2 4" xfId="20485" xr:uid="{708372C1-D1F8-4FD0-B8B4-67214D13927B}"/>
    <cellStyle name="Percent 29 2 2 3" xfId="5110" xr:uid="{E6BE5A34-6D49-4FAC-917F-5EE3698B188F}"/>
    <cellStyle name="Percent 29 2 2 3 2" xfId="16697" xr:uid="{39E95E90-48D2-4B32-9F02-8E3B6772CADE}"/>
    <cellStyle name="Percent 29 2 2 3 3" xfId="25718" xr:uid="{A8BE7CD3-EED0-43EA-9AF2-E8637CFD1F95}"/>
    <cellStyle name="Percent 29 2 2 4" xfId="9434" xr:uid="{C5254968-A583-474C-86FB-E8159A6CDCDC}"/>
    <cellStyle name="Percent 29 2 2 5" xfId="18500" xr:uid="{B9FDF217-E2B2-4257-A929-B430FF1B3FE0}"/>
    <cellStyle name="Percent 29 2 3" xfId="2759" xr:uid="{1302927F-B363-4C52-9A2F-B6048C0BFD04}"/>
    <cellStyle name="Percent 29 2 3 2" xfId="6961" xr:uid="{1E61C6FA-F3AA-405E-9E6B-8CE042FB55A0}"/>
    <cellStyle name="Percent 29 2 3 2 2" xfId="17632" xr:uid="{DFD450BA-DDB7-4682-A274-1FD08AF4BD2B}"/>
    <cellStyle name="Percent 29 2 3 2 3" xfId="26751" xr:uid="{C0DF2ABB-91F8-45F6-9153-959A8CDBD665}"/>
    <cellStyle name="Percent 29 2 3 3" xfId="10987" xr:uid="{F2FFCD22-D983-415A-8C57-2849D9B05C7A}"/>
    <cellStyle name="Percent 29 2 3 4" xfId="20053" xr:uid="{9C007700-24A8-4C62-A14C-7804801A48C8}"/>
    <cellStyle name="Percent 29 2 4" xfId="4678" xr:uid="{6AD6039D-56C7-49C1-9A81-77261D66960B}"/>
    <cellStyle name="Percent 29 2 4 2" xfId="12523" xr:uid="{F5BC537D-1FB7-4E35-9BA2-4C0CB089E300}"/>
    <cellStyle name="Percent 29 2 4 3" xfId="21561" xr:uid="{14461B78-1759-407D-972C-DD1C64FB28A8}"/>
    <cellStyle name="Percent 29 2 5" xfId="9002" xr:uid="{0B9F7A5B-D071-45F7-894E-4A18D8E59776}"/>
    <cellStyle name="Percent 29 2 6" xfId="18068" xr:uid="{ACAB98DD-1784-4066-8237-51815CF86C67}"/>
    <cellStyle name="Percent 29 3" xfId="1558" xr:uid="{0EDBEB1D-F4F0-4E12-B6F6-7C96499C57F2}"/>
    <cellStyle name="Percent 29 3 2" xfId="3029" xr:uid="{F702DF15-D3C4-460D-9C90-F79DF1723689}"/>
    <cellStyle name="Percent 29 3 2 2" xfId="7231" xr:uid="{7A1F5999-8885-42B9-B129-F222E4F48762}"/>
    <cellStyle name="Percent 29 3 2 2 2" xfId="16957" xr:uid="{A93C9C6B-1988-4CC6-92D9-FD31F303EA56}"/>
    <cellStyle name="Percent 29 3 2 2 3" xfId="25979" xr:uid="{D9149B48-36D5-4689-90DB-2355999EF6A7}"/>
    <cellStyle name="Percent 29 3 2 3" xfId="11257" xr:uid="{64B1E109-A501-4434-8248-703D1BC4967E}"/>
    <cellStyle name="Percent 29 3 2 4" xfId="20323" xr:uid="{19D5081F-A3FD-44AC-BDC1-F6E98E7607E8}"/>
    <cellStyle name="Percent 29 3 3" xfId="4948" xr:uid="{9405DC56-A5D1-45DD-977B-E40013ACA3A3}"/>
    <cellStyle name="Percent 29 3 3 2" xfId="16535" xr:uid="{56F5E2F9-F35E-4374-9EAB-1D1F8D9FF7AF}"/>
    <cellStyle name="Percent 29 3 3 3" xfId="25556" xr:uid="{C71C9BB8-BF8E-49DA-873A-67A8FDFB7DBE}"/>
    <cellStyle name="Percent 29 3 4" xfId="9272" xr:uid="{3700E4D1-6D0D-483F-A3E9-05489BEEE136}"/>
    <cellStyle name="Percent 29 3 5" xfId="18338" xr:uid="{C6F56369-EE0F-4212-A7C1-6AC47F2B2DD9}"/>
    <cellStyle name="Percent 29 4" xfId="2599" xr:uid="{F40A155C-67C8-4DF1-8DC8-A3DD5C6F4374}"/>
    <cellStyle name="Percent 29 4 2" xfId="6801" xr:uid="{B9E415EF-2056-476E-A546-CC84903628FD}"/>
    <cellStyle name="Percent 29 4 2 2" xfId="17293" xr:uid="{A75F214A-B0E4-4F9A-A489-08E8949485C7}"/>
    <cellStyle name="Percent 29 4 2 3" xfId="26365" xr:uid="{A8E166FB-E4F1-41AB-A607-8286BCAB58D9}"/>
    <cellStyle name="Percent 29 4 3" xfId="10827" xr:uid="{832DBA2E-E57E-4504-AB1D-70A39E94CF22}"/>
    <cellStyle name="Percent 29 4 4" xfId="19893" xr:uid="{21679593-1138-4AB9-9278-96A23FAFB611}"/>
    <cellStyle name="Percent 29 5" xfId="4518" xr:uid="{E960FA19-74A3-46B0-B678-93E5058005BC}"/>
    <cellStyle name="Percent 29 5 2" xfId="12953" xr:uid="{11B6B269-E134-4F54-9FB1-B78E104D17E7}"/>
    <cellStyle name="Percent 29 5 3" xfId="21981" xr:uid="{2DF1D927-9753-4679-8B38-AA43E69955A6}"/>
    <cellStyle name="Percent 29 6" xfId="8842" xr:uid="{66D4461A-0A22-4B43-951F-B4846E1F193F}"/>
    <cellStyle name="Percent 29 7" xfId="17908" xr:uid="{5C86C84D-BCEC-47ED-A5E1-215FEEA72929}"/>
    <cellStyle name="Percent 3" xfId="58" xr:uid="{1535A3F4-7325-4562-AFA9-B88FBBFBB994}"/>
    <cellStyle name="Percent 3 10" xfId="278" xr:uid="{00DE026C-9D14-4D1D-8CDC-590C1B2F720E}"/>
    <cellStyle name="Percent 3 11" xfId="27147" xr:uid="{F806D2E8-733C-46AB-98DF-ED2F7AF60150}"/>
    <cellStyle name="Percent 3 12" xfId="27210" xr:uid="{F6B71030-C19C-42BA-8FE9-E9B23E48329F}"/>
    <cellStyle name="Percent 3 13" xfId="114" xr:uid="{6345DC71-30AF-4B4F-B0A1-7E3FB0786A75}"/>
    <cellStyle name="Percent 3 14" xfId="27297" xr:uid="{E52672FC-E16B-4BEC-A79F-8A510A03D7B3}"/>
    <cellStyle name="Percent 3 2" xfId="63" xr:uid="{1ED067DD-711E-4B35-95C2-24741E6D557F}"/>
    <cellStyle name="Percent 3 2 2" xfId="871" xr:uid="{D673318A-C6ED-48FB-8A5D-68F39D02CC2A}"/>
    <cellStyle name="Percent 3 2 3" xfId="2329" xr:uid="{7124300B-4F4B-46D7-A9AB-43A5E83EF470}"/>
    <cellStyle name="Percent 3 2 3 2" xfId="3502" xr:uid="{123AB12D-6988-4BDB-994B-A806A08BD5CD}"/>
    <cellStyle name="Percent 3 2 3 2 2" xfId="7670" xr:uid="{AA1B27B1-1DB1-45D9-BCE5-D4BD7864C123}"/>
    <cellStyle name="Percent 3 2 3 2 2 2" xfId="17379" xr:uid="{12B5074C-1107-4EBF-B77A-2C79C575F947}"/>
    <cellStyle name="Percent 3 2 3 2 2 3" xfId="26467" xr:uid="{8581B25F-6447-475E-981C-4863EB6042B3}"/>
    <cellStyle name="Percent 3 2 3 2 3" xfId="11696" xr:uid="{45D8E6EA-A2EF-41BE-B9B8-35D9BD2940C4}"/>
    <cellStyle name="Percent 3 2 3 2 4" xfId="20762" xr:uid="{70D11C4F-F1D8-456C-9FC3-265A2F3995F3}"/>
    <cellStyle name="Percent 3 2 3 3" xfId="5388" xr:uid="{0D406D34-9038-4598-90CF-A3B3BFC3DF52}"/>
    <cellStyle name="Percent 3 2 3 3 2" xfId="17289" xr:uid="{974FE527-52CC-4032-B42C-FB0763532CDD}"/>
    <cellStyle name="Percent 3 2 3 3 3" xfId="26360" xr:uid="{BB4D79DD-D59A-4999-89F5-780DEEE63BE2}"/>
    <cellStyle name="Percent 3 2 3 4" xfId="9711" xr:uid="{BBB2362B-B68F-4F8D-9E61-3B88FFA0B72F}"/>
    <cellStyle name="Percent 3 2 3 5" xfId="18777" xr:uid="{1CE9638A-283F-4ECE-8E2B-1AD4408044DA}"/>
    <cellStyle name="Percent 3 2 4" xfId="26428" xr:uid="{B3364FC0-A92E-420C-9062-BDF17701719F}"/>
    <cellStyle name="Percent 3 2 5" xfId="27152" xr:uid="{84E2A29A-3465-4A42-AB25-3CFE8BC2DB14}"/>
    <cellStyle name="Percent 3 2 6" xfId="27215" xr:uid="{926F1DFD-966D-474E-80D3-48E34F081F60}"/>
    <cellStyle name="Percent 3 2 7" xfId="606" xr:uid="{06138A54-D884-4DCE-8D3B-DAAE62DD6EC9}"/>
    <cellStyle name="Percent 3 2 8" xfId="27302" xr:uid="{62FC398D-553D-4721-931A-949BB0354E1C}"/>
    <cellStyle name="Percent 3 3" xfId="870" xr:uid="{D4A02CF7-966E-45DA-A5B7-C4235ECD0235}"/>
    <cellStyle name="Percent 3 4" xfId="605" xr:uid="{39391514-CD09-4B29-A93F-029FA7470A47}"/>
    <cellStyle name="Percent 3 5" xfId="2230" xr:uid="{769268D2-B9A5-46D9-81DA-AEB9A587B2AF}"/>
    <cellStyle name="Percent 3 6" xfId="2312" xr:uid="{90076350-78E8-45E9-B1D6-F26E937E6FD8}"/>
    <cellStyle name="Percent 3 6 2" xfId="3495" xr:uid="{5D12A956-415D-4C56-974F-47F77F8E6DA4}"/>
    <cellStyle name="Percent 3 6 2 2" xfId="7665" xr:uid="{D7864088-A9C2-4718-809F-CB222B88138E}"/>
    <cellStyle name="Percent 3 6 2 2 2" xfId="15334" xr:uid="{50CE5DDC-59C6-4404-8D08-D74E500F135C}"/>
    <cellStyle name="Percent 3 6 2 2 3" xfId="24352" xr:uid="{D88487D4-CEE2-4447-AC49-24E669E2776E}"/>
    <cellStyle name="Percent 3 6 2 3" xfId="11691" xr:uid="{E354ADE9-8E4F-4DAE-9242-D280F2511E4A}"/>
    <cellStyle name="Percent 3 6 2 4" xfId="20757" xr:uid="{720A530D-691E-474C-8338-17E77703C5CC}"/>
    <cellStyle name="Percent 3 6 3" xfId="5383" xr:uid="{10054753-F29A-45D0-B380-E77E8B2AC192}"/>
    <cellStyle name="Percent 3 6 3 2" xfId="17023" xr:uid="{326E7F15-4B11-4523-922F-BEC2583C31BF}"/>
    <cellStyle name="Percent 3 6 3 3" xfId="26056" xr:uid="{D4C093F6-0EF5-4893-92D1-267EC0028C5D}"/>
    <cellStyle name="Percent 3 6 4" xfId="9706" xr:uid="{A8752C21-014E-4D2A-890B-6C4F33DDBC1E}"/>
    <cellStyle name="Percent 3 6 5" xfId="18772" xr:uid="{90243AFA-9EEE-43E9-8CD6-70E23D4DF103}"/>
    <cellStyle name="Percent 3 7" xfId="404" xr:uid="{EFD98ECE-DF2F-44DB-8404-F20C123422E0}"/>
    <cellStyle name="Percent 3 8" xfId="12970" xr:uid="{14DD381A-FEB4-4C3E-8CD2-FC76F555D8B5}"/>
    <cellStyle name="Percent 3 9" xfId="26657" xr:uid="{B08C54E6-7FAA-4ACB-8E62-5E62DB8E141E}"/>
    <cellStyle name="Percent 30" xfId="1194" xr:uid="{7D7C8D8C-3FA8-45F0-8A19-BF5AE421FF6B}"/>
    <cellStyle name="Percent 30 2" xfId="1729" xr:uid="{9E7D5BD0-2FF0-4167-AEFC-52B0DC07A025}"/>
    <cellStyle name="Percent 30 2 2" xfId="3199" xr:uid="{8FC7EA1E-F3E0-4198-B9E8-D65502E453E4}"/>
    <cellStyle name="Percent 30 2 2 2" xfId="7401" xr:uid="{471F42FB-C278-44C1-9180-F2F2A5273523}"/>
    <cellStyle name="Percent 30 2 2 2 2" xfId="13364" xr:uid="{71C5A2EA-3644-4623-B25A-3C2FF38B3BAD}"/>
    <cellStyle name="Percent 30 2 2 2 3" xfId="22388" xr:uid="{E455221F-762E-4ADD-9D53-D5973FE5F51D}"/>
    <cellStyle name="Percent 30 2 2 3" xfId="11427" xr:uid="{B270377B-4559-4F08-805A-6795740EE1E6}"/>
    <cellStyle name="Percent 30 2 2 4" xfId="20493" xr:uid="{782C3744-8A25-48DE-B549-00B77919770B}"/>
    <cellStyle name="Percent 30 2 3" xfId="5118" xr:uid="{FF27DDE6-1FE6-4A6E-A5D4-661DC53802B2}"/>
    <cellStyle name="Percent 30 2 3 2" xfId="16705" xr:uid="{B8719904-2E6A-49A7-A159-EE3D76945732}"/>
    <cellStyle name="Percent 30 2 3 3" xfId="25726" xr:uid="{64430495-F58D-4A6A-BC71-64F10D13C9A0}"/>
    <cellStyle name="Percent 30 2 4" xfId="9442" xr:uid="{4B70DEB9-B05C-4D7D-B35B-9854EAF31D9F}"/>
    <cellStyle name="Percent 30 2 5" xfId="18508" xr:uid="{4CF294FB-0FB3-4894-9E6F-1B0EAF2F367C}"/>
    <cellStyle name="Percent 30 3" xfId="2767" xr:uid="{1A43A196-0042-4FF3-88B4-D50B18F95FBC}"/>
    <cellStyle name="Percent 30 3 2" xfId="6969" xr:uid="{1E4779EC-6D4D-40EB-9CC9-8AD3685A8BB3}"/>
    <cellStyle name="Percent 30 3 2 2" xfId="17600" xr:uid="{2156E21F-7ED1-424E-9D0E-445957D86B3B}"/>
    <cellStyle name="Percent 30 3 2 3" xfId="26714" xr:uid="{2CB3D95D-DEDD-41A9-BF5C-C62EC19B1A12}"/>
    <cellStyle name="Percent 30 3 3" xfId="10995" xr:uid="{8D47793B-F4BB-4B9C-985B-B5D639A8EEB3}"/>
    <cellStyle name="Percent 30 3 4" xfId="20061" xr:uid="{7A4AF1BB-652F-48EE-9B19-8B881D2E7D5E}"/>
    <cellStyle name="Percent 30 4" xfId="4686" xr:uid="{E6993A81-FE24-4E57-A9FF-AACBB6BD11BE}"/>
    <cellStyle name="Percent 30 4 2" xfId="15034" xr:uid="{0F01A2B8-5D17-4832-8C61-C9F1F176C7E9}"/>
    <cellStyle name="Percent 30 4 3" xfId="24053" xr:uid="{039A2A81-3701-496F-A697-04AE297A93F1}"/>
    <cellStyle name="Percent 30 5" xfId="9010" xr:uid="{02348F3D-CA00-4347-AE9F-2404972849C6}"/>
    <cellStyle name="Percent 30 6" xfId="18076" xr:uid="{AD29EBD6-48B7-49AE-8D22-02DB9AD1E575}"/>
    <cellStyle name="Percent 31" xfId="1213" xr:uid="{EC99FAD2-5A55-4F4C-90AA-32B44D37D3CD}"/>
    <cellStyle name="Percent 31 2" xfId="1748" xr:uid="{205B5C15-EBA0-4802-A1B0-141797D16AA3}"/>
    <cellStyle name="Percent 31 2 2" xfId="3218" xr:uid="{504EF257-4BA4-40A5-9B05-15AE70D7CB78}"/>
    <cellStyle name="Percent 31 2 2 2" xfId="7420" xr:uid="{B7995004-0057-48D7-A67C-5F9F18B2E6B8}"/>
    <cellStyle name="Percent 31 2 2 2 2" xfId="17086" xr:uid="{360C49B7-EB74-4FC1-BCA5-66AACCDFDD00}"/>
    <cellStyle name="Percent 31 2 2 2 3" xfId="26129" xr:uid="{6295A979-0203-4737-AFF5-3AC5AC135AE5}"/>
    <cellStyle name="Percent 31 2 2 3" xfId="11446" xr:uid="{C3AE30C3-DF41-4F8A-AF52-534201F12BDF}"/>
    <cellStyle name="Percent 31 2 2 4" xfId="20512" xr:uid="{0D2643C4-364B-438C-B32E-049715932AE0}"/>
    <cellStyle name="Percent 31 2 3" xfId="5137" xr:uid="{87AAE2A1-4C6C-4C91-B428-5C72D645312A}"/>
    <cellStyle name="Percent 31 2 3 2" xfId="16724" xr:uid="{E96E973F-F9FF-451F-B1F6-6A4C129C1A4E}"/>
    <cellStyle name="Percent 31 2 3 3" xfId="25745" xr:uid="{F24B8846-6228-4D66-A623-23D983F572DC}"/>
    <cellStyle name="Percent 31 2 4" xfId="9461" xr:uid="{7BC9BE65-124E-4E0E-AAF0-58569B7D0B0B}"/>
    <cellStyle name="Percent 31 2 5" xfId="18527" xr:uid="{639380DC-F9CF-4FFD-B88D-8D015CAEB52B}"/>
    <cellStyle name="Percent 31 3" xfId="2786" xr:uid="{4D3C23B7-5B3D-46A6-A6D8-9AAD804DA988}"/>
    <cellStyle name="Percent 31 3 2" xfId="6988" xr:uid="{540385DF-9D2F-48D7-B991-E529C2EBC533}"/>
    <cellStyle name="Percent 31 3 2 2" xfId="17044" xr:uid="{36358459-CCA0-4892-87F9-1ECA7239DDB7}"/>
    <cellStyle name="Percent 31 3 2 3" xfId="26080" xr:uid="{49D26FC7-D737-48DA-8DC7-4B46B0CD20FF}"/>
    <cellStyle name="Percent 31 3 3" xfId="11014" xr:uid="{2E5416E7-1204-45D8-9866-76631DA2B524}"/>
    <cellStyle name="Percent 31 3 4" xfId="20080" xr:uid="{91777994-D6E0-44B5-BF9A-F9E3CE4EF79F}"/>
    <cellStyle name="Percent 31 4" xfId="4705" xr:uid="{9279624F-389E-46A5-8584-D47D67D6628E}"/>
    <cellStyle name="Percent 31 4 2" xfId="15264" xr:uid="{023B5F1E-987F-4050-B679-4F14627FA2AA}"/>
    <cellStyle name="Percent 31 4 3" xfId="24282" xr:uid="{909A1B54-3AE0-4286-8272-A252702C18D2}"/>
    <cellStyle name="Percent 31 5" xfId="9029" xr:uid="{51B0758D-D795-49DC-86BF-DBD77A54C77D}"/>
    <cellStyle name="Percent 31 6" xfId="18095" xr:uid="{5B77992F-1538-4A13-8E30-5E40CEEB9470}"/>
    <cellStyle name="Percent 32" xfId="1283" xr:uid="{FBF6D8F5-284A-45E2-AFBF-80D5B1C2613A}"/>
    <cellStyle name="Percent 32 2" xfId="1816" xr:uid="{F11470E7-319D-469A-AFFD-112783A2E83B}"/>
    <cellStyle name="Percent 32 2 2" xfId="3283" xr:uid="{9B1DC96C-4FCE-40B8-BCB9-B7100FFD88AE}"/>
    <cellStyle name="Percent 32 2 2 2" xfId="7485" xr:uid="{E3E3A75A-24FE-46A0-9FB2-16344A7B042A}"/>
    <cellStyle name="Percent 32 2 2 2 2" xfId="17120" xr:uid="{BDEA9245-2E72-4B08-89A5-055090F870E9}"/>
    <cellStyle name="Percent 32 2 2 2 3" xfId="26173" xr:uid="{B4058DA3-B31A-4051-A852-B3EA3D76FB39}"/>
    <cellStyle name="Percent 32 2 2 3" xfId="11511" xr:uid="{90B143D2-6910-4894-8A9A-98E7BEB5BA81}"/>
    <cellStyle name="Percent 32 2 2 4" xfId="20577" xr:uid="{47CEAB83-8687-4ED6-998E-380409A34802}"/>
    <cellStyle name="Percent 32 2 3" xfId="5202" xr:uid="{F6E87205-90DD-42F5-A80F-AA65A53C2AF0}"/>
    <cellStyle name="Percent 32 2 3 2" xfId="16789" xr:uid="{45820478-3E49-4DFC-8E04-13ACF1544097}"/>
    <cellStyle name="Percent 32 2 3 3" xfId="25810" xr:uid="{55ECC4EE-8156-4F0E-9534-6E9CACAA68B5}"/>
    <cellStyle name="Percent 32 2 4" xfId="9526" xr:uid="{9E5DAE2F-7586-4AB5-9F56-0081B27E6BD9}"/>
    <cellStyle name="Percent 32 2 5" xfId="18592" xr:uid="{E16EBD3F-087D-4434-9286-89C0CD9D70EC}"/>
    <cellStyle name="Percent 32 3" xfId="2851" xr:uid="{343C9BA3-64CD-43CF-AF99-72BCDA7FD813}"/>
    <cellStyle name="Percent 32 3 2" xfId="7053" xr:uid="{93119F91-4D07-41DA-8EC6-F68F60C1039D}"/>
    <cellStyle name="Percent 32 3 2 2" xfId="12934" xr:uid="{3E15ED5B-656C-46EA-B380-3DD195CF92A0}"/>
    <cellStyle name="Percent 32 3 2 3" xfId="21962" xr:uid="{308F0FDB-E77F-4390-88B5-893E3371B655}"/>
    <cellStyle name="Percent 32 3 3" xfId="11079" xr:uid="{00E227CF-E226-4C66-8778-5B1B6418B0AD}"/>
    <cellStyle name="Percent 32 3 4" xfId="20145" xr:uid="{BCE9D38F-A70B-4C1F-A8A3-2050927F3B55}"/>
    <cellStyle name="Percent 32 4" xfId="4770" xr:uid="{22F47720-8F9C-48D3-8056-E42BE44194D3}"/>
    <cellStyle name="Percent 32 4 2" xfId="12631" xr:uid="{5DE4B994-7ADE-4AC6-BCD1-B16FE20EC30E}"/>
    <cellStyle name="Percent 32 4 3" xfId="21667" xr:uid="{A5DB9622-E885-4739-BD6B-2E1B8CA0DCBF}"/>
    <cellStyle name="Percent 32 5" xfId="9094" xr:uid="{DC88ED51-D3A0-4A35-9D86-88EAA9FF51EF}"/>
    <cellStyle name="Percent 32 6" xfId="18160" xr:uid="{E0E6FE45-238E-4003-9DF6-C6796EEE15DA}"/>
    <cellStyle name="Percent 33" xfId="1284" xr:uid="{286B3CBC-8573-4594-A8FA-3666CF366C9B}"/>
    <cellStyle name="Percent 33 2" xfId="1817" xr:uid="{33122C9E-CD9F-470C-B9BA-047B57ED402C}"/>
    <cellStyle name="Percent 33 2 2" xfId="3284" xr:uid="{3E94E21C-8330-407E-93A6-E5AC555877E2}"/>
    <cellStyle name="Percent 33 2 2 2" xfId="7486" xr:uid="{AD7217F3-48ED-4AEA-8C3C-AD917675CE16}"/>
    <cellStyle name="Percent 33 2 2 2 2" xfId="17652" xr:uid="{CD9DE13C-D982-40C2-AA1F-CD31095F869E}"/>
    <cellStyle name="Percent 33 2 2 2 3" xfId="26772" xr:uid="{698BC967-6591-402F-874D-DAD2DCF0830C}"/>
    <cellStyle name="Percent 33 2 2 3" xfId="11512" xr:uid="{F36059FB-C99A-45CB-AE3D-5F89CDCA8E12}"/>
    <cellStyle name="Percent 33 2 2 4" xfId="20578" xr:uid="{AF441C8E-FE8B-4340-AC23-9E6532BF6B96}"/>
    <cellStyle name="Percent 33 2 3" xfId="5203" xr:uid="{F1C9116E-1EBE-4D99-A112-851A7C2995B6}"/>
    <cellStyle name="Percent 33 2 3 2" xfId="16790" xr:uid="{519A4056-EBA2-4262-AB81-276025623837}"/>
    <cellStyle name="Percent 33 2 3 3" xfId="25811" xr:uid="{ACC5C1DF-748D-4BE0-A53E-1F5042F97ACE}"/>
    <cellStyle name="Percent 33 2 4" xfId="9527" xr:uid="{08D62D25-6F47-410E-95FC-3338F9880FF8}"/>
    <cellStyle name="Percent 33 2 5" xfId="18593" xr:uid="{DC823208-E16B-4317-AC53-A32151FC3429}"/>
    <cellStyle name="Percent 33 3" xfId="2852" xr:uid="{C18BC041-D209-40A8-A396-32D91B182C08}"/>
    <cellStyle name="Percent 33 3 2" xfId="7054" xr:uid="{93FCF15C-8F98-4E01-B61D-A28D718CABBF}"/>
    <cellStyle name="Percent 33 3 2 2" xfId="12811" xr:uid="{EBCAD33C-D6BB-4ABC-92D4-522DE4D27172}"/>
    <cellStyle name="Percent 33 3 2 3" xfId="21844" xr:uid="{79813F83-90EF-47D1-A581-C4C43FB1BE90}"/>
    <cellStyle name="Percent 33 3 3" xfId="11080" xr:uid="{5682542A-084F-413D-9EC6-1D8CAD30397C}"/>
    <cellStyle name="Percent 33 3 4" xfId="20146" xr:uid="{DA416158-F35A-4BB7-8A8C-F2E4CF59FCA0}"/>
    <cellStyle name="Percent 33 4" xfId="4771" xr:uid="{74A29BEB-8E20-4C9C-ABEA-CAE4D8F7C4DF}"/>
    <cellStyle name="Percent 33 4 2" xfId="12531" xr:uid="{310669CB-D3A8-487D-8018-2779F8F84659}"/>
    <cellStyle name="Percent 33 4 3" xfId="21569" xr:uid="{7671E1E3-EE35-4701-9F14-53914469F305}"/>
    <cellStyle name="Percent 33 5" xfId="9095" xr:uid="{596622D7-0BAD-45AB-9FCA-AD820ECBB1EF}"/>
    <cellStyle name="Percent 33 6" xfId="18161" xr:uid="{0EF0FA60-77C5-43FB-A75E-6B568E7E7B50}"/>
    <cellStyle name="Percent 34" xfId="1225" xr:uid="{00758619-748C-4690-8AE2-961779C0E87D}"/>
    <cellStyle name="Percent 34 2" xfId="1759" xr:uid="{43054C03-5258-4A10-800E-003F90263E05}"/>
    <cellStyle name="Percent 34 2 2" xfId="3229" xr:uid="{B5DBE1C9-0105-44E6-9507-07D9AF417C80}"/>
    <cellStyle name="Percent 34 2 2 2" xfId="7431" xr:uid="{ADDFFC96-C701-42AA-96C2-00C1A52EA128}"/>
    <cellStyle name="Percent 34 2 2 2 2" xfId="17609" xr:uid="{E4E069B1-AA2D-4191-8BF7-727187674634}"/>
    <cellStyle name="Percent 34 2 2 2 3" xfId="26724" xr:uid="{781B1074-FDD2-4E89-99DE-B910755F9937}"/>
    <cellStyle name="Percent 34 2 2 3" xfId="11457" xr:uid="{4A509A50-03DD-4074-BC2E-4C27757593FA}"/>
    <cellStyle name="Percent 34 2 2 4" xfId="20523" xr:uid="{6981778C-7227-46DF-BD49-516EADD81F90}"/>
    <cellStyle name="Percent 34 2 3" xfId="5148" xr:uid="{A4914CA5-24B1-42FB-9ED5-5B3760561548}"/>
    <cellStyle name="Percent 34 2 3 2" xfId="16735" xr:uid="{953572A1-6A18-4379-977B-4CFC4B598AD3}"/>
    <cellStyle name="Percent 34 2 3 3" xfId="25756" xr:uid="{F4221A02-BBAE-4179-8DF9-1D7F7C42CED9}"/>
    <cellStyle name="Percent 34 2 4" xfId="9472" xr:uid="{2C6AC6EB-1588-482B-BACE-097E64B2DABD}"/>
    <cellStyle name="Percent 34 2 5" xfId="18538" xr:uid="{43674051-83E6-460D-82D8-D9019936F264}"/>
    <cellStyle name="Percent 34 3" xfId="2798" xr:uid="{968B8620-5F54-4ABD-B464-FD937DBFC098}"/>
    <cellStyle name="Percent 34 3 2" xfId="7000" xr:uid="{665E00DB-6681-470C-B394-C6286CE25936}"/>
    <cellStyle name="Percent 34 3 2 2" xfId="17364" xr:uid="{F5DB9A15-CDC0-449A-9376-D2D0490618AA}"/>
    <cellStyle name="Percent 34 3 2 3" xfId="26448" xr:uid="{93203A05-B8AD-4A3D-9E00-CB50F95D5F5A}"/>
    <cellStyle name="Percent 34 3 3" xfId="11026" xr:uid="{631EF652-5AD1-4B59-BDF4-61648065BD76}"/>
    <cellStyle name="Percent 34 3 4" xfId="20092" xr:uid="{063CF790-BD6D-4811-84E3-D0C8184D5BB9}"/>
    <cellStyle name="Percent 34 4" xfId="4717" xr:uid="{D415E40B-AD20-4757-864D-DFF96F2A8E7B}"/>
    <cellStyle name="Percent 34 4 2" xfId="12966" xr:uid="{A6CAA1A5-1102-4181-927D-6BD4AF1B9DDD}"/>
    <cellStyle name="Percent 34 4 3" xfId="21994" xr:uid="{14723671-8C34-4A6C-877E-E6ECD6166249}"/>
    <cellStyle name="Percent 34 5" xfId="9041" xr:uid="{D7F58D95-D76B-437F-9DCB-C84315D2829A}"/>
    <cellStyle name="Percent 34 6" xfId="18107" xr:uid="{4CD684FA-F20B-4153-905B-125C3718AFB8}"/>
    <cellStyle name="Percent 35" xfId="1282" xr:uid="{868D2473-5C91-4F98-BDEB-5BC223926CE4}"/>
    <cellStyle name="Percent 35 2" xfId="1815" xr:uid="{F2BB2C46-D46C-4A86-8067-1D1944B7A7A2}"/>
    <cellStyle name="Percent 35 2 2" xfId="3282" xr:uid="{B50132A5-D36F-4C1A-9D5F-0A018AB82A80}"/>
    <cellStyle name="Percent 35 2 2 2" xfId="7484" xr:uid="{7F0A901F-712B-403D-835E-64942F308F22}"/>
    <cellStyle name="Percent 35 2 2 2 2" xfId="17451" xr:uid="{70BBBAA7-1A0D-45A6-BB84-B59FE0D11405}"/>
    <cellStyle name="Percent 35 2 2 2 3" xfId="26549" xr:uid="{44AE34F5-5293-4FA8-B764-27294EB4D918}"/>
    <cellStyle name="Percent 35 2 2 3" xfId="11510" xr:uid="{A9807092-F2B5-46A7-9B06-362C0112D6EA}"/>
    <cellStyle name="Percent 35 2 2 4" xfId="20576" xr:uid="{CF691215-20C4-4FB1-B30E-93AF69D3AAD3}"/>
    <cellStyle name="Percent 35 2 3" xfId="5201" xr:uid="{0F275795-BB0E-40AE-91AA-4F0E4AFDE085}"/>
    <cellStyle name="Percent 35 2 3 2" xfId="16788" xr:uid="{1A5AF18E-A879-4FBC-9686-A7D1973714B8}"/>
    <cellStyle name="Percent 35 2 3 3" xfId="25809" xr:uid="{8D68DF58-95F4-45CB-B463-12BB8C3AC0BD}"/>
    <cellStyle name="Percent 35 2 4" xfId="9525" xr:uid="{29F46958-0C6D-4EC6-8983-51BACD432EBB}"/>
    <cellStyle name="Percent 35 2 5" xfId="18591" xr:uid="{5000B423-48A3-4E23-9A28-F361768D5C99}"/>
    <cellStyle name="Percent 35 3" xfId="2850" xr:uid="{3F85D500-A62B-4BE4-8CAE-B6AD74F62194}"/>
    <cellStyle name="Percent 35 3 2" xfId="7052" xr:uid="{004B4C15-F423-4B55-A131-6953C2657383}"/>
    <cellStyle name="Percent 35 3 2 2" xfId="17671" xr:uid="{252E2399-47C4-4E36-994D-D40EC8FF140D}"/>
    <cellStyle name="Percent 35 3 2 3" xfId="26794" xr:uid="{02E6DFFB-1067-4557-9EBC-F2B396FBA8C0}"/>
    <cellStyle name="Percent 35 3 3" xfId="11078" xr:uid="{A53014C2-7803-41A2-9C3A-8FE74E081D21}"/>
    <cellStyle name="Percent 35 3 4" xfId="20144" xr:uid="{B839ED1C-AA34-469F-8033-C817B0B6B541}"/>
    <cellStyle name="Percent 35 4" xfId="4769" xr:uid="{923673E4-D96E-4ADB-B9F8-2885F856A1B1}"/>
    <cellStyle name="Percent 35 4 2" xfId="12964" xr:uid="{A6639575-0920-4CA0-BCD9-D46EAF27BF5F}"/>
    <cellStyle name="Percent 35 4 3" xfId="21992" xr:uid="{047B08F1-A6B4-4DDB-80AF-A4759E38DA73}"/>
    <cellStyle name="Percent 35 5" xfId="9093" xr:uid="{5E775522-2832-4525-9C62-ADA7507C70F9}"/>
    <cellStyle name="Percent 35 6" xfId="18159" xr:uid="{78A8BC30-836B-41F1-8956-F4B285E2AB4E}"/>
    <cellStyle name="Percent 36" xfId="1190" xr:uid="{34CB40EF-502D-4C05-9EB4-C3ED75BEA7EE}"/>
    <cellStyle name="Percent 36 2" xfId="1725" xr:uid="{4B3F7E5A-1A6C-4AE4-8AE0-A62DA49CEEA1}"/>
    <cellStyle name="Percent 36 2 2" xfId="3195" xr:uid="{17640F4D-7F9D-4992-B014-9323CE5E9527}"/>
    <cellStyle name="Percent 36 2 2 2" xfId="7397" xr:uid="{7B5951CF-75F3-4B3F-837A-22ECA44438F2}"/>
    <cellStyle name="Percent 36 2 2 2 2" xfId="17644" xr:uid="{BF409AE8-FDDC-4CA3-A5A0-5AB7954D1340}"/>
    <cellStyle name="Percent 36 2 2 2 3" xfId="26765" xr:uid="{5DCA5F85-79C6-487E-8C55-EDBBF109B7D6}"/>
    <cellStyle name="Percent 36 2 2 3" xfId="11423" xr:uid="{36FC8378-9E76-4E21-ABF9-DDA2CCDC262F}"/>
    <cellStyle name="Percent 36 2 2 4" xfId="20489" xr:uid="{6EEEF63E-352F-4324-9A8E-3F56A57776A1}"/>
    <cellStyle name="Percent 36 2 3" xfId="5114" xr:uid="{E7388826-076E-411B-A473-E7CEC9425852}"/>
    <cellStyle name="Percent 36 2 3 2" xfId="16701" xr:uid="{08EDDAD8-01AE-4D49-8B8D-CEE3F0B14009}"/>
    <cellStyle name="Percent 36 2 3 3" xfId="25722" xr:uid="{435A0A4E-D629-465C-8CA8-D5E9A751E810}"/>
    <cellStyle name="Percent 36 2 4" xfId="9438" xr:uid="{79BA7617-2781-4FAF-B697-460DC2A2330B}"/>
    <cellStyle name="Percent 36 2 5" xfId="18504" xr:uid="{DFE366F7-FF77-44DF-8212-49D202DD6ABC}"/>
    <cellStyle name="Percent 36 3" xfId="2763" xr:uid="{D582C799-1120-426F-8197-51B9ECDE0929}"/>
    <cellStyle name="Percent 36 3 2" xfId="6965" xr:uid="{04DDBFE8-03AB-486F-AAF1-6D9807B61D85}"/>
    <cellStyle name="Percent 36 3 2 2" xfId="17467" xr:uid="{293EF9FB-9AF7-451E-A89C-1318D0A1DE89}"/>
    <cellStyle name="Percent 36 3 2 3" xfId="26567" xr:uid="{6D76EC07-B1C6-4757-8D58-11DCA4F2293F}"/>
    <cellStyle name="Percent 36 3 3" xfId="10991" xr:uid="{7C217953-00AE-4D22-BE5C-77C4BA7C1540}"/>
    <cellStyle name="Percent 36 3 4" xfId="20057" xr:uid="{6BAF5E98-B90E-4AF6-9D02-C44AB647D5E3}"/>
    <cellStyle name="Percent 36 4" xfId="4682" xr:uid="{30CB90DA-1792-48C6-9298-24CC838481A9}"/>
    <cellStyle name="Percent 36 4 2" xfId="15115" xr:uid="{0EDDC0EB-F694-4524-891E-2BD9419EF3BD}"/>
    <cellStyle name="Percent 36 4 3" xfId="24132" xr:uid="{CA589825-D5C1-4AE2-8538-ECA1EF7144C6}"/>
    <cellStyle name="Percent 36 5" xfId="9006" xr:uid="{428FA061-AEEC-463C-B5B1-EF2600D6CA40}"/>
    <cellStyle name="Percent 36 6" xfId="18072" xr:uid="{B2D20C4B-6DE6-40C1-AD70-AA0319478606}"/>
    <cellStyle name="Percent 37" xfId="1212" xr:uid="{A8CF9A46-3A9D-4BFB-ADBD-55FD6003FFE5}"/>
    <cellStyle name="Percent 37 2" xfId="1747" xr:uid="{500687A1-8CD5-4045-B35B-CA25B098DE83}"/>
    <cellStyle name="Percent 37 2 2" xfId="3217" xr:uid="{6571782C-B55D-4C30-9ED3-D7801A992400}"/>
    <cellStyle name="Percent 37 2 2 2" xfId="7419" xr:uid="{32ED1419-80B3-459E-B6DE-5A5172D5BE04}"/>
    <cellStyle name="Percent 37 2 2 2 2" xfId="17409" xr:uid="{77342EBD-A3D2-4F38-90BD-B6A307A62D3F}"/>
    <cellStyle name="Percent 37 2 2 2 3" xfId="26504" xr:uid="{2E4766B8-B657-4A6B-A5B9-5ABFBD2E0AE8}"/>
    <cellStyle name="Percent 37 2 2 3" xfId="11445" xr:uid="{E32C8107-23CD-494C-9C57-AFD3ECF69454}"/>
    <cellStyle name="Percent 37 2 2 4" xfId="20511" xr:uid="{94B9C725-3853-420F-B015-BB7A2EFB41CA}"/>
    <cellStyle name="Percent 37 2 3" xfId="5136" xr:uid="{D321F6E2-451C-4CBB-AB15-6FF2CAD1EDBB}"/>
    <cellStyle name="Percent 37 2 3 2" xfId="16723" xr:uid="{0CDAE05A-896A-4B90-AF26-8C21626501C4}"/>
    <cellStyle name="Percent 37 2 3 3" xfId="25744" xr:uid="{22365115-4EAA-4CA2-B49E-035C4222CAFE}"/>
    <cellStyle name="Percent 37 2 4" xfId="9460" xr:uid="{49C50A03-EE23-477A-A626-22CACA0EA1C8}"/>
    <cellStyle name="Percent 37 2 5" xfId="18526" xr:uid="{3C4E676B-9F20-44B1-8906-4218E498AA65}"/>
    <cellStyle name="Percent 37 3" xfId="2785" xr:uid="{E080C768-EF74-43BE-AD50-197315CB8E94}"/>
    <cellStyle name="Percent 37 3 2" xfId="6987" xr:uid="{9EB2082C-7AAF-488C-A1DF-18B6747CA2AA}"/>
    <cellStyle name="Percent 37 3 2 2" xfId="17244" xr:uid="{23B3566F-49FA-495B-BC4C-7B76ECB26816}"/>
    <cellStyle name="Percent 37 3 2 3" xfId="26311" xr:uid="{F72D8927-136D-4C37-BD01-DF036DFA80F0}"/>
    <cellStyle name="Percent 37 3 3" xfId="11013" xr:uid="{86DB0500-EEC3-4D54-9145-2C718FA1004F}"/>
    <cellStyle name="Percent 37 3 4" xfId="20079" xr:uid="{51DF89AC-3197-4D4F-88A4-E4B8405E3AE0}"/>
    <cellStyle name="Percent 37 4" xfId="4704" xr:uid="{201A1C18-4A6B-464A-9788-1BD2B54DFC5B}"/>
    <cellStyle name="Percent 37 4 2" xfId="15002" xr:uid="{9063B143-66D9-4CF1-B17F-EF661019C2CB}"/>
    <cellStyle name="Percent 37 4 3" xfId="24022" xr:uid="{767F42B9-AB31-4EF0-AF93-DA01E0382683}"/>
    <cellStyle name="Percent 37 5" xfId="9028" xr:uid="{1EDBE92A-0EF7-452E-BD43-3B0DFE6CCE1E}"/>
    <cellStyle name="Percent 37 6" xfId="18094" xr:uid="{DA74E8DF-707D-42DA-868C-28C74E418617}"/>
    <cellStyle name="Percent 38" xfId="1860" xr:uid="{9FE9883B-DF81-4E90-98CE-34E5FE1D583C}"/>
    <cellStyle name="Percent 39" xfId="1861" xr:uid="{9D2810CE-2902-4A81-8BDB-45AD7F28FD0A}"/>
    <cellStyle name="Percent 4" xfId="279" xr:uid="{96836B78-0529-4F57-9117-AD0CF473F66B}"/>
    <cellStyle name="Percent 4 2" xfId="873" xr:uid="{6AF88FEF-507A-48F2-AF70-176E4DD90C05}"/>
    <cellStyle name="Percent 4 2 2" xfId="27004" xr:uid="{369FDBAD-CFF8-49E8-A2CF-13B7C299BFC6}"/>
    <cellStyle name="Percent 4 2 3" xfId="26994" xr:uid="{5E1B73D3-13DD-4EC8-85B8-30E6234302DD}"/>
    <cellStyle name="Percent 4 3" xfId="872" xr:uid="{EBA33006-564F-48BC-B2C2-E12E36D0B9BC}"/>
    <cellStyle name="Percent 4 4" xfId="2231" xr:uid="{60ABBCEF-DF62-4722-964D-3D01C02628D5}"/>
    <cellStyle name="Percent 4 4 2" xfId="3467" xr:uid="{CB0182FC-5BC3-4702-95A2-33B1CC050FEA}"/>
    <cellStyle name="Percent 4 4 2 2" xfId="7645" xr:uid="{718C9DAA-E450-4E71-A2F5-4BCF57182B41}"/>
    <cellStyle name="Percent 4 4 2 2 2" xfId="17081" xr:uid="{BF8867E5-FFEA-463F-98E6-34BF0FC0B18B}"/>
    <cellStyle name="Percent 4 4 2 2 3" xfId="26123" xr:uid="{26DCEEF2-7AC0-40C9-B90E-E63B2AC49FEA}"/>
    <cellStyle name="Percent 4 4 2 3" xfId="11671" xr:uid="{A63F35A4-3441-4499-8A1E-EF72B4038CCC}"/>
    <cellStyle name="Percent 4 4 2 4" xfId="20737" xr:uid="{5C13D44F-01C3-4352-BF91-E36568A19472}"/>
    <cellStyle name="Percent 4 4 3" xfId="5362" xr:uid="{B7E89759-E636-46E2-9381-F2A83FF2485E}"/>
    <cellStyle name="Percent 4 4 3 2" xfId="17189" xr:uid="{B576B832-3798-4595-A488-5D892BD6633E}"/>
    <cellStyle name="Percent 4 4 3 3" xfId="26252" xr:uid="{6C9CC24E-7880-4B50-B55A-2308C8F05C7D}"/>
    <cellStyle name="Percent 4 4 4" xfId="9686" xr:uid="{A7204649-2339-4A94-8976-D3B49B29AABB}"/>
    <cellStyle name="Percent 4 4 5" xfId="18752" xr:uid="{C4983948-8AFA-4F5D-A2F4-E3F7A3873617}"/>
    <cellStyle name="Percent 4 5" xfId="607" xr:uid="{300F7004-CBBD-4EBF-A07C-30C0F40124A2}"/>
    <cellStyle name="Percent 4 6" xfId="27025" xr:uid="{FE1C5470-552A-470A-AE7D-47D8285B753F}"/>
    <cellStyle name="Percent 40" xfId="1344" xr:uid="{ECF76605-D918-44FD-8C68-E19BAEF44758}"/>
    <cellStyle name="Percent 41" xfId="2110" xr:uid="{19417172-7DF2-414E-9616-9007F5770C28}"/>
    <cellStyle name="Percent 42" xfId="2139" xr:uid="{71626E01-E618-44B1-9160-4AB78CB4C096}"/>
    <cellStyle name="Percent 43" xfId="2137" xr:uid="{4C6A6CFF-4A8E-44FA-AEB3-2FE90E7CDAB7}"/>
    <cellStyle name="Percent 44" xfId="2112" xr:uid="{B1062416-3BA2-41D9-83FA-ECD001B3A247}"/>
    <cellStyle name="Percent 45" xfId="2064" xr:uid="{BB4CCBEF-4B1D-4DFD-928B-9A58584CC169}"/>
    <cellStyle name="Percent 46" xfId="814" xr:uid="{5F01795D-0B51-4A0B-90EB-81427EC11DED}"/>
    <cellStyle name="Percent 47" xfId="2092" xr:uid="{2D718F31-8614-4F3B-BD73-5C95B7A0010C}"/>
    <cellStyle name="Percent 48" xfId="2103" xr:uid="{C69EDADE-956A-487E-9E78-141746180F84}"/>
    <cellStyle name="Percent 49" xfId="2077" xr:uid="{DF87C93B-49F8-4A3A-8556-B9876EA006EC}"/>
    <cellStyle name="Percent 5" xfId="280" xr:uid="{22B56333-0F05-49C0-BE89-F03B1D38D486}"/>
    <cellStyle name="Percent 5 2" xfId="874" xr:uid="{8626A261-0688-4116-832D-D7D3F0CBB677}"/>
    <cellStyle name="Percent 5 3" xfId="608" xr:uid="{E3675DD7-71ED-45D4-90C8-FA82F8B87FAF}"/>
    <cellStyle name="Percent 50" xfId="2071" xr:uid="{4BC702C1-E0CA-48E8-A38D-808757C431ED}"/>
    <cellStyle name="Percent 51" xfId="2128" xr:uid="{4BBB125C-74EB-4CF8-A0E5-5FE8704ECF16}"/>
    <cellStyle name="Percent 52" xfId="2109" xr:uid="{6E9C4BFA-7B07-4FCE-9FE4-9CACEEF71266}"/>
    <cellStyle name="Percent 53" xfId="2097" xr:uid="{EE75C316-5464-4850-BA5C-6528911B67AF}"/>
    <cellStyle name="Percent 54" xfId="2065" xr:uid="{05AD9BDE-D90E-4BDD-801F-E1E50D9120F3}"/>
    <cellStyle name="Percent 55" xfId="2111" xr:uid="{7BB63E6F-5F41-4811-80C1-94C2D36FD74B}"/>
    <cellStyle name="Percent 56" xfId="2117" xr:uid="{B6FEBF81-34CF-4C8D-B912-453A676EC68E}"/>
    <cellStyle name="Percent 57" xfId="2081" xr:uid="{C3BC23F9-6E01-4FC3-8188-A4BA87BC58D0}"/>
    <cellStyle name="Percent 58" xfId="2095" xr:uid="{6E11BFFC-EC2C-41F6-8880-4CABD22458D4}"/>
    <cellStyle name="Percent 59" xfId="2083" xr:uid="{940E2E1E-0ADE-413C-AF17-5FC5448E3BB5}"/>
    <cellStyle name="Percent 6" xfId="274" xr:uid="{C4160FCC-C5D3-4ACB-A120-AB95207B3B6C}"/>
    <cellStyle name="Percent 6 2" xfId="875" xr:uid="{43CBC530-8532-46AD-AAA8-B891FFFCE0A0}"/>
    <cellStyle name="Percent 6 2 2" xfId="1279" xr:uid="{3FA617E9-EA88-42C3-9D5D-DB35C6687EEA}"/>
    <cellStyle name="Percent 6 2 2 2" xfId="1813" xr:uid="{88A7FEBE-E41A-45F1-B87A-AB6B4B210F33}"/>
    <cellStyle name="Percent 6 2 2 2 2" xfId="3281" xr:uid="{E0DD0FE4-E4EC-4AA0-867A-669B2C22C284}"/>
    <cellStyle name="Percent 6 2 2 2 2 2" xfId="7483" xr:uid="{9BD9C274-AD7B-4FC8-8CBA-AC00DA9E642E}"/>
    <cellStyle name="Percent 6 2 2 2 2 2 2" xfId="17595" xr:uid="{0BAEB2DA-7CE5-44C2-8E6B-7018F5A5D57A}"/>
    <cellStyle name="Percent 6 2 2 2 2 2 3" xfId="26709" xr:uid="{3A7AC6BD-B4D0-479D-B472-31F46B98C0C0}"/>
    <cellStyle name="Percent 6 2 2 2 2 3" xfId="11509" xr:uid="{7804F0D1-0AAD-4251-A475-50EFC6680A6B}"/>
    <cellStyle name="Percent 6 2 2 2 2 4" xfId="20575" xr:uid="{14A0A51F-E4BD-429E-BC5C-93E664BFC50C}"/>
    <cellStyle name="Percent 6 2 2 2 3" xfId="5200" xr:uid="{7F6BD838-B009-4C48-AD7C-6FCD3A0E0003}"/>
    <cellStyle name="Percent 6 2 2 2 3 2" xfId="16787" xr:uid="{23FE765C-06DE-4866-BD7F-7C09D036E970}"/>
    <cellStyle name="Percent 6 2 2 2 3 3" xfId="25808" xr:uid="{33979C64-D1F0-4596-B6F2-140486141B25}"/>
    <cellStyle name="Percent 6 2 2 2 4" xfId="9524" xr:uid="{3F526291-B6BB-46B8-8C96-A1B4A32192B3}"/>
    <cellStyle name="Percent 6 2 2 2 5" xfId="18590" xr:uid="{4E87F64C-763C-4D4E-A90C-2D9BD2AC4CF5}"/>
    <cellStyle name="Percent 6 2 2 3" xfId="2849" xr:uid="{C89CCB3E-FC1C-4061-9232-A8299CAC7F48}"/>
    <cellStyle name="Percent 6 2 2 3 2" xfId="7051" xr:uid="{DF0133C8-656C-434F-89DF-2AF3F279A412}"/>
    <cellStyle name="Percent 6 2 2 3 2 2" xfId="17675" xr:uid="{64E9C2A2-7908-4553-9EEC-61C6E2D63487}"/>
    <cellStyle name="Percent 6 2 2 3 2 3" xfId="26798" xr:uid="{65878A35-642F-459F-89C5-E238F9E863B3}"/>
    <cellStyle name="Percent 6 2 2 3 3" xfId="11077" xr:uid="{95F93B79-4C9D-436F-8613-7A69F5D6E3AA}"/>
    <cellStyle name="Percent 6 2 2 3 4" xfId="20143" xr:uid="{5C4D68E3-0E32-4D34-8C09-0DC6D231577D}"/>
    <cellStyle name="Percent 6 2 2 4" xfId="4768" xr:uid="{19E72F80-FAAE-43FE-86F9-6C0F8ADB9E1D}"/>
    <cellStyle name="Percent 6 2 2 4 2" xfId="15315" xr:uid="{682C246A-C55B-4CB1-9262-46170B129FAD}"/>
    <cellStyle name="Percent 6 2 2 4 3" xfId="24333" xr:uid="{0DABE113-757C-44E4-BCC3-C2BD7CB27EF3}"/>
    <cellStyle name="Percent 6 2 2 5" xfId="9092" xr:uid="{9FFBB0E8-5574-40F0-9646-30652287B740}"/>
    <cellStyle name="Percent 6 2 2 6" xfId="18158" xr:uid="{4A05EF63-9615-4230-A505-81C8B700767A}"/>
    <cellStyle name="Percent 6 3" xfId="2226" xr:uid="{C2E55F6E-FDAD-4A1B-89F6-F32E2358C906}"/>
    <cellStyle name="Percent 6 4" xfId="609" xr:uid="{F505C4EA-92BE-4E6F-A1C0-7B464BA55B79}"/>
    <cellStyle name="Percent 60" xfId="2063" xr:uid="{77E5DA09-F250-464C-8635-5271E267DE0B}"/>
    <cellStyle name="Percent 61" xfId="2130" xr:uid="{A55B07B3-2442-4F6D-BCEF-8995C8B02F6E}"/>
    <cellStyle name="Percent 62" xfId="2122" xr:uid="{F2D83AF9-F357-43AA-BA44-5786AF60467B}"/>
    <cellStyle name="Percent 63" xfId="2089" xr:uid="{D6E825B2-4EF5-453D-9A36-ADCE7B699C33}"/>
    <cellStyle name="Percent 64" xfId="2078" xr:uid="{3986E16D-CCFD-411D-B225-262DD271ED15}"/>
    <cellStyle name="Percent 65" xfId="2145" xr:uid="{968AF560-29BF-4482-937F-0C5248574A98}"/>
    <cellStyle name="Percent 66" xfId="2146" xr:uid="{85774B46-AD7C-4049-A9C0-56E015BEE182}"/>
    <cellStyle name="Percent 67" xfId="2147" xr:uid="{4BD9A639-9713-473F-B7F1-37D420243677}"/>
    <cellStyle name="Percent 68" xfId="2148" xr:uid="{918FCE50-EC42-4E9C-BBBB-CBD2FB470352}"/>
    <cellStyle name="Percent 69" xfId="2149" xr:uid="{EF353C38-9D6F-43DA-92CE-100FE55DEFAB}"/>
    <cellStyle name="Percent 7" xfId="610" xr:uid="{0FB3B5D4-BAF8-4744-874A-B8DFE0D01FC8}"/>
    <cellStyle name="Percent 7 2" xfId="783" xr:uid="{4C726A7B-0256-44E8-B7F2-A2C88051DE42}"/>
    <cellStyle name="Percent 70" xfId="2150" xr:uid="{39493B91-9AA9-43B1-85E2-A5E519274266}"/>
    <cellStyle name="Percent 71" xfId="2151" xr:uid="{0A81563F-6037-4A80-83CC-4CC353E459A8}"/>
    <cellStyle name="Percent 72" xfId="2152" xr:uid="{C9C6EA39-FAD4-45D5-8574-74DF2D83DEA4}"/>
    <cellStyle name="Percent 73" xfId="14914" xr:uid="{4267DCAC-9FED-48A0-863A-523D2AC20C89}"/>
    <cellStyle name="Percent 74" xfId="17188" xr:uid="{9D63B177-2964-48BC-98ED-E021AE2A91CE}"/>
    <cellStyle name="Percent 75" xfId="17216" xr:uid="{8094019D-201F-4840-B0D0-59F76C60DA84}"/>
    <cellStyle name="Percent 76" xfId="17352" xr:uid="{96D4BD89-3F7C-455D-BA2A-530BF44020F6}"/>
    <cellStyle name="Percent 77" xfId="13529" xr:uid="{1E81D408-D6F3-4656-8BF1-E1FE93E32740}"/>
    <cellStyle name="Percent 8" xfId="836" xr:uid="{872AE031-C42E-421F-863D-2F1A52D1DC6B}"/>
    <cellStyle name="Percent 8 2" xfId="1076" xr:uid="{817E020C-2D0A-4621-A825-3758A5CA975E}"/>
    <cellStyle name="Percent 8 2 2" xfId="1610" xr:uid="{DDD0736A-942D-4889-8ECC-68D0521A7C0B}"/>
    <cellStyle name="Percent 8 2 2 2" xfId="3080" xr:uid="{EDB27691-D30E-412B-BC00-C44654A57EFF}"/>
    <cellStyle name="Percent 8 2 2 2 2" xfId="7282" xr:uid="{3CB424A8-B46D-41E9-8A19-C7CBB8E12C23}"/>
    <cellStyle name="Percent 8 2 2 2 2 2" xfId="17224" xr:uid="{990CA176-2795-4238-9E11-8D49CE2E5331}"/>
    <cellStyle name="Percent 8 2 2 2 2 3" xfId="26291" xr:uid="{EFDCE96A-3AF5-405E-9199-556F51A15A28}"/>
    <cellStyle name="Percent 8 2 2 2 3" xfId="11308" xr:uid="{85F00936-75EC-4C44-938E-E84759D8DAE6}"/>
    <cellStyle name="Percent 8 2 2 2 4" xfId="20374" xr:uid="{F46F85A2-4A55-478A-9092-C63741D95CBA}"/>
    <cellStyle name="Percent 8 2 2 3" xfId="4999" xr:uid="{2935F0AD-A2A5-4E64-B562-B6EFFCA9DA1B}"/>
    <cellStyle name="Percent 8 2 2 3 2" xfId="16586" xr:uid="{FB090CD0-3C4E-4D62-BFC6-EBD23F536E4C}"/>
    <cellStyle name="Percent 8 2 2 3 3" xfId="25607" xr:uid="{187FB516-A743-4BDB-B33E-1B5AA144E911}"/>
    <cellStyle name="Percent 8 2 2 4" xfId="9323" xr:uid="{A7EB51AB-AEBE-462F-B8D6-D19ECE700463}"/>
    <cellStyle name="Percent 8 2 2 5" xfId="18389" xr:uid="{4CE1562E-AE57-446A-B985-6918826FD860}"/>
    <cellStyle name="Percent 8 2 3" xfId="2649" xr:uid="{7D737240-A084-4A22-9220-FD5AD4818852}"/>
    <cellStyle name="Percent 8 2 3 2" xfId="6851" xr:uid="{38C18260-4068-480B-8F45-824B788388D0}"/>
    <cellStyle name="Percent 8 2 3 2 2" xfId="17397" xr:uid="{B321B547-9119-4CEC-B81A-D736BFF12265}"/>
    <cellStyle name="Percent 8 2 3 2 3" xfId="26489" xr:uid="{E8A690C2-ED4B-418C-BEF6-954780BFBD9E}"/>
    <cellStyle name="Percent 8 2 3 3" xfId="10877" xr:uid="{9BADC03D-FB22-46D5-929E-ED5F7DCD2DDE}"/>
    <cellStyle name="Percent 8 2 3 4" xfId="19943" xr:uid="{2FEE97B5-19A6-4A7D-9906-DE3E3D8D45FA}"/>
    <cellStyle name="Percent 8 2 4" xfId="4568" xr:uid="{4942C8DD-C43A-4EAF-850E-6DB4CCCDF506}"/>
    <cellStyle name="Percent 8 2 4 2" xfId="15050" xr:uid="{899DBA33-01EE-43E1-8589-74ECAA027E00}"/>
    <cellStyle name="Percent 8 2 4 3" xfId="24068" xr:uid="{CF1AFBD0-1132-4874-BD03-79742778523D}"/>
    <cellStyle name="Percent 8 2 5" xfId="8892" xr:uid="{020935E3-6F7E-46C0-A4E2-6F20C1B4724C}"/>
    <cellStyle name="Percent 8 2 6" xfId="17958" xr:uid="{C208E666-F5D7-4244-94BA-0E69E4E7FD28}"/>
    <cellStyle name="Percent 8 3" xfId="1440" xr:uid="{624F119F-3C4E-4EC9-90CE-A58ADEFEC8D7}"/>
    <cellStyle name="Percent 8 3 2" xfId="2918" xr:uid="{182B171E-0500-4E8D-9F53-C5883F7AF95A}"/>
    <cellStyle name="Percent 8 3 2 2" xfId="7120" xr:uid="{22685A9F-1370-40FD-B719-971B59625CB0}"/>
    <cellStyle name="Percent 8 3 2 2 2" xfId="17110" xr:uid="{D68D0BDD-E918-4336-A099-683850FE2583}"/>
    <cellStyle name="Percent 8 3 2 2 3" xfId="26159" xr:uid="{4746B1B2-EF6E-4B46-B211-495021B0E3AC}"/>
    <cellStyle name="Percent 8 3 2 3" xfId="11146" xr:uid="{9D5055EC-132E-4166-91AA-47612990118D}"/>
    <cellStyle name="Percent 8 3 2 4" xfId="20212" xr:uid="{ABBB9C2E-5F07-43FE-9869-9EC71B5AED26}"/>
    <cellStyle name="Percent 8 3 3" xfId="4837" xr:uid="{FBAE5550-098C-4318-8310-3565B7251D3C}"/>
    <cellStyle name="Percent 8 3 3 2" xfId="12838" xr:uid="{8F27F07F-C181-4DCA-8A85-FDB7522A7345}"/>
    <cellStyle name="Percent 8 3 3 3" xfId="21870" xr:uid="{046C3060-CB57-4B33-882C-AD4DFA035EBB}"/>
    <cellStyle name="Percent 8 3 4" xfId="9161" xr:uid="{BC255627-22D6-45BE-8BE7-45B8DCBC5303}"/>
    <cellStyle name="Percent 8 3 5" xfId="18227" xr:uid="{8124ABEF-FE4D-4379-99DB-FF357C716C84}"/>
    <cellStyle name="Percent 8 4" xfId="2489" xr:uid="{021826D1-5280-4BA7-A719-FB85C0E9C69B}"/>
    <cellStyle name="Percent 8 4 2" xfId="6691" xr:uid="{70C54979-703C-4547-AC63-FB35D319D605}"/>
    <cellStyle name="Percent 8 4 2 2" xfId="12376" xr:uid="{37D2AD01-69F2-40B9-8027-DE1ECBA35703}"/>
    <cellStyle name="Percent 8 4 2 3" xfId="21429" xr:uid="{8C72089F-98ED-431B-8785-EE1F21C69CAD}"/>
    <cellStyle name="Percent 8 4 3" xfId="10717" xr:uid="{6D16E528-CB9E-41C9-8853-7CB5FF997C7F}"/>
    <cellStyle name="Percent 8 4 4" xfId="19783" xr:uid="{5009C0D6-FBF1-41D6-9273-0167E5A3A4EB}"/>
    <cellStyle name="Percent 8 5" xfId="4407" xr:uid="{49E82A7F-D2FB-4A64-92A1-B3CE24264EF8}"/>
    <cellStyle name="Percent 8 5 2" xfId="15057" xr:uid="{05E95000-FD50-432A-9B99-5B80A7E17116}"/>
    <cellStyle name="Percent 8 5 3" xfId="24076" xr:uid="{5A74A2F0-C684-443D-894A-F7AB28091545}"/>
    <cellStyle name="Percent 8 6" xfId="8732" xr:uid="{49C19A84-E923-4E56-9C03-48122D8D069D}"/>
    <cellStyle name="Percent 8 7" xfId="17798" xr:uid="{0A46A5A7-76DB-4FF8-B96E-854E53FD896A}"/>
    <cellStyle name="Percent 9" xfId="839" xr:uid="{05EE5334-5344-4F97-8779-8106BC548BFB}"/>
    <cellStyle name="Percent 9 2" xfId="1078" xr:uid="{9455764F-9BF5-4132-9C27-5AD69862FBDA}"/>
    <cellStyle name="Percent 9 2 2" xfId="1613" xr:uid="{61128DE5-D989-403D-8BA2-4A943E768F00}"/>
    <cellStyle name="Percent 9 2 2 2" xfId="3083" xr:uid="{AB327834-3922-405E-BCF3-E7012222203E}"/>
    <cellStyle name="Percent 9 2 2 2 2" xfId="7285" xr:uid="{8621EAD1-DD9A-4264-9321-2EBD9972659E}"/>
    <cellStyle name="Percent 9 2 2 2 2 2" xfId="17063" xr:uid="{765866E3-95EC-424E-9759-96ECDCC5CAE0}"/>
    <cellStyle name="Percent 9 2 2 2 2 3" xfId="26103" xr:uid="{C35A669A-17E0-4873-8089-6D5E367F5E3C}"/>
    <cellStyle name="Percent 9 2 2 2 3" xfId="11311" xr:uid="{1DDCF8C4-05F4-4EB2-B3F7-84BDE7B58356}"/>
    <cellStyle name="Percent 9 2 2 2 4" xfId="20377" xr:uid="{73A17DD5-68BF-4F03-AC7B-E2620FBE4015}"/>
    <cellStyle name="Percent 9 2 2 3" xfId="5002" xr:uid="{B49DA1B8-35D6-4FA7-9E7F-57159FEDF449}"/>
    <cellStyle name="Percent 9 2 2 3 2" xfId="16589" xr:uid="{CED6AFCC-9F93-458E-8579-70A0198AAB48}"/>
    <cellStyle name="Percent 9 2 2 3 3" xfId="25610" xr:uid="{53B9D8AE-2E6B-4444-ADBF-26D604BF443A}"/>
    <cellStyle name="Percent 9 2 2 4" xfId="9326" xr:uid="{0C64F219-F908-425A-8D03-E027A2B35827}"/>
    <cellStyle name="Percent 9 2 2 5" xfId="18392" xr:uid="{5AACBAEC-19EB-4376-B03C-9F4F27E1BBB1}"/>
    <cellStyle name="Percent 9 2 3" xfId="2651" xr:uid="{C42651C8-7DF3-4AC7-95C8-ABA12912EB8D}"/>
    <cellStyle name="Percent 9 2 3 2" xfId="6853" xr:uid="{13665541-42BF-41F7-868E-0B69213ABDD6}"/>
    <cellStyle name="Percent 9 2 3 2 2" xfId="17386" xr:uid="{AC761745-96BD-44DB-9C9F-C66FFC59EBFF}"/>
    <cellStyle name="Percent 9 2 3 2 3" xfId="26478" xr:uid="{3C6FF77D-F2D2-4A5B-A29E-D70298CDF22C}"/>
    <cellStyle name="Percent 9 2 3 3" xfId="10879" xr:uid="{5F492B4C-7A6D-4F7B-B17F-A843F88B76D5}"/>
    <cellStyle name="Percent 9 2 3 4" xfId="19945" xr:uid="{C46A2666-353D-4BF2-8135-18557FF04B96}"/>
    <cellStyle name="Percent 9 2 4" xfId="4570" xr:uid="{9D25D406-D77A-45D6-9AD5-32442E653FC7}"/>
    <cellStyle name="Percent 9 2 4 2" xfId="12961" xr:uid="{161200D5-7A65-4871-A0D3-90A5EF3C979A}"/>
    <cellStyle name="Percent 9 2 4 3" xfId="21989" xr:uid="{3998B3F9-FB88-44CB-ACDB-6D25909B431F}"/>
    <cellStyle name="Percent 9 2 5" xfId="8894" xr:uid="{AF9FB68A-C799-4BCC-A014-8D6B810109B6}"/>
    <cellStyle name="Percent 9 2 6" xfId="17960" xr:uid="{6AD8154D-ECA5-42A3-BBCA-4FBFBAB2509A}"/>
    <cellStyle name="Percent 9 3" xfId="1443" xr:uid="{36109280-AD7E-436C-849F-2911BF4DFC75}"/>
    <cellStyle name="Percent 9 3 2" xfId="2921" xr:uid="{63811232-F035-41EB-A6ED-3406843FF4CC}"/>
    <cellStyle name="Percent 9 3 2 2" xfId="7123" xr:uid="{F509ADF2-9F8C-49EE-B4D9-19530A38583E}"/>
    <cellStyle name="Percent 9 3 2 2 2" xfId="17532" xr:uid="{7C8F8969-B23F-4B51-BF76-91376284DB56}"/>
    <cellStyle name="Percent 9 3 2 2 3" xfId="26640" xr:uid="{78E6D9B2-A86B-449F-8719-DEE000974204}"/>
    <cellStyle name="Percent 9 3 2 3" xfId="11149" xr:uid="{2DEB7A79-737C-4F71-9281-BA67416DC4BC}"/>
    <cellStyle name="Percent 9 3 2 4" xfId="20215" xr:uid="{1AE5984D-018F-4E9B-ADD1-ADF7E1F00FFC}"/>
    <cellStyle name="Percent 9 3 3" xfId="4840" xr:uid="{950AD053-46FE-45B0-9DF8-C37269816DF7}"/>
    <cellStyle name="Percent 9 3 3 2" xfId="13021" xr:uid="{8AD998DF-9AE9-4F7B-A7F0-222A75FBED3E}"/>
    <cellStyle name="Percent 9 3 3 3" xfId="22048" xr:uid="{9043E2B5-6597-49DC-BA80-D09336C5298A}"/>
    <cellStyle name="Percent 9 3 4" xfId="9164" xr:uid="{C93A6B77-42F7-4A52-9FC3-3EFB38DDB1B2}"/>
    <cellStyle name="Percent 9 3 5" xfId="18230" xr:uid="{59F98EDC-E8C3-4921-8E28-B173C4DB6887}"/>
    <cellStyle name="Percent 9 4" xfId="2491" xr:uid="{A1C38AA9-B46A-4B99-9E68-AA3928A0F2FC}"/>
    <cellStyle name="Percent 9 4 2" xfId="6693" xr:uid="{059F41FA-66BC-48BB-BD58-536E7D6CF96D}"/>
    <cellStyle name="Percent 9 4 2 2" xfId="12810" xr:uid="{BA59D961-C1C6-4FFE-BF40-364384F17BA1}"/>
    <cellStyle name="Percent 9 4 2 3" xfId="21843" xr:uid="{BF1C9A10-17AA-44AB-8B71-FDC4E9AF415E}"/>
    <cellStyle name="Percent 9 4 3" xfId="10719" xr:uid="{CB3C2E88-5A59-4915-96E5-1E18C9DB1191}"/>
    <cellStyle name="Percent 9 4 4" xfId="19785" xr:uid="{445CB80B-2853-4557-8143-61E99B6A0F99}"/>
    <cellStyle name="Percent 9 5" xfId="4409" xr:uid="{1489E3E0-F2A7-40FC-A5C9-E833302564E7}"/>
    <cellStyle name="Percent 9 5 2" xfId="12967" xr:uid="{309E119A-885B-431D-A614-72EDFD4C3E23}"/>
    <cellStyle name="Percent 9 5 3" xfId="21995" xr:uid="{71AC6140-20E4-48C7-A683-FA8CB887FD27}"/>
    <cellStyle name="Percent 9 6" xfId="8734" xr:uid="{B3D42589-3E1B-4E95-95E2-31D4D5AE5CB5}"/>
    <cellStyle name="Percent 9 7" xfId="17800" xr:uid="{1DD1FA4F-BDF3-4E67-A229-BBAA34AA1A7D}"/>
    <cellStyle name="PERCENTAGE" xfId="611" xr:uid="{6134F070-565F-43E4-82FF-AB4FDDCE739F}"/>
    <cellStyle name="PERCENTAGE 2" xfId="1022" xr:uid="{C342A4EC-E565-4DFE-919D-1D2C36DD3193}"/>
    <cellStyle name="PERCENTAGE 2 2" xfId="2093" xr:uid="{88590774-48C7-483F-81A6-3E1EE4CB6AF2}"/>
    <cellStyle name="PERCENTAGE 2 3" xfId="12620" xr:uid="{364DABDF-FACC-4559-B1CC-623C539E04E0}"/>
    <cellStyle name="PERCENTAGE 2 3 2" xfId="17327" xr:uid="{E9B436AE-13FE-4566-9D0C-8745CB4BF6D7}"/>
    <cellStyle name="PLAN" xfId="612" xr:uid="{23E05B46-FDDA-4016-84CB-56437D0B33E4}"/>
    <cellStyle name="PrePop Currency (0)" xfId="613" xr:uid="{08EEACBE-BCF1-4FF4-9735-A47B845F73D1}"/>
    <cellStyle name="PrePop Currency (2)" xfId="614" xr:uid="{6475394A-3E07-4E52-8A90-F6EDC2925434}"/>
    <cellStyle name="PrePop Units (0)" xfId="615" xr:uid="{276D1AE5-322A-4B45-A69C-543F1AA5A5C7}"/>
    <cellStyle name="PrePop Units (1)" xfId="616" xr:uid="{867EDDB7-4D9B-4B6B-A1CC-11477C62139A}"/>
    <cellStyle name="PrePop Units (2)" xfId="617" xr:uid="{7B391936-E8BD-4F07-8426-769AE72B888D}"/>
    <cellStyle name="PSChar" xfId="618" xr:uid="{652E48F3-E762-4BC4-B94C-2D954D651AD9}"/>
    <cellStyle name="PSDate" xfId="619" xr:uid="{01749B30-9E18-4794-96BC-009673EE6F34}"/>
    <cellStyle name="PSDec" xfId="620" xr:uid="{F34BB8A0-C490-4CDD-9D19-A71D2FF59697}"/>
    <cellStyle name="PSHeading" xfId="621" xr:uid="{E80C7DCC-DF41-4A6B-9F37-38EC8FC2B90F}"/>
    <cellStyle name="PSInt" xfId="622" xr:uid="{3188BCC2-B03C-42D9-A816-4D44BA3C5932}"/>
    <cellStyle name="PSSpacer" xfId="623" xr:uid="{46B58079-DDD0-4577-965C-A9786C8793B5}"/>
    <cellStyle name="pwstyle" xfId="281" xr:uid="{B2B189EB-13FA-4A9E-B2F8-4C55F7303855}"/>
    <cellStyle name="Quantity" xfId="624" xr:uid="{F81D3699-632A-41D3-979D-E0647C00F4C9}"/>
    <cellStyle name="Quantity 2" xfId="12394" xr:uid="{03DC79BE-7F86-42FA-898D-E5D46FF469C6}"/>
    <cellStyle name="Quantity 2 2" xfId="17616" xr:uid="{78ED4B7B-6F10-4152-B40A-38E51B01E6A5}"/>
    <cellStyle name="Quantity 2 2 2" xfId="17678" xr:uid="{8D962A2E-CC17-419A-AA5F-043FC4C9E6D8}"/>
    <cellStyle name="Quantity 2 2 2 2" xfId="27066" xr:uid="{DCEA0251-EF08-459B-AE52-E489F102FC5A}"/>
    <cellStyle name="Quantity 2 2 2 2 2" xfId="27053" xr:uid="{2C5DCEFA-0695-4DEB-956B-3D6BBD2723FE}"/>
    <cellStyle name="Quantity 2 2 2 3" xfId="26902" xr:uid="{11BC77BE-6E47-48F6-AD3D-0C43EFB5DF09}"/>
    <cellStyle name="Quantity 2 2 3" xfId="26910" xr:uid="{22BCC1A7-0943-418E-96CE-E2CBE4355CFD}"/>
    <cellStyle name="Quantity 2 3" xfId="17679" xr:uid="{65B67BFA-5115-4C12-9B22-B25DE65C250B}"/>
    <cellStyle name="Quantity 2 3 2" xfId="27067" xr:uid="{DADCBAC7-7574-4E5F-B75F-F2D7C435EF1D}"/>
    <cellStyle name="Quantity 2 3 2 2" xfId="26905" xr:uid="{3F2C7143-66C3-4820-B715-586B5787DAFC}"/>
    <cellStyle name="Quantity 2 3 3" xfId="26995" xr:uid="{5EB39B7B-5263-431E-9726-0265232B3FB8}"/>
    <cellStyle name="Quantity 2 4" xfId="26960" xr:uid="{126E10A4-E2F7-42AF-AEF0-88C391233DE8}"/>
    <cellStyle name="Quantity 3" xfId="26930" xr:uid="{CCCD65A4-45AE-4B6F-A980-E58595BE9718}"/>
    <cellStyle name="RevList" xfId="625" xr:uid="{56CC7FD2-9F83-4CAA-BE46-30F5976557BA}"/>
    <cellStyle name="Salomon Logo" xfId="626" xr:uid="{617F3C15-70EB-4BCF-A375-36FC81872EBB}"/>
    <cellStyle name="SCH1" xfId="627" xr:uid="{7BB8C47E-6ABA-48F7-95D8-394F6182B588}"/>
    <cellStyle name="SS Col Hdr" xfId="628" xr:uid="{29F56FC7-766F-41EE-A3C3-F90B6D625212}"/>
    <cellStyle name="SS Dim 1 Blank" xfId="629" xr:uid="{3691E83A-9FFB-4134-910C-A8433C1BEB99}"/>
    <cellStyle name="SS Dim 1 Blank 2" xfId="630" xr:uid="{5CBC029B-1C04-4CE6-9D9D-939626710CFC}"/>
    <cellStyle name="SS Dim 1 Title" xfId="631" xr:uid="{FCD4C094-A7D1-49B7-BF4C-AD38F2BE02E6}"/>
    <cellStyle name="SS Dim 1 Value" xfId="632" xr:uid="{2AAFA320-E1C0-4C53-ACB0-06AE63E3104D}"/>
    <cellStyle name="SS Dim 1 Value 2" xfId="633" xr:uid="{6A1065CD-BDA0-4786-B79D-B5863DA98F13}"/>
    <cellStyle name="SS Dim 2 Blank" xfId="634" xr:uid="{A0FDCBD8-C7F6-4E86-BA7D-0F5338F1A8AB}"/>
    <cellStyle name="SS Dim 2 Blank 2" xfId="635" xr:uid="{19057F21-3D7D-42D6-8DD2-3020504ED324}"/>
    <cellStyle name="SS Dim 2 Title" xfId="636" xr:uid="{332F5049-72C3-4FE5-AD5E-2CAC4C6B1E8D}"/>
    <cellStyle name="SS Dim 2 Value" xfId="637" xr:uid="{B5875325-7973-46CD-A945-11B7D9E722CB}"/>
    <cellStyle name="SS Dim 2 Value 2" xfId="638" xr:uid="{CCD5A626-90EF-4D5F-92C6-8AB4AD6497C5}"/>
    <cellStyle name="SS Dim 3 Blank" xfId="639" xr:uid="{5D4B4E2A-4E11-467B-91C2-61203C02B143}"/>
    <cellStyle name="SS Dim 3 Blank 2" xfId="640" xr:uid="{37FAF45C-2AB1-49E7-B484-CC6C937A6F5F}"/>
    <cellStyle name="SS Dim 3 Title" xfId="641" xr:uid="{A660B3E1-BF38-456E-8D59-A39E08E6DCA7}"/>
    <cellStyle name="SS Dim 3 Title 2" xfId="642" xr:uid="{B87907CD-18B2-445F-A509-9A8980A87402}"/>
    <cellStyle name="SS Dim 3 Value" xfId="643" xr:uid="{33793108-28EF-4802-BB30-2918D39058ED}"/>
    <cellStyle name="SS Dim 4 Blank" xfId="644" xr:uid="{7918900A-0266-413B-8161-84E9CC40DA39}"/>
    <cellStyle name="SS Dim 4 Blank 2" xfId="645" xr:uid="{1403AF56-589D-47E7-8F3F-A4AA7ACCC64C}"/>
    <cellStyle name="SS Dim 4 Title" xfId="646" xr:uid="{F93E3246-E90C-4DA4-A26F-291A63571879}"/>
    <cellStyle name="SS Dim 4 Value" xfId="647" xr:uid="{04477223-8736-4BF1-9155-E437642C5194}"/>
    <cellStyle name="SS Dim 5 Blank" xfId="648" xr:uid="{D898E3DF-3E7F-4B77-9CB2-29225F6D5BAF}"/>
    <cellStyle name="SS Dim 5 Blank 2" xfId="649" xr:uid="{F8721989-DD71-4099-9651-FCD5D883E0C2}"/>
    <cellStyle name="SS Dim 5 Title" xfId="650" xr:uid="{ABE78AE5-17CC-4BEB-B2DE-5149D767612C}"/>
    <cellStyle name="SS Dim 5 Value" xfId="651" xr:uid="{15CEC299-D38A-4A64-B878-44EC9A2A2E25}"/>
    <cellStyle name="SS Other Measure" xfId="652" xr:uid="{9435F799-D2BB-48A2-9D6C-F30FFED6DA05}"/>
    <cellStyle name="SS Other Measure 2" xfId="653" xr:uid="{345961F5-7948-4291-81D2-526668255D75}"/>
    <cellStyle name="SS Sum Measure" xfId="654" xr:uid="{6C7B4564-7CAC-4156-8CA6-393C6EEEB556}"/>
    <cellStyle name="SS Sum Measure 2" xfId="655" xr:uid="{84ABDED2-AFEF-4EC4-A6E7-A71F3BE4DC29}"/>
    <cellStyle name="SS Unbound Dim" xfId="656" xr:uid="{620163FB-A7F0-4F6D-845B-AC330C59A9F8}"/>
    <cellStyle name="SS Unbound Dim 2" xfId="657" xr:uid="{61418B72-A09A-4217-B180-A5C26C22DA07}"/>
    <cellStyle name="SS WAvg Measure" xfId="658" xr:uid="{C79E7C82-2E91-4F0E-8B70-92CB74F80167}"/>
    <cellStyle name="SS WAvg Measure 2" xfId="659" xr:uid="{4C6ACFD2-A619-4A36-8450-433AB6FD785A}"/>
    <cellStyle name="Standaard_ATL and  BTL budget 2005" xfId="757" xr:uid="{86818D39-5AFA-4B49-98AD-4E3480BCE870}"/>
    <cellStyle name="Standard_9912(4)" xfId="660" xr:uid="{23ACC759-B55C-475D-AFEF-D752B76312BE}"/>
    <cellStyle name="Style 1" xfId="661" xr:uid="{13768750-D3A5-481F-8740-722581277E5E}"/>
    <cellStyle name="style1" xfId="662" xr:uid="{F72151E5-78D3-4AB7-BB67-C6BC4E2C36C8}"/>
    <cellStyle name="SubHeading" xfId="663" xr:uid="{0B41E532-1DC7-48D8-9C36-BC94681235A9}"/>
    <cellStyle name="Subtotal" xfId="664" xr:uid="{97741D63-4A8F-434A-AF1D-972356133D2D}"/>
    <cellStyle name="Table Head" xfId="665" xr:uid="{9AFC1D17-CDD8-428F-86A2-642CECB56323}"/>
    <cellStyle name="Table Source" xfId="666" xr:uid="{B22181B5-C8F9-462D-80F5-9ED77608F86E}"/>
    <cellStyle name="Table Text" xfId="667" xr:uid="{1EA85C2C-A8A9-4094-94C1-824C2B744A34}"/>
    <cellStyle name="Table Title" xfId="668" xr:uid="{32A7CC7C-3CE0-4F3A-9AB6-FD9D9AF7295A}"/>
    <cellStyle name="Table Units" xfId="669" xr:uid="{22B724A7-4AC4-44AF-8145-ED70DAB468BC}"/>
    <cellStyle name="TableStyleLight1" xfId="670" xr:uid="{ABC1A1E1-91E6-4802-9DA9-9B5B7FE9BA5B}"/>
    <cellStyle name="TableStyleLight1 2" xfId="1357" xr:uid="{6BD7AB84-FB73-43A8-9482-7EBE7B486052}"/>
    <cellStyle name="TableStyleLight1 2 2" xfId="1891" xr:uid="{5B1D3873-B397-4B39-AF2A-764E41C25845}"/>
    <cellStyle name="TableStyleLight1 2 2 2" xfId="3982" xr:uid="{1F69B133-3563-4043-A1F3-962538AC6352}"/>
    <cellStyle name="TableStyleLight1 2 2 2 2" xfId="8119" xr:uid="{F5C66E24-E3BD-40EF-9E41-F63B67E9AB13}"/>
    <cellStyle name="TableStyleLight1 2 2 2 2 2" xfId="16060" xr:uid="{F18A9D60-047D-4C2C-A3A1-B53BE2452D2F}"/>
    <cellStyle name="TableStyleLight1 2 2 2 2 2 2" xfId="25076" xr:uid="{20E33800-E121-4C06-9BFB-BBA7041BB970}"/>
    <cellStyle name="TableStyleLight1 2 2 2 3" xfId="13872" xr:uid="{C6808A24-B610-4172-AA47-2F9E645BDD83}"/>
    <cellStyle name="TableStyleLight1 2 2 2 3 2" xfId="22894" xr:uid="{950A7376-77ED-4F3B-A312-F45733E97352}"/>
    <cellStyle name="TableStyleLight1 2 2 3" xfId="6303" xr:uid="{A7E69F73-11E4-4B02-ABDA-E3ECC13DFAE7}"/>
    <cellStyle name="TableStyleLight1 2 2 3 2" xfId="14581" xr:uid="{12004AC8-C83B-4202-B56D-8F1957E12E77}"/>
    <cellStyle name="TableStyleLight1 2 2 3 2 2" xfId="23603" xr:uid="{44E87EF6-69B5-4F49-945B-9D18739BAE89}"/>
    <cellStyle name="TableStyleLight1 2 2 4" xfId="13110" xr:uid="{3DF1C94D-DCFF-43A1-B2C7-0BD1744F4007}"/>
    <cellStyle name="TableStyleLight1 2 2 4 2" xfId="22133" xr:uid="{D01094DB-AB0E-4BEB-BF02-4F0E6E5A5829}"/>
    <cellStyle name="TableStyleLight1 2 3" xfId="3796" xr:uid="{34F28AA0-8B5E-4915-BFDF-BD541856FD17}"/>
    <cellStyle name="TableStyleLight1 2 3 2" xfId="7935" xr:uid="{8DB22FF7-BF16-49E1-B113-B40AC418ECDD}"/>
    <cellStyle name="TableStyleLight1 2 3 2 2" xfId="15876" xr:uid="{C34DA27F-64E6-4BCF-9BF7-F7E4E2F651C4}"/>
    <cellStyle name="TableStyleLight1 2 3 2 2 2" xfId="24892" xr:uid="{1B2BFAEB-7A4F-4490-8CED-8AAD0F5B47DC}"/>
    <cellStyle name="TableStyleLight1 2 3 3" xfId="13688" xr:uid="{7CA9EDC6-B2D2-4F4F-9C98-BD4F3081ACB7}"/>
    <cellStyle name="TableStyleLight1 2 3 3 2" xfId="22710" xr:uid="{E3FEF6D1-ACE9-425F-AED6-C1225571DDB8}"/>
    <cellStyle name="TableStyleLight1 2 4" xfId="6115" xr:uid="{0970336D-EC31-481A-8095-E68F003B88BE}"/>
    <cellStyle name="TableStyleLight1 2 4 2" xfId="14397" xr:uid="{5CF6F0F1-C4AF-4E60-B028-55EAE8EC61F4}"/>
    <cellStyle name="TableStyleLight1 2 4 2 2" xfId="23419" xr:uid="{996B9C75-33E7-4CE0-9015-F82DC7970FE4}"/>
    <cellStyle name="TableStyleLight1 2 5" xfId="12760" xr:uid="{97471BA2-80AC-4FA6-8856-D70E519F6C9E}"/>
    <cellStyle name="TableStyleLight1 2 5 2" xfId="21792" xr:uid="{7E859A4E-287C-4CF9-BDC7-61B4B9CF093A}"/>
    <cellStyle name="TableStyleLight1 3" xfId="3638" xr:uid="{061E9F4C-6EEE-4A05-9ECC-BE7BAA443E25}"/>
    <cellStyle name="TableStyleLight1 3 2" xfId="7785" xr:uid="{96E00A8F-219D-4D2B-BEA4-1943A570CEAB}"/>
    <cellStyle name="TableStyleLight1 3 2 2" xfId="15720" xr:uid="{258F313E-988B-4B26-AFFD-CFDEFAA9950A}"/>
    <cellStyle name="TableStyleLight1 3 2 2 2" xfId="24736" xr:uid="{CA2EE857-92CD-41AF-A29B-531B1BEBC7C2}"/>
    <cellStyle name="TableStyleLight1 3 3" xfId="13530" xr:uid="{CC8FA795-1DD9-41E3-B486-623863FB694C}"/>
    <cellStyle name="TableStyleLight1 3 3 2" xfId="22552" xr:uid="{194C7A29-28F0-46F2-89FD-51CAD64119D7}"/>
    <cellStyle name="TableStyleLight1 4" xfId="5958" xr:uid="{721ED253-C232-4C47-BE47-FE1CFC009CD6}"/>
    <cellStyle name="TableStyleLight1 4 2" xfId="14241" xr:uid="{65FAC049-0536-46EB-8D9F-F8A9670CC16A}"/>
    <cellStyle name="TableStyleLight1 4 2 2" xfId="23263" xr:uid="{A4F12467-5A8D-4B68-B0DB-56590D471F3D}"/>
    <cellStyle name="TableStyleLight1 5" xfId="12399" xr:uid="{87D69A0F-FA37-47AB-8462-2E794DD7BB7A}"/>
    <cellStyle name="TableStyleLight1 5 2" xfId="21449" xr:uid="{B85888A4-AA6C-46BB-B364-E8D844D100AD}"/>
    <cellStyle name="TableStyleLight1 6" xfId="15106" xr:uid="{FBA7ACCA-5F10-4923-B08F-AE675928B6AB}"/>
    <cellStyle name="TableStyleLight1 6 2" xfId="26810" xr:uid="{86DB10C3-BDAC-4738-AA65-17A80C776082}"/>
    <cellStyle name="Text" xfId="671" xr:uid="{F942E0BA-FD98-4383-B06A-D9C5626ACF79}"/>
    <cellStyle name="Text 1" xfId="672" xr:uid="{842E434E-46F8-4517-B482-72626F11F759}"/>
    <cellStyle name="Text 2" xfId="673" xr:uid="{27ABBE7E-500B-4DC9-9694-9C4015EAD2FC}"/>
    <cellStyle name="Text Head 1" xfId="674" xr:uid="{D9D222FB-7F90-47D9-BDAD-161E1C73C5D2}"/>
    <cellStyle name="Text Head 2" xfId="675" xr:uid="{B28DF1D5-B901-45F7-BE34-7EA459025C7B}"/>
    <cellStyle name="Text Indent 1" xfId="676" xr:uid="{D6FC0345-8FE0-4E0D-81EE-C8A355634F8F}"/>
    <cellStyle name="Text Indent 2" xfId="677" xr:uid="{8C1031E8-C5F7-4EDA-91F9-B24AB79A9BCC}"/>
    <cellStyle name="Text Indent A" xfId="678" xr:uid="{97AEB207-6195-4422-B7ED-D45E297B2797}"/>
    <cellStyle name="Text Indent B" xfId="679" xr:uid="{97A8E405-0D4E-4F54-9F4D-D1EDF02F591A}"/>
    <cellStyle name="Text Indent C" xfId="680" xr:uid="{3D53384B-8022-4D56-BEA3-DCB3EA16297E}"/>
    <cellStyle name="Times New Roman" xfId="758" xr:uid="{D57A392C-0A5D-46D6-8D45-F0D465CE870D}"/>
    <cellStyle name="Title 2" xfId="1297" xr:uid="{DC5D7081-A1D4-48E8-B1CA-535E151C16AA}"/>
    <cellStyle name="Title 3" xfId="808" xr:uid="{D3418225-AC11-4B54-AAE2-809BB724E48B}"/>
    <cellStyle name="TOC 1" xfId="681" xr:uid="{45FA418B-685B-4108-9DF3-EB9DC4AC89FF}"/>
    <cellStyle name="TOC 2" xfId="682" xr:uid="{0DC6F30A-D255-4617-9EBC-2A64E8AE0DF6}"/>
    <cellStyle name="Total" xfId="99" builtinId="25" customBuiltin="1"/>
    <cellStyle name="Total 2" xfId="930" xr:uid="{26A13B7F-9C6E-4A1E-BF90-8F814F025FB8}"/>
    <cellStyle name="Total 3" xfId="1313" xr:uid="{47F7D1EB-9D3C-49E2-9A16-49FC71C30C49}"/>
    <cellStyle name="Valuta_ATL and  BTL budget 2005" xfId="759" xr:uid="{911D1523-1F2A-4DB5-8AE3-0BB4D8049928}"/>
    <cellStyle name="Warning Text 2" xfId="931" xr:uid="{AB1F2E30-A2D1-44EC-86D4-5F56226E7EAE}"/>
    <cellStyle name="Warning Text 3" xfId="1310" xr:uid="{6929A1C7-6431-4229-BB13-DE6CA892CA95}"/>
    <cellStyle name="Warning Text 4" xfId="376" xr:uid="{8D95CE21-D2F7-4B6E-B27C-DB375D9DE8F9}"/>
    <cellStyle name="wrap" xfId="683" xr:uid="{9CD3DD15-97D3-487E-9075-4B9C56943727}"/>
    <cellStyle name="ｵﾒﾁ｡ﾒﾃ爼ﾗ靉ﾁ篦ｧﾋﾅﾒﾂﾁﾔｵﾔ" xfId="684" xr:uid="{F7FE5BBF-085D-48A5-A3B1-8D4D98CB509D}"/>
    <cellStyle name="เครื่องหมายจุลภาค 10" xfId="685" xr:uid="{B68C58D0-D586-4143-BAEC-AF63C038178F}"/>
    <cellStyle name="เครื่องหมายจุลภาค 10 2" xfId="1358" xr:uid="{A3995905-D3F7-4D32-A3D5-4B778BCEAF7D}"/>
    <cellStyle name="เครื่องหมายจุลภาค 10 2 2" xfId="1892" xr:uid="{51D6944A-2A54-463C-AF39-78397BB9959D}"/>
    <cellStyle name="เครื่องหมายจุลภาค 10 2 2 2" xfId="3983" xr:uid="{5BA0FC79-72A1-49DC-9CE9-6A4545A274DA}"/>
    <cellStyle name="เครื่องหมายจุลภาค 10 2 2 2 2" xfId="8120" xr:uid="{DCDA3944-5CED-443B-ABE3-A346687C34EA}"/>
    <cellStyle name="เครื่องหมายจุลภาค 10 2 2 2 2 2" xfId="16061" xr:uid="{01CB19D3-6268-4604-B615-B62E9A2953C3}"/>
    <cellStyle name="เครื่องหมายจุลภาค 10 2 2 2 2 2 2" xfId="25077" xr:uid="{A33A5053-3084-4EBB-AA06-6541DA30B302}"/>
    <cellStyle name="เครื่องหมายจุลภาค 10 2 2 2 3" xfId="13873" xr:uid="{7D2E7750-6935-47C5-BDAC-859863DADD18}"/>
    <cellStyle name="เครื่องหมายจุลภาค 10 2 2 2 3 2" xfId="22895" xr:uid="{6B9783BF-BB7C-4DBA-AFD4-B525CF13FACA}"/>
    <cellStyle name="เครื่องหมายจุลภาค 10 2 2 3" xfId="6304" xr:uid="{A2BF1AB2-7DA6-4DFA-9A52-1C7A6FFBA213}"/>
    <cellStyle name="เครื่องหมายจุลภาค 10 2 2 3 2" xfId="14582" xr:uid="{0BB3990E-5923-456D-9EDD-E7C43F9032AB}"/>
    <cellStyle name="เครื่องหมายจุลภาค 10 2 2 3 2 2" xfId="23604" xr:uid="{1E9542F8-E48C-4376-A46C-0F4F1741DDAA}"/>
    <cellStyle name="เครื่องหมายจุลภาค 10 2 2 4" xfId="13111" xr:uid="{56B6ECFE-50C3-4207-BA24-9FF67AB6D4D2}"/>
    <cellStyle name="เครื่องหมายจุลภาค 10 2 2 4 2" xfId="22134" xr:uid="{62E2943F-AB86-4054-9021-6E4A90E10681}"/>
    <cellStyle name="เครื่องหมายจุลภาค 10 2 3" xfId="3797" xr:uid="{1A02DF85-5CED-486E-8298-D8A3A4972281}"/>
    <cellStyle name="เครื่องหมายจุลภาค 10 2 3 2" xfId="7936" xr:uid="{870EEA4F-D4B2-4025-A020-1E25E5043C5B}"/>
    <cellStyle name="เครื่องหมายจุลภาค 10 2 3 2 2" xfId="15877" xr:uid="{F970540C-8216-426A-89D5-0158749FE375}"/>
    <cellStyle name="เครื่องหมายจุลภาค 10 2 3 2 2 2" xfId="24893" xr:uid="{3AB17515-5952-48B2-B4D1-0B386B62F169}"/>
    <cellStyle name="เครื่องหมายจุลภาค 10 2 3 3" xfId="13689" xr:uid="{79795142-9864-4C73-9E6E-F0FD24CAE302}"/>
    <cellStyle name="เครื่องหมายจุลภาค 10 2 3 3 2" xfId="22711" xr:uid="{04EE8438-ED62-4417-BFE4-BAE061CEC431}"/>
    <cellStyle name="เครื่องหมายจุลภาค 10 2 4" xfId="6116" xr:uid="{715E3B25-3D0B-4A31-A1BA-FF52FD3E22F8}"/>
    <cellStyle name="เครื่องหมายจุลภาค 10 2 4 2" xfId="14398" xr:uid="{F5CECFD9-C099-49DD-9D0D-A6D89B74E21A}"/>
    <cellStyle name="เครื่องหมายจุลภาค 10 2 4 2 2" xfId="23420" xr:uid="{0DF1E5CE-EE88-44F2-8420-9ACCD9F7F9EE}"/>
    <cellStyle name="เครื่องหมายจุลภาค 10 2 5" xfId="12761" xr:uid="{BE9E7D20-9C03-43B1-861A-8E59DC55E613}"/>
    <cellStyle name="เครื่องหมายจุลภาค 10 2 5 2" xfId="21793" xr:uid="{D7E55637-6E53-441A-B722-8AC6518DEACA}"/>
    <cellStyle name="เครื่องหมายจุลภาค 10 3" xfId="3639" xr:uid="{69926D5A-0A74-47F5-B0EC-33F6FDDB5FAB}"/>
    <cellStyle name="เครื่องหมายจุลภาค 10 3 2" xfId="7786" xr:uid="{802ECACE-7A38-4C25-9CB5-D60BC9EB7248}"/>
    <cellStyle name="เครื่องหมายจุลภาค 10 3 2 2" xfId="15721" xr:uid="{6D4AC803-CE9B-4EB0-B198-2B9B76D16274}"/>
    <cellStyle name="เครื่องหมายจุลภาค 10 3 2 2 2" xfId="24737" xr:uid="{2A6059D8-05E8-4C35-8324-A3913EC29EFA}"/>
    <cellStyle name="เครื่องหมายจุลภาค 10 3 3" xfId="13531" xr:uid="{BC0713B9-5047-4129-872C-C41F50E52D89}"/>
    <cellStyle name="เครื่องหมายจุลภาค 10 3 3 2" xfId="22553" xr:uid="{AF78BE20-6CEA-4FE3-8758-741744346BCD}"/>
    <cellStyle name="เครื่องหมายจุลภาค 10 4" xfId="5959" xr:uid="{FEF35ED2-45E0-4EFD-B1C7-2583F42C8C94}"/>
    <cellStyle name="เครื่องหมายจุลภาค 10 4 2" xfId="14242" xr:uid="{11BEEEBB-F26D-4697-B090-15A869E3B80E}"/>
    <cellStyle name="เครื่องหมายจุลภาค 10 4 2 2" xfId="23264" xr:uid="{4EAC7769-533A-46B1-A4B2-C4D449045FB0}"/>
    <cellStyle name="เครื่องหมายจุลภาค 10 5" xfId="12400" xr:uid="{9E19828B-C542-44F9-9468-4402D6550457}"/>
    <cellStyle name="เครื่องหมายจุลภาค 10 5 2" xfId="21450" xr:uid="{6627A8D5-E916-4325-AB2D-3B4939F0674B}"/>
    <cellStyle name="เครื่องหมายจุลภาค 10 6" xfId="12681" xr:uid="{DF236310-D827-4851-9B5A-447B3FE9EA14}"/>
    <cellStyle name="เครื่องหมายจุลภาค 10 6 2" xfId="25991" xr:uid="{1142A3BE-FD0D-496F-A821-53BD3585E5D0}"/>
    <cellStyle name="เครื่องหมายจุลภาค 11" xfId="686" xr:uid="{2B25C402-9615-4968-92AE-7EA5CFF90D45}"/>
    <cellStyle name="เครื่องหมายจุลภาค 12" xfId="687" xr:uid="{8E5243B5-95DB-402E-890A-3146D95C5572}"/>
    <cellStyle name="เครื่องหมายจุลภาค 13" xfId="688" xr:uid="{BE772BC6-71E9-4895-8D55-76904197112A}"/>
    <cellStyle name="เครื่องหมายจุลภาค 13 2" xfId="1023" xr:uid="{8B361B58-A503-4293-9A3A-82ACA6920CA7}"/>
    <cellStyle name="เครื่องหมายจุลภาค 14" xfId="689" xr:uid="{10F030F8-5071-48BE-B7A4-0DF6E2C763BD}"/>
    <cellStyle name="เครื่องหมายจุลภาค 14 2" xfId="1359" xr:uid="{69232456-71BF-4467-A7FC-4FCA28327ECE}"/>
    <cellStyle name="เครื่องหมายจุลภาค 14 2 2" xfId="1893" xr:uid="{70E93BE7-6C71-4AA9-B377-775AC2A96860}"/>
    <cellStyle name="เครื่องหมายจุลภาค 14 2 2 2" xfId="3984" xr:uid="{6CC91FC6-2B07-4425-A131-EFB3A60B1F74}"/>
    <cellStyle name="เครื่องหมายจุลภาค 14 2 2 2 2" xfId="8121" xr:uid="{B511DEC0-6D4D-4253-8D92-FBD6B574DDFA}"/>
    <cellStyle name="เครื่องหมายจุลภาค 14 2 2 2 2 2" xfId="16062" xr:uid="{01706C45-1126-41E3-BFCA-05AD4C8833F8}"/>
    <cellStyle name="เครื่องหมายจุลภาค 14 2 2 2 2 2 2" xfId="25078" xr:uid="{EFB1AF6D-6833-471C-B15A-BFEBFBED814A}"/>
    <cellStyle name="เครื่องหมายจุลภาค 14 2 2 2 3" xfId="13874" xr:uid="{22932B0B-2E6D-4AC9-B121-A43D00AACD6E}"/>
    <cellStyle name="เครื่องหมายจุลภาค 14 2 2 2 3 2" xfId="22896" xr:uid="{9265BC44-1027-4227-8FC7-C258B23E1B90}"/>
    <cellStyle name="เครื่องหมายจุลภาค 14 2 2 3" xfId="6305" xr:uid="{BD8A2578-0F1E-4014-BC55-2280D52F56C9}"/>
    <cellStyle name="เครื่องหมายจุลภาค 14 2 2 3 2" xfId="14583" xr:uid="{74B702CE-9D09-41F7-B508-29D19B4C1218}"/>
    <cellStyle name="เครื่องหมายจุลภาค 14 2 2 3 2 2" xfId="23605" xr:uid="{B976BEE3-0F93-4E94-A3D4-1C92E9B050B2}"/>
    <cellStyle name="เครื่องหมายจุลภาค 14 2 2 4" xfId="13112" xr:uid="{9998D64D-4EAD-4AAE-8857-CFB880ABC440}"/>
    <cellStyle name="เครื่องหมายจุลภาค 14 2 2 4 2" xfId="22135" xr:uid="{DCEB575D-E78F-4D08-BDBF-121B197354E6}"/>
    <cellStyle name="เครื่องหมายจุลภาค 14 2 3" xfId="3798" xr:uid="{BE13C024-42E4-4091-8CC7-59D2E1378681}"/>
    <cellStyle name="เครื่องหมายจุลภาค 14 2 3 2" xfId="7937" xr:uid="{FAB27894-CE9B-4731-9FD2-015170A12898}"/>
    <cellStyle name="เครื่องหมายจุลภาค 14 2 3 2 2" xfId="15878" xr:uid="{F2F29DA8-CB5C-4915-8B93-B828A35C595F}"/>
    <cellStyle name="เครื่องหมายจุลภาค 14 2 3 2 2 2" xfId="24894" xr:uid="{EB84D572-9F45-42FF-ADF8-DF823AAFED70}"/>
    <cellStyle name="เครื่องหมายจุลภาค 14 2 3 3" xfId="13690" xr:uid="{40BBF13D-701D-4D87-8A1B-C69E4424947F}"/>
    <cellStyle name="เครื่องหมายจุลภาค 14 2 3 3 2" xfId="22712" xr:uid="{82CDD1A1-C43C-48CB-958B-AA006C88F24A}"/>
    <cellStyle name="เครื่องหมายจุลภาค 14 2 4" xfId="6117" xr:uid="{090C32FE-9025-4FF2-B1B5-EFA53AFBF6BA}"/>
    <cellStyle name="เครื่องหมายจุลภาค 14 2 4 2" xfId="14399" xr:uid="{BD6B227C-2114-4FEB-ACDA-BCE166C52703}"/>
    <cellStyle name="เครื่องหมายจุลภาค 14 2 4 2 2" xfId="23421" xr:uid="{5581D342-EEAF-4A6A-B550-16D8C330AC51}"/>
    <cellStyle name="เครื่องหมายจุลภาค 14 2 5" xfId="12762" xr:uid="{9141FA5A-00A0-474E-AAEE-7EED5280F3FB}"/>
    <cellStyle name="เครื่องหมายจุลภาค 14 2 5 2" xfId="21794" xr:uid="{AF5E876B-D7B2-462F-9519-1AAEACE3183D}"/>
    <cellStyle name="เครื่องหมายจุลภาค 14 3" xfId="3640" xr:uid="{F40A6778-7B09-4ECF-9B66-CBC527A9F3E7}"/>
    <cellStyle name="เครื่องหมายจุลภาค 14 3 2" xfId="7787" xr:uid="{CB079AE9-8C8D-471E-A4E1-7DBB9D7329CE}"/>
    <cellStyle name="เครื่องหมายจุลภาค 14 3 2 2" xfId="15722" xr:uid="{8A26CE68-0140-48A1-83AC-5EC0C52D5A2B}"/>
    <cellStyle name="เครื่องหมายจุลภาค 14 3 2 2 2" xfId="24738" xr:uid="{F0752805-122A-4D53-A237-BF9FEEC1A7F7}"/>
    <cellStyle name="เครื่องหมายจุลภาค 14 3 3" xfId="13532" xr:uid="{92DA3B93-DF1C-4418-8FB9-66E23AE3AFF6}"/>
    <cellStyle name="เครื่องหมายจุลภาค 14 3 3 2" xfId="22554" xr:uid="{B59A5D85-9482-400D-A2F5-3047DDFED8D0}"/>
    <cellStyle name="เครื่องหมายจุลภาค 14 4" xfId="5960" xr:uid="{4BA692A8-2052-436B-9FDD-B439C93EDE9B}"/>
    <cellStyle name="เครื่องหมายจุลภาค 14 4 2" xfId="14243" xr:uid="{91EBBD7B-AACC-49CF-9803-CC658ADB9AEE}"/>
    <cellStyle name="เครื่องหมายจุลภาค 14 4 2 2" xfId="23265" xr:uid="{9CEFE4B1-9A11-4C31-A291-2A88C034E035}"/>
    <cellStyle name="เครื่องหมายจุลภาค 14 5" xfId="12402" xr:uid="{7E699345-6384-42C4-B592-AD4C6B059440}"/>
    <cellStyle name="เครื่องหมายจุลภาค 14 5 2" xfId="21452" xr:uid="{63E2DA63-177A-4EDD-A2F8-69F4FA0E25BF}"/>
    <cellStyle name="เครื่องหมายจุลภาค 14 6" xfId="12666" xr:uid="{6F299D69-2881-4D51-857C-9F94701ED8CE}"/>
    <cellStyle name="เครื่องหมายจุลภาค 14 6 2" xfId="26441" xr:uid="{2E3C8631-EEC3-4791-9A59-EBE68DB0768D}"/>
    <cellStyle name="เครื่องหมายจุลภาค 15" xfId="690" xr:uid="{74EC8B87-84C9-4DB4-A8C6-73F680E5C21C}"/>
    <cellStyle name="เครื่องหมายจุลภาค 15 10" xfId="8693" xr:uid="{CB94A6C6-770F-4977-AEA9-12E1766F44A3}"/>
    <cellStyle name="เครื่องหมายจุลภาค 15 11" xfId="17759" xr:uid="{231109EA-2CEE-46E3-927A-0F0373D493F8}"/>
    <cellStyle name="เครื่องหมายจุลภาค 15 2" xfId="1024" xr:uid="{CAAC92D8-9D9A-4927-994E-7BAF3BD17742}"/>
    <cellStyle name="เครื่องหมายจุลภาค 15 2 10" xfId="17909" xr:uid="{A62183AF-5C2E-465B-9EE1-60FC5905E0D8}"/>
    <cellStyle name="เครื่องหมายจุลภาค 15 2 2" xfId="1559" xr:uid="{3A78C160-9DE5-439F-A107-777E40E76B37}"/>
    <cellStyle name="เครื่องหมายจุลภาค 15 2 2 2" xfId="1969" xr:uid="{53F3B3DC-96AC-4EEA-885A-94F2E37CA9CE}"/>
    <cellStyle name="เครื่องหมายจุลภาค 15 2 2 2 2" xfId="4060" xr:uid="{41E1AA11-C9B7-42F4-8310-D6C3B4C618BE}"/>
    <cellStyle name="เครื่องหมายจุลภาค 15 2 2 2 2 2" xfId="8197" xr:uid="{0F9F6E48-2DD6-423F-80A3-012A4C9C2102}"/>
    <cellStyle name="เครื่องหมายจุลภาค 15 2 2 2 2 2 2" xfId="16138" xr:uid="{86303AE1-8676-49C8-82AA-CD87A007D78C}"/>
    <cellStyle name="เครื่องหมายจุลภาค 15 2 2 2 2 2 2 2" xfId="25154" xr:uid="{C54EE4FB-2DCC-4E90-BFC3-EBFDF53EC035}"/>
    <cellStyle name="เครื่องหมายจุลภาค 15 2 2 2 2 2 3" xfId="12042" xr:uid="{FB386B11-C9E4-4A98-9D03-62FF74C7EBDF}"/>
    <cellStyle name="เครื่องหมายจุลภาค 15 2 2 2 2 2 4" xfId="21108" xr:uid="{32F33610-BF27-4FCD-B033-B132EBB1109D}"/>
    <cellStyle name="เครื่องหมายจุลภาค 15 2 2 2 2 3" xfId="5734" xr:uid="{C5C8CF25-0842-47C0-8578-D5500E0AD37C}"/>
    <cellStyle name="เครื่องหมายจุลภาค 15 2 2 2 2 3 2" xfId="13950" xr:uid="{57192A0A-F809-442C-BB70-97A3B3169432}"/>
    <cellStyle name="เครื่องหมายจุลภาค 15 2 2 2 2 3 3" xfId="22972" xr:uid="{26E21095-6C69-45EE-9BF3-B0D681ABA822}"/>
    <cellStyle name="เครื่องหมายจุลภาค 15 2 2 2 2 4" xfId="10057" xr:uid="{9EED5D75-DD59-4F56-9ECF-C54A137DF857}"/>
    <cellStyle name="เครื่องหมายจุลภาค 15 2 2 2 2 5" xfId="19123" xr:uid="{C802F0FE-6993-405A-BDF0-E1AB929111C9}"/>
    <cellStyle name="เครื่องหมายจุลภาค 15 2 2 2 3" xfId="3353" xr:uid="{FA19A170-E562-4C42-B7D3-622744A701AB}"/>
    <cellStyle name="เครื่องหมายจุลภาค 15 2 2 2 3 2" xfId="7555" xr:uid="{2C223233-C342-43C3-8118-9A7825A1EA55}"/>
    <cellStyle name="เครื่องหมายจุลภาค 15 2 2 2 3 2 2" xfId="15467" xr:uid="{9CCA040C-1DC2-4C5E-B1CD-BDDFE1643C70}"/>
    <cellStyle name="เครื่องหมายจุลภาค 15 2 2 2 3 2 3" xfId="24483" xr:uid="{5BFE2CDC-B62F-4173-AE3C-196BD774202A}"/>
    <cellStyle name="เครื่องหมายจุลภาค 15 2 2 2 3 3" xfId="11581" xr:uid="{79E9FDE8-707E-4B85-AE27-1E38F7E2E653}"/>
    <cellStyle name="เครื่องหมายจุลภาค 15 2 2 2 3 4" xfId="20647" xr:uid="{C64DC56D-A44E-40A7-86B2-E85EDE167C1E}"/>
    <cellStyle name="เครื่องหมายจุลภาค 15 2 2 2 4" xfId="6381" xr:uid="{A0F7AA9B-6626-445C-83B8-D6B65DA0EE5C}"/>
    <cellStyle name="เครื่องหมายจุลภาค 15 2 2 2 4 2" xfId="14659" xr:uid="{79B9A75A-2B69-404A-A41C-C9258A353741}"/>
    <cellStyle name="เครื่องหมายจุลภาค 15 2 2 2 4 2 2" xfId="23681" xr:uid="{3CF55F9D-6EF3-4AC8-AD01-518097BD24F1}"/>
    <cellStyle name="เครื่องหมายจุลภาค 15 2 2 2 4 3" xfId="10499" xr:uid="{5208AF08-1A8D-44E4-A114-DE089C1FA2C3}"/>
    <cellStyle name="เครื่องหมายจุลภาค 15 2 2 2 4 4" xfId="19565" xr:uid="{2445E282-E813-40B7-85BE-8AC817C7E3B7}"/>
    <cellStyle name="เครื่องหมายจุลภาค 15 2 2 2 5" xfId="5272" xr:uid="{F1A63245-C466-4AA7-B9CF-1312849ACDD1}"/>
    <cellStyle name="เครื่องหมายจุลภาค 15 2 2 2 5 2" xfId="13188" xr:uid="{57717334-7039-4386-9F2C-9E30DC835094}"/>
    <cellStyle name="เครื่องหมายจุลภาค 15 2 2 2 5 3" xfId="22211" xr:uid="{AAF90391-1493-4EBD-8F3B-6BB6417E15D1}"/>
    <cellStyle name="เครื่องหมายจุลภาค 15 2 2 2 6" xfId="16861" xr:uid="{0C8EB7D4-8188-4C70-81BF-73BFC4678E31}"/>
    <cellStyle name="เครื่องหมายจุลภาค 15 2 2 2 6 2" xfId="25880" xr:uid="{FA86F3C0-C009-4AD8-82BD-8EE9A66720A5}"/>
    <cellStyle name="เครื่องหมายจุลภาค 15 2 2 2 7" xfId="9596" xr:uid="{F32C57BE-3DEA-4333-B718-E043EE4869BD}"/>
    <cellStyle name="เครื่องหมายจุลภาค 15 2 2 2 8" xfId="18662" xr:uid="{EDE5C99A-34EC-470D-BC6F-15EED72925FD}"/>
    <cellStyle name="เครื่องหมายจุลภาค 15 2 2 3" xfId="3875" xr:uid="{BE8D0A39-E3B9-45EB-A839-BDDD42E8B668}"/>
    <cellStyle name="เครื่องหมายจุลภาค 15 2 2 3 2" xfId="8013" xr:uid="{2042730A-033C-4B93-B1AC-595F17C2A3DE}"/>
    <cellStyle name="เครื่องหมายจุลภาค 15 2 2 3 2 2" xfId="15954" xr:uid="{A37B3A3A-7AA9-4E5E-8AF0-DA4F46303BF3}"/>
    <cellStyle name="เครื่องหมายจุลภาค 15 2 2 3 2 2 2" xfId="24970" xr:uid="{492415A3-CE05-4275-AEFE-9AD93A42AD99}"/>
    <cellStyle name="เครื่องหมายจุลภาค 15 2 2 3 2 3" xfId="11921" xr:uid="{D90CBC87-C1D2-4625-88F8-3ACFDF112B0D}"/>
    <cellStyle name="เครื่องหมายจุลภาค 15 2 2 3 2 4" xfId="20987" xr:uid="{654A5ADF-1D70-4CEC-A6A7-CD34BCFDF4B1}"/>
    <cellStyle name="เครื่องหมายจุลภาค 15 2 2 3 3" xfId="5613" xr:uid="{64EA9A41-3E3A-4593-BD12-BE8AE966C1C4}"/>
    <cellStyle name="เครื่องหมายจุลภาค 15 2 2 3 3 2" xfId="13766" xr:uid="{5930715E-B6C3-4392-81CD-6B542DA33C12}"/>
    <cellStyle name="เครื่องหมายจุลภาค 15 2 2 3 3 3" xfId="22788" xr:uid="{100A4583-5346-4994-BD32-0C139428DE42}"/>
    <cellStyle name="เครื่องหมายจุลภาค 15 2 2 3 4" xfId="9936" xr:uid="{3DC68937-58AA-427B-B331-C9F6A835C1EF}"/>
    <cellStyle name="เครื่องหมายจุลภาค 15 2 2 3 5" xfId="19002" xr:uid="{41C6659F-AE49-4AA6-85EE-96255BC1CF00}"/>
    <cellStyle name="เครื่องหมายจุลภาค 15 2 2 4" xfId="3030" xr:uid="{FBDEED57-97D4-4467-99DA-C6A6AF6741CD}"/>
    <cellStyle name="เครื่องหมายจุลภาค 15 2 2 4 2" xfId="7232" xr:uid="{D8D87B17-2AF5-4480-A79B-42A30AA8DDDD}"/>
    <cellStyle name="เครื่องหมายจุลภาค 15 2 2 4 2 2" xfId="15247" xr:uid="{224AA8C5-9971-4767-ACFB-F6C4D5DAA847}"/>
    <cellStyle name="เครื่องหมายจุลภาค 15 2 2 4 2 3" xfId="24265" xr:uid="{F52C3FEE-A520-4493-88A5-AE2BEA2E81A0}"/>
    <cellStyle name="เครื่องหมายจุลภาค 15 2 2 4 3" xfId="11258" xr:uid="{CFA2989D-2B3D-4A94-B87D-A909AEDB45C9}"/>
    <cellStyle name="เครื่องหมายจุลภาค 15 2 2 4 4" xfId="20324" xr:uid="{57C1A27C-FBFD-4F9D-9526-D410F2E8C772}"/>
    <cellStyle name="เครื่องหมายจุลภาค 15 2 2 5" xfId="6194" xr:uid="{895222B2-1D85-494F-A7D6-31E0963BAAE1}"/>
    <cellStyle name="เครื่องหมายจุลภาค 15 2 2 5 2" xfId="14475" xr:uid="{71326D44-3445-43EC-B43F-C01052C56473}"/>
    <cellStyle name="เครื่องหมายจุลภาค 15 2 2 5 2 2" xfId="23497" xr:uid="{1A7F1055-01ED-4450-BF44-4829599799CF}"/>
    <cellStyle name="เครื่องหมายจุลภาค 15 2 2 5 3" xfId="10378" xr:uid="{DD325997-0CE1-4BD7-BEA2-ACABAA2B5071}"/>
    <cellStyle name="เครื่องหมายจุลภาค 15 2 2 5 4" xfId="19444" xr:uid="{DEF07E2D-94B4-4605-8B2D-E3B86E9BE076}"/>
    <cellStyle name="เครื่องหมายจุลภาค 15 2 2 6" xfId="4949" xr:uid="{95102F30-23B7-450C-ACA8-A67037B1EF24}"/>
    <cellStyle name="เครื่องหมายจุลภาค 15 2 2 6 2" xfId="12894" xr:uid="{37F46FE3-6444-4816-8A5A-1EBC04AF9441}"/>
    <cellStyle name="เครื่องหมายจุลภาค 15 2 2 6 3" xfId="21923" xr:uid="{195FB786-2F02-4108-803F-E15501BBADCF}"/>
    <cellStyle name="เครื่องหมายจุลภาค 15 2 2 7" xfId="16536" xr:uid="{415D150A-73FB-45E6-9F3B-A4644AF43B6A}"/>
    <cellStyle name="เครื่องหมายจุลภาค 15 2 2 7 2" xfId="25557" xr:uid="{1CE50D4E-8194-4AB2-B70E-3CB7E50B9713}"/>
    <cellStyle name="เครื่องหมายจุลภาค 15 2 2 8" xfId="9273" xr:uid="{85D5431E-6271-4339-BB62-191F73924449}"/>
    <cellStyle name="เครื่องหมายจุลภาค 15 2 2 9" xfId="18339" xr:uid="{2004062A-7490-42EA-A7D0-5BE59409A4A9}"/>
    <cellStyle name="เครื่องหมายจุลภาค 15 2 3" xfId="3718" xr:uid="{796199CD-22A1-4BE8-8E96-BEB9C1925C2F}"/>
    <cellStyle name="เครื่องหมายจุลภาค 15 2 3 2" xfId="7858" xr:uid="{2D700C21-121D-4372-9ADD-B172CDCC8197}"/>
    <cellStyle name="เครื่องหมายจุลภาค 15 2 3 2 2" xfId="15798" xr:uid="{33D53DDE-C0EB-49CA-BF6D-99C4DEE71FF4}"/>
    <cellStyle name="เครื่องหมายจุลภาค 15 2 3 2 2 2" xfId="24814" xr:uid="{98904886-4A14-4703-8554-6D341A6B2CEB}"/>
    <cellStyle name="เครื่องหมายจุลภาค 15 2 3 2 3" xfId="11809" xr:uid="{3AB6350C-ADAA-422A-9937-65B30E80873E}"/>
    <cellStyle name="เครื่องหมายจุลภาค 15 2 3 2 4" xfId="20875" xr:uid="{4B770BA6-43BF-49FA-BA5A-A5345A934256}"/>
    <cellStyle name="เครื่องหมายจุลภาค 15 2 3 3" xfId="5501" xr:uid="{2B515687-EFCE-463B-8350-DE390FB55BE3}"/>
    <cellStyle name="เครื่องหมายจุลภาค 15 2 3 3 2" xfId="13610" xr:uid="{1360AB3E-591F-45D1-8CA4-F70FF1D48501}"/>
    <cellStyle name="เครื่องหมายจุลภาค 15 2 3 3 3" xfId="22632" xr:uid="{68ECCEBF-7885-401C-B19A-C461698A2D9C}"/>
    <cellStyle name="เครื่องหมายจุลภาค 15 2 3 4" xfId="9824" xr:uid="{8E2ED00C-19D2-42BB-A86F-FFECDB869AF1}"/>
    <cellStyle name="เครื่องหมายจุลภาค 15 2 3 5" xfId="18890" xr:uid="{10D6EF26-4C1F-44EF-8F9E-267B93994A4D}"/>
    <cellStyle name="เครื่องหมายจุลภาค 15 2 4" xfId="2600" xr:uid="{10685980-DBB2-4F82-ACA3-EB64DF443600}"/>
    <cellStyle name="เครื่องหมายจุลภาค 15 2 4 2" xfId="6802" xr:uid="{338E2C9D-D229-4860-9697-AF0D80E6AC8E}"/>
    <cellStyle name="เครื่องหมายจุลภาค 15 2 4 2 2" xfId="14984" xr:uid="{62C4EC67-28DE-48A8-947F-A81D9D6A8462}"/>
    <cellStyle name="เครื่องหมายจุลภาค 15 2 4 2 3" xfId="24004" xr:uid="{4A5C9BA2-B9D9-4EDF-910C-DE762616765B}"/>
    <cellStyle name="เครื่องหมายจุลภาค 15 2 4 3" xfId="10828" xr:uid="{8DF41E2B-A301-40C4-9885-7D57D262286B}"/>
    <cellStyle name="เครื่องหมายจุลภาค 15 2 4 4" xfId="19894" xr:uid="{28BFC824-1812-4385-91E3-9B3ACD57F093}"/>
    <cellStyle name="เครื่องหมายจุลภาค 15 2 5" xfId="6037" xr:uid="{F00D34F2-BA45-49F3-84B5-36E7F7AF808D}"/>
    <cellStyle name="เครื่องหมายจุลภาค 15 2 5 2" xfId="14319" xr:uid="{6356260D-9487-4935-B269-476574207C5F}"/>
    <cellStyle name="เครื่องหมายจุลภาค 15 2 5 2 2" xfId="23341" xr:uid="{EEEFDD26-97CF-48DB-9D97-945B8F2268FC}"/>
    <cellStyle name="เครื่องหมายจุลภาค 15 2 5 3" xfId="10266" xr:uid="{A3690BBD-4970-41DA-99C2-2C7C09A82D76}"/>
    <cellStyle name="เครื่องหมายจุลภาค 15 2 5 4" xfId="19332" xr:uid="{68EE58B0-DF33-4D0B-8B84-601A5BFE646D}"/>
    <cellStyle name="เครื่องหมายจุลภาค 15 2 6" xfId="4519" xr:uid="{76E2EEA1-B535-412C-B341-D20110847E68}"/>
    <cellStyle name="เครื่องหมายจุลภาค 15 2 6 2" xfId="12562" xr:uid="{B74BDD81-B4E8-43E4-A368-304E7893F874}"/>
    <cellStyle name="เครื่องหมายจุลภาค 15 2 6 3" xfId="21599" xr:uid="{6B68BCD2-C0E1-41B3-B4AD-377C9537AB47}"/>
    <cellStyle name="เครื่องหมายจุลภาค 15 2 7" xfId="12519" xr:uid="{7F6887CB-F5A9-4247-A64D-C7F8EE5F943F}"/>
    <cellStyle name="เครื่องหมายจุลภาค 15 2 7 2" xfId="21557" xr:uid="{11CA36A9-5FED-4B03-9736-5D33D8002D6A}"/>
    <cellStyle name="เครื่องหมายจุลภาค 15 2 8" xfId="13456" xr:uid="{AA78EA41-3D28-40BD-B823-29F0082EBBFA}"/>
    <cellStyle name="เครื่องหมายจุลภาค 15 2 8 2" xfId="26730" xr:uid="{94E8B4DA-0668-4CC7-B5FC-39AF6992D943}"/>
    <cellStyle name="เครื่องหมายจุลภาค 15 2 8 3" xfId="22479" xr:uid="{5DB65200-10B3-483C-8333-DE06F1B8692E}"/>
    <cellStyle name="เครื่องหมายจุลภาค 15 2 9" xfId="8843" xr:uid="{9E37B293-F946-47BB-B9FC-E0C4AA099F49}"/>
    <cellStyle name="เครื่องหมายจุลภาค 15 3" xfId="1360" xr:uid="{E7EB7A02-88CA-428D-B52B-A1520F0CB4B4}"/>
    <cellStyle name="เครื่องหมายจุลภาค 15 3 2" xfId="1894" xr:uid="{C272F29E-910B-4AC5-8B7D-0AB5B963FB40}"/>
    <cellStyle name="เครื่องหมายจุลภาค 15 3 2 2" xfId="3985" xr:uid="{1EC0B174-B97E-4617-B176-D94A5395690E}"/>
    <cellStyle name="เครื่องหมายจุลภาค 15 3 2 2 2" xfId="8122" xr:uid="{07AD875E-BE60-4473-82BB-33B3D6130F65}"/>
    <cellStyle name="เครื่องหมายจุลภาค 15 3 2 2 2 2" xfId="16063" xr:uid="{3C35BEE2-5DD4-4EBB-9C6C-1186BCE637BA}"/>
    <cellStyle name="เครื่องหมายจุลภาค 15 3 2 2 2 2 2" xfId="25079" xr:uid="{1577C1E4-AEF4-4674-9768-738FE904064C}"/>
    <cellStyle name="เครื่องหมายจุลภาค 15 3 2 2 2 3" xfId="11997" xr:uid="{1322C036-C4A6-45D1-B9D0-5434AA4FBAA3}"/>
    <cellStyle name="เครื่องหมายจุลภาค 15 3 2 2 2 4" xfId="21063" xr:uid="{8FDBAE53-8DC3-4FF0-AA00-DCCF2748D769}"/>
    <cellStyle name="เครื่องหมายจุลภาค 15 3 2 2 3" xfId="5689" xr:uid="{286E695A-0893-420C-A202-91837625B0EF}"/>
    <cellStyle name="เครื่องหมายจุลภาค 15 3 2 2 3 2" xfId="13875" xr:uid="{24DDC6E7-4D2F-4A81-9891-7440A475D254}"/>
    <cellStyle name="เครื่องหมายจุลภาค 15 3 2 2 3 3" xfId="22897" xr:uid="{5C5F56C0-112D-467C-86F0-1C906B00DE14}"/>
    <cellStyle name="เครื่องหมายจุลภาค 15 3 2 2 4" xfId="10012" xr:uid="{48D05867-8C03-41B2-8B9D-07F0A3B1F9F1}"/>
    <cellStyle name="เครื่องหมายจุลภาค 15 3 2 2 5" xfId="19078" xr:uid="{36620090-E059-44CA-AF88-5A8FD20022A8}"/>
    <cellStyle name="เครื่องหมายจุลภาค 15 3 2 3" xfId="3308" xr:uid="{CED59F03-04E9-4476-99E6-0D251236CABD}"/>
    <cellStyle name="เครื่องหมายจุลภาค 15 3 2 3 2" xfId="7510" xr:uid="{D0C72AB4-5158-43C7-A8EB-7BA07C844006}"/>
    <cellStyle name="เครื่องหมายจุลภาค 15 3 2 3 2 2" xfId="15422" xr:uid="{93761176-DC3E-4E35-A954-DCEABD85A646}"/>
    <cellStyle name="เครื่องหมายจุลภาค 15 3 2 3 2 3" xfId="24438" xr:uid="{C481FB23-98AB-4782-B516-2B024CE659BF}"/>
    <cellStyle name="เครื่องหมายจุลภาค 15 3 2 3 3" xfId="11536" xr:uid="{350FF22D-8A0A-443D-9FF2-DDDB87F13EEF}"/>
    <cellStyle name="เครื่องหมายจุลภาค 15 3 2 3 4" xfId="20602" xr:uid="{3D264F2F-11CE-43E9-AFA1-7EA6BB4501AB}"/>
    <cellStyle name="เครื่องหมายจุลภาค 15 3 2 4" xfId="6306" xr:uid="{135029E9-AEB8-4013-A94B-DAFCD5AC769E}"/>
    <cellStyle name="เครื่องหมายจุลภาค 15 3 2 4 2" xfId="14584" xr:uid="{C07C5AC5-BCD4-4BF2-B5C3-507A3982A380}"/>
    <cellStyle name="เครื่องหมายจุลภาค 15 3 2 4 2 2" xfId="23606" xr:uid="{AD2FA4C9-10C5-4E70-B329-0D355E9C0FA2}"/>
    <cellStyle name="เครื่องหมายจุลภาค 15 3 2 4 3" xfId="10454" xr:uid="{5923ACF3-9B64-4C56-8E12-31FB6D1618BA}"/>
    <cellStyle name="เครื่องหมายจุลภาค 15 3 2 4 4" xfId="19520" xr:uid="{CF751CF0-1278-4444-8F6D-B8F2AB456D43}"/>
    <cellStyle name="เครื่องหมายจุลภาค 15 3 2 5" xfId="5227" xr:uid="{C9E8D4A4-BA5B-41CA-BE48-BD1DA9383BB4}"/>
    <cellStyle name="เครื่องหมายจุลภาค 15 3 2 5 2" xfId="13113" xr:uid="{940A2AC7-540A-461A-A98F-6243D00F8FFE}"/>
    <cellStyle name="เครื่องหมายจุลภาค 15 3 2 5 3" xfId="22136" xr:uid="{1367D8B2-2182-4546-B966-CD380CEF7387}"/>
    <cellStyle name="เครื่องหมายจุลภาค 15 3 2 6" xfId="16816" xr:uid="{F8BCF293-BA2E-472C-9ECA-FAC4E824A93D}"/>
    <cellStyle name="เครื่องหมายจุลภาค 15 3 2 6 2" xfId="25835" xr:uid="{4D4C28B7-369C-4F77-AF00-89F13554D60B}"/>
    <cellStyle name="เครื่องหมายจุลภาค 15 3 2 7" xfId="9551" xr:uid="{96A4DD16-1CD6-4B84-81A1-4C3AF9EEB5CD}"/>
    <cellStyle name="เครื่องหมายจุลภาค 15 3 2 8" xfId="18617" xr:uid="{1F2A2DBD-116F-4D26-9FFC-3629B16CB113}"/>
    <cellStyle name="เครื่องหมายจุลภาค 15 3 3" xfId="3799" xr:uid="{C9E24A7C-BC87-4269-BA2C-9BCAED1C5664}"/>
    <cellStyle name="เครื่องหมายจุลภาค 15 3 3 2" xfId="7938" xr:uid="{4D3F19A5-FBE2-4052-AB03-9FDC76569745}"/>
    <cellStyle name="เครื่องหมายจุลภาค 15 3 3 2 2" xfId="15879" xr:uid="{1BE2AE05-475D-4CEB-9844-43C336B3CD25}"/>
    <cellStyle name="เครื่องหมายจุลภาค 15 3 3 2 2 2" xfId="24895" xr:uid="{F753F450-D6EB-480D-B0AD-8BA2754DF2CF}"/>
    <cellStyle name="เครื่องหมายจุลภาค 15 3 3 2 3" xfId="11876" xr:uid="{40FFD8BE-C8B2-496D-84D6-DD1F31A1EC81}"/>
    <cellStyle name="เครื่องหมายจุลภาค 15 3 3 2 4" xfId="20942" xr:uid="{B379E04E-1C5D-450D-B955-2E747D912C49}"/>
    <cellStyle name="เครื่องหมายจุลภาค 15 3 3 3" xfId="5568" xr:uid="{B8943C69-BEE5-4BC4-B3B7-68FC957E6FB5}"/>
    <cellStyle name="เครื่องหมายจุลภาค 15 3 3 3 2" xfId="13691" xr:uid="{BE4BADD3-F5B5-4B19-915A-92209139E9AF}"/>
    <cellStyle name="เครื่องหมายจุลภาค 15 3 3 3 3" xfId="22713" xr:uid="{C86E7C5E-8330-4CD5-B7C5-93E96F76E28B}"/>
    <cellStyle name="เครื่องหมายจุลภาค 15 3 3 4" xfId="9891" xr:uid="{11FF7198-01EE-474B-93A6-8AB3C0CCD8B3}"/>
    <cellStyle name="เครื่องหมายจุลภาค 15 3 3 5" xfId="18957" xr:uid="{49C364B8-394D-4EEE-8FC4-BB0594BE70AD}"/>
    <cellStyle name="เครื่องหมายจุลภาค 15 3 4" xfId="2868" xr:uid="{DC05E64B-925F-4CDF-BEE0-E41BAB700B96}"/>
    <cellStyle name="เครื่องหมายจุลภาค 15 3 4 2" xfId="7070" xr:uid="{D6B2DCEA-52D6-47F1-8759-7ED54C0328EF}"/>
    <cellStyle name="เครื่องหมายจุลภาค 15 3 4 2 2" xfId="15149" xr:uid="{829AC8BA-659B-4C22-AA6A-FB7397386D35}"/>
    <cellStyle name="เครื่องหมายจุลภาค 15 3 4 2 3" xfId="24165" xr:uid="{0E0FD765-2A05-4348-8C32-8751A17EFE7D}"/>
    <cellStyle name="เครื่องหมายจุลภาค 15 3 4 3" xfId="11096" xr:uid="{56F51788-1A7B-40F8-B12A-92ADB09BC7B3}"/>
    <cellStyle name="เครื่องหมายจุลภาค 15 3 4 4" xfId="20162" xr:uid="{A46911DE-A442-4BF8-AEC4-00719AFE8E2E}"/>
    <cellStyle name="เครื่องหมายจุลภาค 15 3 5" xfId="6118" xr:uid="{02200955-8E3A-41CB-9D5E-0B1A99761B9B}"/>
    <cellStyle name="เครื่องหมายจุลภาค 15 3 5 2" xfId="14400" xr:uid="{458137F5-668C-4413-85D1-099CDDBB9F77}"/>
    <cellStyle name="เครื่องหมายจุลภาค 15 3 5 2 2" xfId="23422" xr:uid="{7008A0E3-533E-49B8-A6E7-2DDD28BD0A19}"/>
    <cellStyle name="เครื่องหมายจุลภาค 15 3 5 3" xfId="10333" xr:uid="{D78233D7-0212-45F3-8115-EE8437A6657F}"/>
    <cellStyle name="เครื่องหมายจุลภาค 15 3 5 4" xfId="19399" xr:uid="{51B02E01-7CE6-4D74-A1D9-0119D93D5557}"/>
    <cellStyle name="เครื่องหมายจุลภาค 15 3 6" xfId="4787" xr:uid="{3349D166-1C44-4417-96E6-FF9DA8264960}"/>
    <cellStyle name="เครื่องหมายจุลภาค 15 3 6 2" xfId="12763" xr:uid="{8806DBF0-FB95-4778-B0F6-48A0948FCA81}"/>
    <cellStyle name="เครื่องหมายจุลภาค 15 3 6 3" xfId="21795" xr:uid="{A6B66574-40BB-4AD0-9250-1D5CB4C70712}"/>
    <cellStyle name="เครื่องหมายจุลภาค 15 3 7" xfId="13023" xr:uid="{60756D44-3B93-44DF-AC85-A8D61BC969B9}"/>
    <cellStyle name="เครื่องหมายจุลภาค 15 3 7 2" xfId="22050" xr:uid="{FF789CF5-DFBF-4514-9729-6240AAF45F6E}"/>
    <cellStyle name="เครื่องหมายจุลภาค 15 3 8" xfId="9111" xr:uid="{5D5B9760-2266-4987-9742-0E74A49DB7D0}"/>
    <cellStyle name="เครื่องหมายจุลภาค 15 3 9" xfId="18177" xr:uid="{E651B5BC-3443-45EB-AE69-C246E70CE73C}"/>
    <cellStyle name="เครื่องหมายจุลภาค 15 4" xfId="3641" xr:uid="{AEDE3441-81B7-4B06-BCCB-A61D2DD5F23F}"/>
    <cellStyle name="เครื่องหมายจุลภาค 15 4 2" xfId="7788" xr:uid="{5FDD30AB-CD47-436F-B3EB-47A967B64A31}"/>
    <cellStyle name="เครื่องหมายจุลภาค 15 4 2 2" xfId="15723" xr:uid="{6DCC8323-E7CA-4221-B34B-340784F9196D}"/>
    <cellStyle name="เครื่องหมายจุลภาค 15 4 2 2 2" xfId="24739" xr:uid="{4D4D567D-4C0E-47B4-8E9D-3683F8E9A5AB}"/>
    <cellStyle name="เครื่องหมายจุลภาค 15 4 2 3" xfId="11763" xr:uid="{5A1831CA-E321-4B1C-82B0-D58BE5E31920}"/>
    <cellStyle name="เครื่องหมายจุลภาค 15 4 2 4" xfId="20829" xr:uid="{A975CF6C-DFEA-42B2-A92E-55FE1AFD2535}"/>
    <cellStyle name="เครื่องหมายจุลภาค 15 4 3" xfId="5455" xr:uid="{8C945C1A-BB71-4E70-A16F-27A9B2890D99}"/>
    <cellStyle name="เครื่องหมายจุลภาค 15 4 3 2" xfId="13533" xr:uid="{8F651F86-EA28-40A9-9F20-A16D088DF05A}"/>
    <cellStyle name="เครื่องหมายจุลภาค 15 4 3 3" xfId="22555" xr:uid="{347F89EE-A5CA-4F31-8C0F-C37E5FAF44D3}"/>
    <cellStyle name="เครื่องหมายจุลภาค 15 4 4" xfId="9778" xr:uid="{1DA362D4-116A-4E37-9BDA-AB00AA63B75B}"/>
    <cellStyle name="เครื่องหมายจุลภาค 15 4 5" xfId="18844" xr:uid="{81EC26AD-BF92-4204-A18A-54C50BFE8254}"/>
    <cellStyle name="เครื่องหมายจุลภาค 15 5" xfId="2450" xr:uid="{7F8B42AE-0EBA-4560-BACD-7EDE306CA473}"/>
    <cellStyle name="เครื่องหมายจุลภาค 15 5 2" xfId="6652" xr:uid="{5447E8FE-41F2-4EF1-B044-94FEFE46CBAC}"/>
    <cellStyle name="เครื่องหมายจุลภาค 15 5 2 2" xfId="14899" xr:uid="{51976A43-4DEF-498F-B08F-1CF9C1907446}"/>
    <cellStyle name="เครื่องหมายจุลภาค 15 5 2 3" xfId="23920" xr:uid="{644816D4-047E-439D-BBEB-B1AABC06375F}"/>
    <cellStyle name="เครื่องหมายจุลภาค 15 5 3" xfId="10678" xr:uid="{E96375A4-6C93-46C5-9AAC-7C396A8A219B}"/>
    <cellStyle name="เครื่องหมายจุลภาค 15 5 4" xfId="19744" xr:uid="{D0AD4AE0-649F-4024-93EF-F1F06577B023}"/>
    <cellStyle name="เครื่องหมายจุลภาค 15 6" xfId="5961" xr:uid="{72FD6DB8-2426-4015-8A4F-1EF3BFDD3F23}"/>
    <cellStyle name="เครื่องหมายจุลภาค 15 6 2" xfId="14244" xr:uid="{58911510-C906-4384-931F-15A922408AE1}"/>
    <cellStyle name="เครื่องหมายจุลภาค 15 6 2 2" xfId="23266" xr:uid="{8AA4AA57-EDC5-491E-A8B7-1E7192C27C1B}"/>
    <cellStyle name="เครื่องหมายจุลภาค 15 6 3" xfId="10221" xr:uid="{F9A8CC42-8A1E-40E6-9820-CC61C4C578E8}"/>
    <cellStyle name="เครื่องหมายจุลภาค 15 6 4" xfId="19287" xr:uid="{F23FAFAE-E5E7-44BD-83FA-7778FF177558}"/>
    <cellStyle name="เครื่องหมายจุลภาค 15 7" xfId="4368" xr:uid="{57F5BC45-4867-426E-9B9C-2124EFB71CFC}"/>
    <cellStyle name="เครื่องหมายจุลภาค 15 7 2" xfId="12403" xr:uid="{C58443FB-1D51-4D70-BEDD-0291D50F5A91}"/>
    <cellStyle name="เครื่องหมายจุลภาค 15 7 3" xfId="21453" xr:uid="{259145F3-7EB7-41F0-8AB8-879829709163}"/>
    <cellStyle name="เครื่องหมายจุลภาค 15 8" xfId="15059" xr:uid="{18E2D0FD-65B5-4151-ACB7-24FC0BF2CD60}"/>
    <cellStyle name="เครื่องหมายจุลภาค 15 8 2" xfId="24078" xr:uid="{840B0C39-C530-4878-99F0-77CEE9BBEBFE}"/>
    <cellStyle name="เครื่องหมายจุลภาค 15 9" xfId="13515" xr:uid="{B7C0D7B8-9BF8-4A87-B058-EC501EE9D686}"/>
    <cellStyle name="เครื่องหมายจุลภาค 15 9 2" xfId="22308" xr:uid="{64AE781E-B710-4913-A21D-C66416FC2D82}"/>
    <cellStyle name="เครื่องหมายจุลภาค 15 9 3" xfId="22537" xr:uid="{D6120688-AEE3-446E-B7FE-A36E66633E0F}"/>
    <cellStyle name="เครื่องหมายจุลภาค 2" xfId="691" xr:uid="{C7C0C816-933B-45CE-B76A-3D34AB375CD4}"/>
    <cellStyle name="เครื่องหมายจุลภาค 2 2" xfId="787" xr:uid="{5E115D20-0513-44DD-9089-E5DE4179A5CC}"/>
    <cellStyle name="เครื่องหมายจุลภาค 2 2 2" xfId="1394" xr:uid="{5D3648BC-E6F7-4C16-B189-E30FD71F4DC4}"/>
    <cellStyle name="เครื่องหมายจุลภาค 2 2 2 2" xfId="1917" xr:uid="{1FF88BFE-8038-4C35-A2AF-C7E8C86D646E}"/>
    <cellStyle name="เครื่องหมายจุลภาค 2 2 2 2 2" xfId="4008" xr:uid="{6B28117E-C3A1-4AD8-9964-724C23A69D5B}"/>
    <cellStyle name="เครื่องหมายจุลภาค 2 2 2 2 2 2" xfId="8145" xr:uid="{AE717856-A6F0-4E23-BD79-E85691ADA555}"/>
    <cellStyle name="เครื่องหมายจุลภาค 2 2 2 2 2 2 2" xfId="16086" xr:uid="{AF1437E9-CFB8-4205-AA8E-916A4869BFFE}"/>
    <cellStyle name="เครื่องหมายจุลภาค 2 2 2 2 2 2 2 2" xfId="25102" xr:uid="{ADE4AB24-27C3-4126-9851-A6FE65D174D9}"/>
    <cellStyle name="เครื่องหมายจุลภาค 2 2 2 2 2 3" xfId="13898" xr:uid="{DDD26EBC-289E-4315-9C92-B50D1E6EE252}"/>
    <cellStyle name="เครื่องหมายจุลภาค 2 2 2 2 2 3 2" xfId="22920" xr:uid="{B767141A-0B34-460B-A2C6-142D2041F25B}"/>
    <cellStyle name="เครื่องหมายจุลภาค 2 2 2 2 3" xfId="6329" xr:uid="{CDEA8EFA-E6DD-4DB0-ABC5-6DEAC8364AA8}"/>
    <cellStyle name="เครื่องหมายจุลภาค 2 2 2 2 3 2" xfId="14607" xr:uid="{8A77F690-140B-41CE-A112-43624CA80B37}"/>
    <cellStyle name="เครื่องหมายจุลภาค 2 2 2 2 3 2 2" xfId="23629" xr:uid="{8835DFB1-82A1-4A57-9DD1-C6455DFE2744}"/>
    <cellStyle name="เครื่องหมายจุลภาค 2 2 2 2 4" xfId="13136" xr:uid="{D70A4C36-45D3-4F51-BA47-7981E5833093}"/>
    <cellStyle name="เครื่องหมายจุลภาค 2 2 2 2 4 2" xfId="22159" xr:uid="{22D1ED51-6414-4BA1-AD9F-B1F166029E50}"/>
    <cellStyle name="เครื่องหมายจุลภาค 2 2 2 3" xfId="3822" xr:uid="{6C59E9B6-F6D8-4B49-84C7-B0B4390A8234}"/>
    <cellStyle name="เครื่องหมายจุลภาค 2 2 2 3 2" xfId="7961" xr:uid="{080127EC-E1E4-47E5-8EB3-5D8282DCFCC3}"/>
    <cellStyle name="เครื่องหมายจุลภาค 2 2 2 3 2 2" xfId="15902" xr:uid="{67A79878-D34A-48B5-A54A-12597517E0B1}"/>
    <cellStyle name="เครื่องหมายจุลภาค 2 2 2 3 2 2 2" xfId="24918" xr:uid="{5525344D-97C3-40F0-B9D0-81B422603B44}"/>
    <cellStyle name="เครื่องหมายจุลภาค 2 2 2 3 3" xfId="13714" xr:uid="{79D6C212-8B4A-4138-B0B7-68D01F08C02B}"/>
    <cellStyle name="เครื่องหมายจุลภาค 2 2 2 3 3 2" xfId="22736" xr:uid="{BDF4CC0D-0238-4D4F-B31B-B43CFC10889E}"/>
    <cellStyle name="เครื่องหมายจุลภาค 2 2 2 4" xfId="6141" xr:uid="{537FE966-9316-492E-89AA-48E792A01323}"/>
    <cellStyle name="เครื่องหมายจุลภาค 2 2 2 4 2" xfId="14423" xr:uid="{DF654003-AFB7-4B26-882A-7B65CB5F5CFF}"/>
    <cellStyle name="เครื่องหมายจุลภาค 2 2 2 4 2 2" xfId="23445" xr:uid="{E7C147BA-FF03-4C55-91F0-218CE6780AE0}"/>
    <cellStyle name="เครื่องหมายจุลภาค 2 2 2 5" xfId="12786" xr:uid="{E4E50B8B-1AA0-4786-A5BD-B22A0D0E0C74}"/>
    <cellStyle name="เครื่องหมายจุลภาค 2 2 2 5 2" xfId="21818" xr:uid="{97233561-2090-4A8B-8BF9-F3D8F46BDAC2}"/>
    <cellStyle name="เครื่องหมายจุลภาค 2 2 3" xfId="1867" xr:uid="{FFF8C0B1-1924-430B-B40D-E7834DD9715D}"/>
    <cellStyle name="เครื่องหมายจุลภาค 2 2 3 2" xfId="3958" xr:uid="{B368D16B-E83D-4A64-BF1C-5DEBCA538A76}"/>
    <cellStyle name="เครื่องหมายจุลภาค 2 2 3 2 2" xfId="8095" xr:uid="{71EDD34E-CF59-4C1B-BD6F-442913D3ABAB}"/>
    <cellStyle name="เครื่องหมายจุลภาค 2 2 3 2 2 2" xfId="16036" xr:uid="{98ACE64C-4FD5-4E02-8BED-8DA53E1C0CEB}"/>
    <cellStyle name="เครื่องหมายจุลภาค 2 2 3 2 2 2 2" xfId="25052" xr:uid="{53C32802-E86C-4F96-A236-7091B56F024E}"/>
    <cellStyle name="เครื่องหมายจุลภาค 2 2 3 2 3" xfId="13848" xr:uid="{448DD948-D99F-4C74-9ACB-79ACC5E09F07}"/>
    <cellStyle name="เครื่องหมายจุลภาค 2 2 3 2 3 2" xfId="22870" xr:uid="{F6B40E1C-15C1-44C9-8D96-1A8D98EA6030}"/>
    <cellStyle name="เครื่องหมายจุลภาค 2 2 3 3" xfId="6279" xr:uid="{A40EDDE5-2DA9-452F-8F29-3C1F42B80A8E}"/>
    <cellStyle name="เครื่องหมายจุลภาค 2 2 3 3 2" xfId="14557" xr:uid="{0395FFD6-9BE7-4989-B2E6-BEFD7E65E480}"/>
    <cellStyle name="เครื่องหมายจุลภาค 2 2 3 3 2 2" xfId="23579" xr:uid="{0B8BC66E-6A8B-4C0E-9FA6-CE04C37B322E}"/>
    <cellStyle name="เครื่องหมายจุลภาค 2 2 3 4" xfId="13086" xr:uid="{96CD6B82-732F-4568-9FC6-8986D55A2B61}"/>
    <cellStyle name="เครื่องหมายจุลภาค 2 2 3 4 2" xfId="22109" xr:uid="{81BB852B-51A5-49D4-B804-7C179060E04F}"/>
    <cellStyle name="เครื่องหมายจุลภาค 2 2 4" xfId="3663" xr:uid="{738B2E6A-A300-48CF-AC85-6A053B6DC86F}"/>
    <cellStyle name="เครื่องหมายจุลภาค 2 2 4 2" xfId="7804" xr:uid="{5195D3EB-7FEB-46C6-ADE9-1C4F77E817B7}"/>
    <cellStyle name="เครื่องหมายจุลภาค 2 2 4 2 2" xfId="15744" xr:uid="{034F956C-0C5D-448C-9DA5-3ABECF50C6BB}"/>
    <cellStyle name="เครื่องหมายจุลภาค 2 2 4 2 2 2" xfId="24760" xr:uid="{1F2E8628-F980-48FE-8743-9F530F6250F5}"/>
    <cellStyle name="เครื่องหมายจุลภาค 2 2 4 3" xfId="13555" xr:uid="{6D915D13-7F37-4771-B559-1A893403EDD6}"/>
    <cellStyle name="เครื่องหมายจุลภาค 2 2 4 3 2" xfId="22577" xr:uid="{E8826FFA-C7CA-4D55-8072-52C62B96B5BB}"/>
    <cellStyle name="เครื่องหมายจุลภาค 2 2 5" xfId="5983" xr:uid="{AE8EBA32-9210-463C-B993-61E015D0C3FC}"/>
    <cellStyle name="เครื่องหมายจุลภาค 2 2 5 2" xfId="14265" xr:uid="{5623C9C8-32F1-4698-8431-5A45BCA4D79C}"/>
    <cellStyle name="เครื่องหมายจุลภาค 2 2 5 2 2" xfId="23287" xr:uid="{8285B4C5-DC2E-495F-A788-2F45A091DC83}"/>
    <cellStyle name="เครื่องหมายจุลภาค 2 2 6" xfId="12439" xr:uid="{0129DDDA-CDD4-4FAF-A141-FA0561BE980C}"/>
    <cellStyle name="เครื่องหมายจุลภาค 2 2 6 2" xfId="21482" xr:uid="{19634AF4-82C0-495B-9012-847CB7D5A3D2}"/>
    <cellStyle name="เครื่องหมายจุลภาค 2 3" xfId="1361" xr:uid="{83DC0F5A-9599-45E7-8597-5580AA136C92}"/>
    <cellStyle name="เครื่องหมายจุลภาค 2 3 2" xfId="1895" xr:uid="{963A6521-6290-4545-89E9-F5D3C78840DB}"/>
    <cellStyle name="เครื่องหมายจุลภาค 2 3 2 2" xfId="3986" xr:uid="{18F83DED-9305-4FF8-B592-0B61908892FA}"/>
    <cellStyle name="เครื่องหมายจุลภาค 2 3 2 2 2" xfId="8123" xr:uid="{71E4A4F6-F8FC-4B05-AAE0-0DA31CDC1F42}"/>
    <cellStyle name="เครื่องหมายจุลภาค 2 3 2 2 2 2" xfId="16064" xr:uid="{9EC6D9B0-93C0-40A4-975E-9D9EC977E7C9}"/>
    <cellStyle name="เครื่องหมายจุลภาค 2 3 2 2 2 2 2" xfId="25080" xr:uid="{B34DE7B7-8C4B-4757-9660-6A837890C3E5}"/>
    <cellStyle name="เครื่องหมายจุลภาค 2 3 2 2 3" xfId="13876" xr:uid="{E151E515-AEB7-4C2B-836F-C8A03D62FF02}"/>
    <cellStyle name="เครื่องหมายจุลภาค 2 3 2 2 3 2" xfId="22898" xr:uid="{5C2EE396-963B-40E2-92D7-E994D7DC4F5B}"/>
    <cellStyle name="เครื่องหมายจุลภาค 2 3 2 3" xfId="6307" xr:uid="{104B264B-CA7E-422A-9636-F1FA362B6437}"/>
    <cellStyle name="เครื่องหมายจุลภาค 2 3 2 3 2" xfId="14585" xr:uid="{148BAEEC-CB96-45BC-9072-37955AD96D44}"/>
    <cellStyle name="เครื่องหมายจุลภาค 2 3 2 3 2 2" xfId="23607" xr:uid="{730E1A5B-6E34-4A01-B91C-94175BFC9A77}"/>
    <cellStyle name="เครื่องหมายจุลภาค 2 3 2 4" xfId="13114" xr:uid="{3E3CF19E-B37A-4F50-8118-5F8604AECDFB}"/>
    <cellStyle name="เครื่องหมายจุลภาค 2 3 2 4 2" xfId="22137" xr:uid="{50F5C540-718B-45D0-8C1A-E50782913DA8}"/>
    <cellStyle name="เครื่องหมายจุลภาค 2 3 3" xfId="3800" xr:uid="{7E703D85-D548-46F5-8A06-C66A1FBF20BF}"/>
    <cellStyle name="เครื่องหมายจุลภาค 2 3 3 2" xfId="7939" xr:uid="{529C9FE7-555D-4FA9-AB76-B65767439AD2}"/>
    <cellStyle name="เครื่องหมายจุลภาค 2 3 3 2 2" xfId="15880" xr:uid="{B500A6C4-20A6-4BB5-9934-17650012D208}"/>
    <cellStyle name="เครื่องหมายจุลภาค 2 3 3 2 2 2" xfId="24896" xr:uid="{06D4F079-F3E8-4100-826B-076277457F6A}"/>
    <cellStyle name="เครื่องหมายจุลภาค 2 3 3 3" xfId="13692" xr:uid="{5AABDAA1-7900-4A4C-945B-F2A67D208F63}"/>
    <cellStyle name="เครื่องหมายจุลภาค 2 3 3 3 2" xfId="22714" xr:uid="{25D114AD-913C-4577-9D5E-F39B9088EABC}"/>
    <cellStyle name="เครื่องหมายจุลภาค 2 3 4" xfId="6119" xr:uid="{38B6C53F-917A-4910-99E3-83A4FF24BE31}"/>
    <cellStyle name="เครื่องหมายจุลภาค 2 3 4 2" xfId="14401" xr:uid="{DBCEDF6F-503F-4B63-B304-8BAC91A8DD67}"/>
    <cellStyle name="เครื่องหมายจุลภาค 2 3 4 2 2" xfId="23423" xr:uid="{2C327ACE-D201-4F91-8A15-0199F9675B4C}"/>
    <cellStyle name="เครื่องหมายจุลภาค 2 3 5" xfId="12764" xr:uid="{54660038-DC68-4624-BE5A-3656C7DFB634}"/>
    <cellStyle name="เครื่องหมายจุลภาค 2 3 5 2" xfId="21796" xr:uid="{D642E9DF-B64D-4B4B-93CA-83DF78CE7E57}"/>
    <cellStyle name="เครื่องหมายจุลภาค 2 4" xfId="3642" xr:uid="{2F54C007-0EE6-4B95-B3EA-348719681991}"/>
    <cellStyle name="เครื่องหมายจุลภาค 2 4 2" xfId="7789" xr:uid="{79231D89-5547-4938-A896-A2FC605D6C5A}"/>
    <cellStyle name="เครื่องหมายจุลภาค 2 4 2 2" xfId="15724" xr:uid="{C5FC5080-B2CD-48C2-9E33-F56D756FABC7}"/>
    <cellStyle name="เครื่องหมายจุลภาค 2 4 2 2 2" xfId="24740" xr:uid="{90FAC978-4AC0-49CB-B248-15A1E7D393F2}"/>
    <cellStyle name="เครื่องหมายจุลภาค 2 4 3" xfId="13534" xr:uid="{28B8B5B8-CA83-40CD-83AF-8271ECE04EED}"/>
    <cellStyle name="เครื่องหมายจุลภาค 2 4 3 2" xfId="22556" xr:uid="{C3305B6D-611D-4FF4-BEFD-ACB1C39244EE}"/>
    <cellStyle name="เครื่องหมายจุลภาค 2 5" xfId="5962" xr:uid="{04936477-A8AC-42AF-9B8A-287EC6EA2D73}"/>
    <cellStyle name="เครื่องหมายจุลภาค 2 5 2" xfId="14245" xr:uid="{40FFECD6-52A8-4275-A4E8-91306607A50A}"/>
    <cellStyle name="เครื่องหมายจุลภาค 2 5 2 2" xfId="23267" xr:uid="{4E729A85-C21C-4327-ACA6-95AA06F21D45}"/>
    <cellStyle name="เครื่องหมายจุลภาค 2 6" xfId="12404" xr:uid="{B501C431-1ECF-4A35-9FF2-23F390540F27}"/>
    <cellStyle name="เครื่องหมายจุลภาค 2 6 2" xfId="21454" xr:uid="{8F6F2195-B7A5-416F-8C27-C48181EF8D11}"/>
    <cellStyle name="เครื่องหมายจุลภาค 2 7" xfId="15595" xr:uid="{B91E90F7-D692-4437-B103-413374A5694A}"/>
    <cellStyle name="เครื่องหมายจุลภาค 2 7 2" xfId="26838" xr:uid="{C5B2D6F9-91E0-44FA-BE80-1BC9D3CF9A77}"/>
    <cellStyle name="เครื่องหมายจุลภาค 3" xfId="692" xr:uid="{50C39011-E5B1-4FA0-917C-E1661AACA321}"/>
    <cellStyle name="เครื่องหมายจุลภาค 3 2" xfId="788" xr:uid="{9D2B9071-DABF-4338-86FC-2A6E47EE040E}"/>
    <cellStyle name="เครื่องหมายจุลภาค 3 3" xfId="1362" xr:uid="{5BE626FA-9551-4F44-9C7E-D594DE2438EA}"/>
    <cellStyle name="เครื่องหมายจุลภาค 3 3 2" xfId="1896" xr:uid="{4CF4956E-EFE8-4257-8382-73328490565B}"/>
    <cellStyle name="เครื่องหมายจุลภาค 3 3 2 2" xfId="3987" xr:uid="{2C2215C2-CAE7-4F32-BB53-05C6A65B99ED}"/>
    <cellStyle name="เครื่องหมายจุลภาค 3 3 2 2 2" xfId="8124" xr:uid="{9639EB46-E622-4871-A2AE-A796D510532E}"/>
    <cellStyle name="เครื่องหมายจุลภาค 3 3 2 2 2 2" xfId="16065" xr:uid="{4851F062-5813-4484-8ACC-66A77515C7A8}"/>
    <cellStyle name="เครื่องหมายจุลภาค 3 3 2 2 2 2 2" xfId="25081" xr:uid="{FF87050B-F3D3-46D5-A6F7-3B8E518BF888}"/>
    <cellStyle name="เครื่องหมายจุลภาค 3 3 2 2 3" xfId="13877" xr:uid="{B4CD2D3D-443F-4246-A9BA-4B55C9C6139E}"/>
    <cellStyle name="เครื่องหมายจุลภาค 3 3 2 2 3 2" xfId="22899" xr:uid="{2D75EDE1-2DDC-41EF-9145-19C4B90524AC}"/>
    <cellStyle name="เครื่องหมายจุลภาค 3 3 2 3" xfId="6308" xr:uid="{23E61242-F045-439B-AF51-3C66CBDA805D}"/>
    <cellStyle name="เครื่องหมายจุลภาค 3 3 2 3 2" xfId="14586" xr:uid="{6965C11A-890A-4508-9901-FCDBB9179F27}"/>
    <cellStyle name="เครื่องหมายจุลภาค 3 3 2 3 2 2" xfId="23608" xr:uid="{0F3E7D02-EC4B-4334-8B5F-104E4B211D6B}"/>
    <cellStyle name="เครื่องหมายจุลภาค 3 3 2 4" xfId="13115" xr:uid="{E6E33A1F-841A-45FD-8ED6-D9B13406A827}"/>
    <cellStyle name="เครื่องหมายจุลภาค 3 3 2 4 2" xfId="22138" xr:uid="{E0ACED71-E65C-49CC-9A4A-5333B0BF2894}"/>
    <cellStyle name="เครื่องหมายจุลภาค 3 3 3" xfId="3801" xr:uid="{55B5CDD0-CF5A-4832-A96A-9F69280A8FB9}"/>
    <cellStyle name="เครื่องหมายจุลภาค 3 3 3 2" xfId="7940" xr:uid="{C3F07FF7-907F-4354-A6CD-EC1EA93D895D}"/>
    <cellStyle name="เครื่องหมายจุลภาค 3 3 3 2 2" xfId="15881" xr:uid="{15FF313D-39B7-4F1D-8C3A-058B4BA9C9F8}"/>
    <cellStyle name="เครื่องหมายจุลภาค 3 3 3 2 2 2" xfId="24897" xr:uid="{884E0565-6C83-4165-AE4A-408A9FE0EA75}"/>
    <cellStyle name="เครื่องหมายจุลภาค 3 3 3 3" xfId="13693" xr:uid="{831E25D7-EF2C-48C0-9D8C-10EB09F35109}"/>
    <cellStyle name="เครื่องหมายจุลภาค 3 3 3 3 2" xfId="22715" xr:uid="{E5FF8B2E-5170-47CE-A385-D1C58F058AA2}"/>
    <cellStyle name="เครื่องหมายจุลภาค 3 3 4" xfId="6120" xr:uid="{CFDBE273-3152-4B26-AE0C-A4A11BA97F56}"/>
    <cellStyle name="เครื่องหมายจุลภาค 3 3 4 2" xfId="14402" xr:uid="{E9F2648F-5BE1-40CE-B100-939C0309C961}"/>
    <cellStyle name="เครื่องหมายจุลภาค 3 3 4 2 2" xfId="23424" xr:uid="{1DD464FD-9512-41A5-BE20-A414DAB37283}"/>
    <cellStyle name="เครื่องหมายจุลภาค 3 3 5" xfId="12765" xr:uid="{E9DDC08F-FC90-4B02-B6FB-60723CD6CD63}"/>
    <cellStyle name="เครื่องหมายจุลภาค 3 3 5 2" xfId="21797" xr:uid="{F746BD51-9EBF-4E5C-A2C0-3B580BFA29BC}"/>
    <cellStyle name="เครื่องหมายจุลภาค 3 4" xfId="3643" xr:uid="{984C9AD5-B90D-4856-AE43-47896F486231}"/>
    <cellStyle name="เครื่องหมายจุลภาค 3 4 2" xfId="7790" xr:uid="{D44A774C-AB71-4981-9B8F-214CE707A929}"/>
    <cellStyle name="เครื่องหมายจุลภาค 3 4 2 2" xfId="15725" xr:uid="{16C59EAD-A50F-49FB-89F0-41D28BC79D13}"/>
    <cellStyle name="เครื่องหมายจุลภาค 3 4 2 2 2" xfId="24741" xr:uid="{38E140E5-5993-49A3-854D-EE8ED4D142ED}"/>
    <cellStyle name="เครื่องหมายจุลภาค 3 4 3" xfId="13535" xr:uid="{A693CBE3-A69F-4ADF-B37E-F8F0023D4939}"/>
    <cellStyle name="เครื่องหมายจุลภาค 3 4 3 2" xfId="22557" xr:uid="{4989F574-78B6-45D4-AB2F-278539D4DD80}"/>
    <cellStyle name="เครื่องหมายจุลภาค 3 5" xfId="5963" xr:uid="{10116F2A-65AD-4F97-A542-BF748F2DD374}"/>
    <cellStyle name="เครื่องหมายจุลภาค 3 5 2" xfId="14246" xr:uid="{734D002F-D179-4283-9354-B1CCE3B9FC1B}"/>
    <cellStyle name="เครื่องหมายจุลภาค 3 5 2 2" xfId="23268" xr:uid="{7D416BB1-40CA-4792-B5F0-D6029D802E3C}"/>
    <cellStyle name="เครื่องหมายจุลภาค 3 6" xfId="12405" xr:uid="{6D594005-4D80-45EB-81D1-5EA482B6DDD8}"/>
    <cellStyle name="เครื่องหมายจุลภาค 3 6 2" xfId="21455" xr:uid="{0F2486D2-B850-42F9-BF1A-05C23903DCF7}"/>
    <cellStyle name="เครื่องหมายจุลภาค 3 7" xfId="13393" xr:uid="{164D7813-B518-4F83-B279-5C989DF15288}"/>
    <cellStyle name="เครื่องหมายจุลภาค 3 7 2" xfId="26595" xr:uid="{FF54927A-2189-4FDD-B199-37EC371A9866}"/>
    <cellStyle name="เครื่องหมายจุลภาค 4" xfId="429" xr:uid="{670381A4-0C2F-42E5-9134-232585BD3173}"/>
    <cellStyle name="เครื่องหมายจุลภาค 4 2" xfId="693" xr:uid="{001FD3AB-AF55-4FBC-8928-87BFB602A644}"/>
    <cellStyle name="เครื่องหมายจุลภาค 4 2 2" xfId="777" xr:uid="{BE6C0FB5-EC7E-4897-9B47-F3BA80E1A324}"/>
    <cellStyle name="เครื่องหมายจุลภาค 4 2 2 2" xfId="1389" xr:uid="{2F71BC6E-7373-4B72-870B-7405D8A8E142}"/>
    <cellStyle name="เครื่องหมายจุลภาค 4 2 2 2 2" xfId="1913" xr:uid="{43812959-8B4C-47F4-A2D9-8EAE114D830D}"/>
    <cellStyle name="เครื่องหมายจุลภาค 4 2 2 2 2 2" xfId="4004" xr:uid="{F00DB197-7666-46DD-B4CA-15BA0CBD6D80}"/>
    <cellStyle name="เครื่องหมายจุลภาค 4 2 2 2 2 2 2" xfId="8141" xr:uid="{679FF9AF-BBC7-4A19-963D-FE97B41E5A7F}"/>
    <cellStyle name="เครื่องหมายจุลภาค 4 2 2 2 2 2 2 2" xfId="16082" xr:uid="{EF6FA5B1-3332-466A-AE23-DFE69AB39F18}"/>
    <cellStyle name="เครื่องหมายจุลภาค 4 2 2 2 2 2 2 2 2" xfId="25098" xr:uid="{3BA81F6A-4860-4665-B9FB-EF9F4F78D9ED}"/>
    <cellStyle name="เครื่องหมายจุลภาค 4 2 2 2 2 2 3" xfId="13894" xr:uid="{4950FF0F-D045-43FC-8FBF-2326BC36C097}"/>
    <cellStyle name="เครื่องหมายจุลภาค 4 2 2 2 2 2 3 2" xfId="22916" xr:uid="{11777E83-3B13-4DEA-8EF1-5B27ABF2CB31}"/>
    <cellStyle name="เครื่องหมายจุลภาค 4 2 2 2 2 3" xfId="6325" xr:uid="{0179EBA7-D26A-4159-92C0-7EE663835A92}"/>
    <cellStyle name="เครื่องหมายจุลภาค 4 2 2 2 2 3 2" xfId="14603" xr:uid="{861CE847-0141-4583-871B-BDF99D218B24}"/>
    <cellStyle name="เครื่องหมายจุลภาค 4 2 2 2 2 3 2 2" xfId="23625" xr:uid="{3FB3D884-D07C-4884-BDAC-B3455C9BF829}"/>
    <cellStyle name="เครื่องหมายจุลภาค 4 2 2 2 2 4" xfId="13132" xr:uid="{E27E1188-B116-4DFF-A880-23C6A9FCB4BC}"/>
    <cellStyle name="เครื่องหมายจุลภาค 4 2 2 2 2 4 2" xfId="22155" xr:uid="{69C712C0-5AEF-482D-8BA3-2681297C5886}"/>
    <cellStyle name="เครื่องหมายจุลภาค 4 2 2 2 3" xfId="3818" xr:uid="{54E1C537-7E95-4F62-B83F-353251460494}"/>
    <cellStyle name="เครื่องหมายจุลภาค 4 2 2 2 3 2" xfId="7957" xr:uid="{0DA6C426-2A3D-4EA3-9C10-C9F5F017860E}"/>
    <cellStyle name="เครื่องหมายจุลภาค 4 2 2 2 3 2 2" xfId="15898" xr:uid="{A289E657-AC18-459D-B43B-913A2A106F19}"/>
    <cellStyle name="เครื่องหมายจุลภาค 4 2 2 2 3 2 2 2" xfId="24914" xr:uid="{8BADB88E-FA83-4CCB-A2BC-4F76A2DA7F14}"/>
    <cellStyle name="เครื่องหมายจุลภาค 4 2 2 2 3 3" xfId="13710" xr:uid="{6F0432A1-99B5-4C7F-BDC6-0C281F1B938F}"/>
    <cellStyle name="เครื่องหมายจุลภาค 4 2 2 2 3 3 2" xfId="22732" xr:uid="{0C5C08A5-F7DC-46CB-8156-1D1EDBBCE1A6}"/>
    <cellStyle name="เครื่องหมายจุลภาค 4 2 2 2 4" xfId="6137" xr:uid="{654BB7C0-E33B-475C-B12D-A727BCCF79BE}"/>
    <cellStyle name="เครื่องหมายจุลภาค 4 2 2 2 4 2" xfId="14419" xr:uid="{15D1FE62-6D80-4D40-B134-DDDC4168EAD2}"/>
    <cellStyle name="เครื่องหมายจุลภาค 4 2 2 2 4 2 2" xfId="23441" xr:uid="{CBC25663-5CB0-4703-A415-6E09435A825B}"/>
    <cellStyle name="เครื่องหมายจุลภาค 4 2 2 2 5" xfId="12782" xr:uid="{85E69728-77E7-4178-B974-566FF4129A7B}"/>
    <cellStyle name="เครื่องหมายจุลภาค 4 2 2 2 5 2" xfId="21814" xr:uid="{519ACABE-EF6C-4DF1-8B29-73EAE39E07C4}"/>
    <cellStyle name="เครื่องหมายจุลภาค 4 2 2 3" xfId="1865" xr:uid="{75E93500-9790-400A-B8C8-4F8202721A68}"/>
    <cellStyle name="เครื่องหมายจุลภาค 4 2 2 3 2" xfId="3956" xr:uid="{7B0AAB78-13E7-400E-97F9-1057DA6C359F}"/>
    <cellStyle name="เครื่องหมายจุลภาค 4 2 2 3 2 2" xfId="8093" xr:uid="{DE89AA77-7CCE-4EF9-9ACF-BA0A72B32C86}"/>
    <cellStyle name="เครื่องหมายจุลภาค 4 2 2 3 2 2 2" xfId="16034" xr:uid="{F739D99C-443E-42FE-A197-CF6C70745DD0}"/>
    <cellStyle name="เครื่องหมายจุลภาค 4 2 2 3 2 2 2 2" xfId="25050" xr:uid="{872DAD50-9514-4D50-9FCA-EE4B12449CB6}"/>
    <cellStyle name="เครื่องหมายจุลภาค 4 2 2 3 2 3" xfId="13846" xr:uid="{82D838E9-9573-4DF9-AA84-FAD27468B25C}"/>
    <cellStyle name="เครื่องหมายจุลภาค 4 2 2 3 2 3 2" xfId="22868" xr:uid="{E495FF26-E986-4C65-871B-39C76D3D52F4}"/>
    <cellStyle name="เครื่องหมายจุลภาค 4 2 2 3 3" xfId="6277" xr:uid="{C5EA2DE2-C5DC-4BC3-9228-DC65233422BC}"/>
    <cellStyle name="เครื่องหมายจุลภาค 4 2 2 3 3 2" xfId="14555" xr:uid="{D0273299-42B4-4F7F-82D6-150886113255}"/>
    <cellStyle name="เครื่องหมายจุลภาค 4 2 2 3 3 2 2" xfId="23577" xr:uid="{D25C1E0D-A413-4E5E-A0ED-3B5A3A54FC96}"/>
    <cellStyle name="เครื่องหมายจุลภาค 4 2 2 3 4" xfId="13084" xr:uid="{4B545532-C6E6-4BE7-9C4B-F6C04645D40E}"/>
    <cellStyle name="เครื่องหมายจุลภาค 4 2 2 3 4 2" xfId="22107" xr:uid="{07E4FB1F-D447-4925-8A9B-BE4C17D4D9C6}"/>
    <cellStyle name="เครื่องหมายจุลภาค 4 2 2 4" xfId="3659" xr:uid="{082561F9-4BE0-43DE-B3D9-24576E036B51}"/>
    <cellStyle name="เครื่องหมายจุลภาค 4 2 2 4 2" xfId="7802" xr:uid="{5D6BAD02-D8A1-4716-AAE0-B57089CE1322}"/>
    <cellStyle name="เครื่องหมายจุลภาค 4 2 2 4 2 2" xfId="15740" xr:uid="{0CAD9E63-FAD8-4189-B3DF-B534C0DA80D9}"/>
    <cellStyle name="เครื่องหมายจุลภาค 4 2 2 4 2 2 2" xfId="24756" xr:uid="{450C063C-7A92-41FB-8B26-871044B79C8E}"/>
    <cellStyle name="เครื่องหมายจุลภาค 4 2 2 4 3" xfId="13551" xr:uid="{D1C993EE-F8F6-4A39-97E1-31AD5A151FD6}"/>
    <cellStyle name="เครื่องหมายจุลภาค 4 2 2 4 3 2" xfId="22573" xr:uid="{F795CB18-29C2-4B33-9E96-036A9BB9036E}"/>
    <cellStyle name="เครื่องหมายจุลภาค 4 2 2 5" xfId="5979" xr:uid="{3EE83E52-385C-45DE-83DD-D39B94376DE3}"/>
    <cellStyle name="เครื่องหมายจุลภาค 4 2 2 5 2" xfId="14261" xr:uid="{64059FC9-EE58-44D5-9FBD-1ABDDDCC12D7}"/>
    <cellStyle name="เครื่องหมายจุลภาค 4 2 2 5 2 2" xfId="23283" xr:uid="{2FEC45DC-643F-4FEC-910A-62114E335E53}"/>
    <cellStyle name="เครื่องหมายจุลภาค 4 2 2 6" xfId="12435" xr:uid="{3F0308CE-A92F-458B-8F33-30D197BE5529}"/>
    <cellStyle name="เครื่องหมายจุลภาค 4 2 2 6 2" xfId="21477" xr:uid="{7B8EC3E8-6086-4D3D-A33E-176202F4EB67}"/>
    <cellStyle name="เครื่องหมายจุลภาค 4 2 3" xfId="3644" xr:uid="{27F6AD37-48FA-4B82-8D5A-1054B8E20B67}"/>
    <cellStyle name="เครื่องหมายจุลภาค 4 2 3 2" xfId="7791" xr:uid="{AA502D66-DBA0-48B4-B3E1-8C0C055FA0D6}"/>
    <cellStyle name="เครื่องหมายจุลภาค 4 2 3 2 2" xfId="15726" xr:uid="{F0483629-03AB-4F38-BBFB-C2311988F28D}"/>
    <cellStyle name="เครื่องหมายจุลภาค 4 2 3 2 2 2" xfId="24742" xr:uid="{8AD1593C-4C3E-4CA4-B181-286F24B045DC}"/>
    <cellStyle name="เครื่องหมายจุลภาค 4 2 3 3" xfId="13536" xr:uid="{9B4AE3D9-D5E4-4661-8EF9-AC3071A1572C}"/>
    <cellStyle name="เครื่องหมายจุลภาค 4 2 3 3 2" xfId="22558" xr:uid="{328A877C-A8FF-4C27-BBB6-A402EA4B0BD2}"/>
    <cellStyle name="เครื่องหมายจุลภาค 4 2 4" xfId="5964" xr:uid="{67B3EE9E-2F12-49EB-9C03-F15C4C9A97D1}"/>
    <cellStyle name="เครื่องหมายจุลภาค 4 2 4 2" xfId="14247" xr:uid="{203C9209-F7BA-4AC0-B158-332D2DA6A00E}"/>
    <cellStyle name="เครื่องหมายจุลภาค 4 2 4 2 2" xfId="23269" xr:uid="{7AC6AF44-9F6E-4C89-B4BD-5E0D0252D690}"/>
    <cellStyle name="เครื่องหมายจุลภาค 4 2 5" xfId="12406" xr:uid="{35B7C0B9-7474-4BE1-990B-C63A915E8759}"/>
    <cellStyle name="เครื่องหมายจุลภาค 4 2 5 2" xfId="21456" xr:uid="{B3B76941-774B-4206-A31B-9E5DDD7C7399}"/>
    <cellStyle name="เครื่องหมายจุลภาค 4 2 6" xfId="13357" xr:uid="{CFD9079A-301F-4AF0-8F5B-8E45FDA10159}"/>
    <cellStyle name="เครื่องหมายจุลภาค 4 2 6 2" xfId="26041" xr:uid="{58A793B7-CB69-43A6-B363-E0E21B500345}"/>
    <cellStyle name="เครื่องหมายจุลภาค 4 3" xfId="775" xr:uid="{6C83C640-3C69-45F3-AFFF-B9A02B9E1D60}"/>
    <cellStyle name="เครื่องหมายจุลภาค 4 3 2" xfId="1387" xr:uid="{2CB3C273-7757-4B6C-B60E-C5CAAB0D56EA}"/>
    <cellStyle name="เครื่องหมายจุลภาค 4 3 2 2" xfId="1911" xr:uid="{59DDD69E-665A-491B-987C-F5EB7C655F7A}"/>
    <cellStyle name="เครื่องหมายจุลภาค 4 3 2 2 2" xfId="4002" xr:uid="{BAF10D5C-8C60-4ACF-BBA8-E812079BCF10}"/>
    <cellStyle name="เครื่องหมายจุลภาค 4 3 2 2 2 2" xfId="8139" xr:uid="{A8F229D7-C62F-464B-9D62-5649C7A218FE}"/>
    <cellStyle name="เครื่องหมายจุลภาค 4 3 2 2 2 2 2" xfId="16080" xr:uid="{BD7CF259-AD21-438B-972A-6E18ACA6996D}"/>
    <cellStyle name="เครื่องหมายจุลภาค 4 3 2 2 2 2 2 2" xfId="25096" xr:uid="{B5256650-4097-418C-834B-85DE8BB7D5B7}"/>
    <cellStyle name="เครื่องหมายจุลภาค 4 3 2 2 2 3" xfId="13892" xr:uid="{FF371C6C-CB64-446B-B83C-38C5711C1A0F}"/>
    <cellStyle name="เครื่องหมายจุลภาค 4 3 2 2 2 3 2" xfId="22914" xr:uid="{67B4D8B5-981E-4C87-A1AA-99D4BE447DDB}"/>
    <cellStyle name="เครื่องหมายจุลภาค 4 3 2 2 3" xfId="6323" xr:uid="{51EB83A9-ED23-4BA0-BA7B-B23929ED403D}"/>
    <cellStyle name="เครื่องหมายจุลภาค 4 3 2 2 3 2" xfId="14601" xr:uid="{62E57796-5F66-405C-B80E-CB64A170F4F2}"/>
    <cellStyle name="เครื่องหมายจุลภาค 4 3 2 2 3 2 2" xfId="23623" xr:uid="{78045B15-54AE-4A84-858D-AD271C1231AE}"/>
    <cellStyle name="เครื่องหมายจุลภาค 4 3 2 2 4" xfId="13130" xr:uid="{3B269B14-ECFF-4466-A7FB-3E1D88FB5C04}"/>
    <cellStyle name="เครื่องหมายจุลภาค 4 3 2 2 4 2" xfId="22153" xr:uid="{38FEBE26-CE51-44F4-AC76-F6300CD2E6F1}"/>
    <cellStyle name="เครื่องหมายจุลภาค 4 3 2 3" xfId="3816" xr:uid="{F8106A32-8543-46B0-9FC5-9FE67EC690D9}"/>
    <cellStyle name="เครื่องหมายจุลภาค 4 3 2 3 2" xfId="7955" xr:uid="{52509AED-08F3-47EB-85D6-B64B0DFDD6D5}"/>
    <cellStyle name="เครื่องหมายจุลภาค 4 3 2 3 2 2" xfId="15896" xr:uid="{954550E0-E385-444B-A0E7-AA39B171A292}"/>
    <cellStyle name="เครื่องหมายจุลภาค 4 3 2 3 2 2 2" xfId="24912" xr:uid="{A8B0C229-E2C7-45F3-9363-6719D9020316}"/>
    <cellStyle name="เครื่องหมายจุลภาค 4 3 2 3 3" xfId="13708" xr:uid="{5BF20551-1505-46B6-9EB2-469ABC3E9525}"/>
    <cellStyle name="เครื่องหมายจุลภาค 4 3 2 3 3 2" xfId="22730" xr:uid="{20FECEAB-B60B-4913-8F43-E971851D3803}"/>
    <cellStyle name="เครื่องหมายจุลภาค 4 3 2 4" xfId="6135" xr:uid="{B6BCE927-BC4E-4155-831F-74AAFFD0770D}"/>
    <cellStyle name="เครื่องหมายจุลภาค 4 3 2 4 2" xfId="14417" xr:uid="{FF8E9D23-D332-4708-A887-135756ED9E3E}"/>
    <cellStyle name="เครื่องหมายจุลภาค 4 3 2 4 2 2" xfId="23439" xr:uid="{1417EF50-C3FE-43C0-B6B8-37FA6099C7D5}"/>
    <cellStyle name="เครื่องหมายจุลภาค 4 3 2 5" xfId="12780" xr:uid="{67C85AE8-1EFB-4E69-A7CE-3ED8891D2C57}"/>
    <cellStyle name="เครื่องหมายจุลภาค 4 3 2 5 2" xfId="21812" xr:uid="{E504F498-9B0A-4FB6-86A2-94AC30BF279C}"/>
    <cellStyle name="เครื่องหมายจุลภาค 4 3 3" xfId="3657" xr:uid="{1BE05D39-E86F-42FE-8F9C-F0682C5C3107}"/>
    <cellStyle name="เครื่องหมายจุลภาค 4 3 3 2" xfId="7800" xr:uid="{72D8BFD7-A958-4254-961C-7FC99BB5E877}"/>
    <cellStyle name="เครื่องหมายจุลภาค 4 3 3 2 2" xfId="15738" xr:uid="{B29A0043-E3E0-46DD-9C8D-5BAAD507FA81}"/>
    <cellStyle name="เครื่องหมายจุลภาค 4 3 3 2 2 2" xfId="24754" xr:uid="{09EC12E0-81A5-402C-BE9A-AA69C0372B86}"/>
    <cellStyle name="เครื่องหมายจุลภาค 4 3 3 3" xfId="13549" xr:uid="{38452075-77EA-40FB-AA71-2661DF1D6E02}"/>
    <cellStyle name="เครื่องหมายจุลภาค 4 3 3 3 2" xfId="22571" xr:uid="{A0389FB8-1825-4399-BEE7-D182D99D68A9}"/>
    <cellStyle name="เครื่องหมายจุลภาค 4 3 4" xfId="5977" xr:uid="{34CB304F-CAF3-40F9-99F9-A3E1A13B5BA4}"/>
    <cellStyle name="เครื่องหมายจุลภาค 4 3 4 2" xfId="14259" xr:uid="{52CD0C76-6346-4125-97B4-97830E3260D7}"/>
    <cellStyle name="เครื่องหมายจุลภาค 4 3 4 2 2" xfId="23281" xr:uid="{57E36386-1753-4463-AF55-67F393241602}"/>
    <cellStyle name="เครื่องหมายจุลภาค 4 3 5" xfId="12433" xr:uid="{6FC96121-8309-40FE-BA87-1C0EF47D93F8}"/>
    <cellStyle name="เครื่องหมายจุลภาค 4 3 5 2" xfId="21475" xr:uid="{BAB3D442-A408-4F81-A397-1F622D7F6E81}"/>
    <cellStyle name="เครื่องหมายจุลภาค 4 3 6" xfId="15340" xr:uid="{82491444-53AE-4B69-B67F-793575457454}"/>
    <cellStyle name="เครื่องหมายจุลภาค 4 3 6 2" xfId="26831" xr:uid="{628F8D35-304C-4552-BF1C-D59C51A34B95}"/>
    <cellStyle name="เครื่องหมายจุลภาค 4 4" xfId="3631" xr:uid="{28E08A6E-576C-4AEF-93CB-9ED23402A8BA}"/>
    <cellStyle name="เครื่องหมายจุลภาค 4 4 2" xfId="7783" xr:uid="{4FCD1DEF-8336-4D93-9252-73549C288A2C}"/>
    <cellStyle name="เครื่องหมายจุลภาค 4 4 2 2" xfId="15715" xr:uid="{A6DE7B5D-F697-4A46-B755-2676EF0B567B}"/>
    <cellStyle name="เครื่องหมายจุลภาค 4 4 2 2 2" xfId="24731" xr:uid="{2052EF8B-F861-45AA-876C-E2083F02B114}"/>
    <cellStyle name="เครื่องหมายจุลภาค 4 4 3" xfId="13524" xr:uid="{3B16358D-5420-4FC3-9864-47D626E559B7}"/>
    <cellStyle name="เครื่องหมายจุลภาค 4 4 3 2" xfId="22546" xr:uid="{635C3835-33D8-4397-BC98-454D0BD9C657}"/>
    <cellStyle name="เครื่องหมายจุลภาค 4 5" xfId="5953" xr:uid="{80E34834-C70C-44B5-A805-B5870F06E667}"/>
    <cellStyle name="เครื่องหมายจุลภาค 4 5 2" xfId="14236" xr:uid="{D42D426B-9AA7-4662-AEB4-0C6B60AE64E6}"/>
    <cellStyle name="เครื่องหมายจุลภาค 4 5 2 2" xfId="23258" xr:uid="{FB8079E7-840A-4F74-83B2-CAAEB3DB93FE}"/>
    <cellStyle name="เครื่องหมายจุลภาค 4 6" xfId="12345" xr:uid="{31BCC204-180E-4101-8D84-3B744613E57A}"/>
    <cellStyle name="เครื่องหมายจุลภาค 4 6 2" xfId="21401" xr:uid="{ED2031F3-1B70-4955-9E9C-A6303BBEBDBE}"/>
    <cellStyle name="เครื่องหมายจุลภาค 4 7" xfId="12417" xr:uid="{957ACAD4-FEB1-4A30-81D4-799C86EBE974}"/>
    <cellStyle name="เครื่องหมายจุลภาค 4 7 2" xfId="26226" xr:uid="{BFAD52C4-500F-42B2-83D3-DB92FCD95F7D}"/>
    <cellStyle name="เครื่องหมายจุลภาค 5" xfId="694" xr:uid="{6DA2EAAE-4FF0-4673-B9F5-1798399E834D}"/>
    <cellStyle name="เครื่องหมายจุลภาค 5 2" xfId="744" xr:uid="{DA12BE1D-8264-47D2-BB28-09E4BEB60565}"/>
    <cellStyle name="เครื่องหมายจุลภาค 5 2 2" xfId="1374" xr:uid="{CCA5E021-994C-486E-89A4-3BC0BEFAA1C5}"/>
    <cellStyle name="เครื่องหมายจุลภาค 5 2 2 2" xfId="1901" xr:uid="{2A68F5DA-8C71-4ACC-A50A-7B5278BBE5AC}"/>
    <cellStyle name="เครื่องหมายจุลภาค 5 2 2 2 2" xfId="3992" xr:uid="{81E0D699-DB43-4CC0-BEB2-E53D1E87F2B0}"/>
    <cellStyle name="เครื่องหมายจุลภาค 5 2 2 2 2 2" xfId="8129" xr:uid="{D6B52A87-2039-4F32-B45F-AE0DF7525A07}"/>
    <cellStyle name="เครื่องหมายจุลภาค 5 2 2 2 2 2 2" xfId="16070" xr:uid="{DE770A34-1618-4478-9B55-2AEDF908E474}"/>
    <cellStyle name="เครื่องหมายจุลภาค 5 2 2 2 2 2 2 2" xfId="25086" xr:uid="{98BE490A-88F9-42CB-8646-A15011EC51F0}"/>
    <cellStyle name="เครื่องหมายจุลภาค 5 2 2 2 2 3" xfId="13882" xr:uid="{AE2D28F7-BE3B-419F-A505-FB2E6CCEE344}"/>
    <cellStyle name="เครื่องหมายจุลภาค 5 2 2 2 2 3 2" xfId="22904" xr:uid="{7B61DD52-CD57-4504-819C-2575F93C577A}"/>
    <cellStyle name="เครื่องหมายจุลภาค 5 2 2 2 3" xfId="6313" xr:uid="{EF4CC763-A626-49ED-BD5B-EC0DD821C592}"/>
    <cellStyle name="เครื่องหมายจุลภาค 5 2 2 2 3 2" xfId="14591" xr:uid="{73DBB805-71A0-4B3D-951F-996DD4F199C6}"/>
    <cellStyle name="เครื่องหมายจุลภาค 5 2 2 2 3 2 2" xfId="23613" xr:uid="{97EF7350-7463-4808-87B8-0529FBA3AD3A}"/>
    <cellStyle name="เครื่องหมายจุลภาค 5 2 2 2 4" xfId="13120" xr:uid="{422F8FBA-BD8C-42BC-8B4D-D7A229221B4B}"/>
    <cellStyle name="เครื่องหมายจุลภาค 5 2 2 2 4 2" xfId="22143" xr:uid="{8A6F8061-83B1-4BFE-8166-1432EB2F2109}"/>
    <cellStyle name="เครื่องหมายจุลภาค 5 2 2 3" xfId="3806" xr:uid="{21FE5AE8-1855-4AD0-BCAA-F355100FEF12}"/>
    <cellStyle name="เครื่องหมายจุลภาค 5 2 2 3 2" xfId="7945" xr:uid="{2D7FD35E-0E36-4745-8801-582904354917}"/>
    <cellStyle name="เครื่องหมายจุลภาค 5 2 2 3 2 2" xfId="15886" xr:uid="{40937A78-BF84-4B2C-9B35-E62EB1D087A6}"/>
    <cellStyle name="เครื่องหมายจุลภาค 5 2 2 3 2 2 2" xfId="24902" xr:uid="{7BA2548E-9F50-4BB7-8BE2-0960A945BD46}"/>
    <cellStyle name="เครื่องหมายจุลภาค 5 2 2 3 3" xfId="13698" xr:uid="{68DD48C5-7E4C-49FE-BD7F-583497C6C703}"/>
    <cellStyle name="เครื่องหมายจุลภาค 5 2 2 3 3 2" xfId="22720" xr:uid="{A453C7A9-E0C1-4169-99C7-EFA51E5973AE}"/>
    <cellStyle name="เครื่องหมายจุลภาค 5 2 2 4" xfId="6125" xr:uid="{F1A66BEC-3F30-42DC-A8BB-A70FDE8B3772}"/>
    <cellStyle name="เครื่องหมายจุลภาค 5 2 2 4 2" xfId="14407" xr:uid="{66B937A9-7755-4E87-BAE9-EDDEB4B2F21B}"/>
    <cellStyle name="เครื่องหมายจุลภาค 5 2 2 4 2 2" xfId="23429" xr:uid="{0B281DBD-322D-4BE9-BA8F-2145D96E0B7E}"/>
    <cellStyle name="เครื่องหมายจุลภาค 5 2 2 5" xfId="12770" xr:uid="{2AABB085-D945-4D4E-8A0E-B3B65F7FFDE7}"/>
    <cellStyle name="เครื่องหมายจุลภาค 5 2 2 5 2" xfId="21802" xr:uid="{E809F48B-D02D-45A3-A494-7CDE0DC47EF7}"/>
    <cellStyle name="เครื่องหมายจุลภาค 5 2 3" xfId="3648" xr:uid="{7036B08D-64AD-42FC-9E50-A147CB2BB7F1}"/>
    <cellStyle name="เครื่องหมายจุลภาค 5 2 3 2" xfId="7795" xr:uid="{D1B00BAA-BF1B-425A-B800-0BEE27930677}"/>
    <cellStyle name="เครื่องหมายจุลภาค 5 2 3 2 2" xfId="15730" xr:uid="{6B47D883-7888-402E-B01D-2EFEDEA961E9}"/>
    <cellStyle name="เครื่องหมายจุลภาค 5 2 3 2 2 2" xfId="24746" xr:uid="{B20F6342-8199-4602-A17C-8F3C9C97FA3C}"/>
    <cellStyle name="เครื่องหมายจุลภาค 5 2 3 3" xfId="13540" xr:uid="{D1628371-0656-442F-9891-DF3AE7516F99}"/>
    <cellStyle name="เครื่องหมายจุลภาค 5 2 3 3 2" xfId="22562" xr:uid="{30061445-FAD7-4017-AF30-89E76C6672AB}"/>
    <cellStyle name="เครื่องหมายจุลภาค 5 2 4" xfId="5968" xr:uid="{973BA1FA-8556-4427-AFCC-61E8163AE07D}"/>
    <cellStyle name="เครื่องหมายจุลภาค 5 2 4 2" xfId="14251" xr:uid="{06EFB7A0-BEA9-4D4A-9C5C-A5EA358A30A2}"/>
    <cellStyle name="เครื่องหมายจุลภาค 5 2 4 2 2" xfId="23273" xr:uid="{E98B7F31-E11A-4A80-9ED2-9D53D09B918A}"/>
    <cellStyle name="เครื่องหมายจุลภาค 5 2 5" xfId="12419" xr:uid="{26D7DA16-3AE1-4AE9-84B3-1D9FEE8ABC99}"/>
    <cellStyle name="เครื่องหมายจุลภาค 5 2 5 2" xfId="21464" xr:uid="{F8D73F38-AA3E-4B9E-B034-EEBE7B9FD778}"/>
    <cellStyle name="เครื่องหมายจุลภาค 5 2 6" xfId="15017" xr:uid="{CDC6A4B2-8FDF-4601-B403-1E0209D0BACA}"/>
    <cellStyle name="เครื่องหมายจุลภาค 5 2 6 2" xfId="26806" xr:uid="{2F4AC56E-A350-40DB-8898-6FF2B7163308}"/>
    <cellStyle name="เครื่องหมายจุลภาค 6" xfId="695" xr:uid="{A3DD2E05-C92A-4602-B59B-DA97283B29CB}"/>
    <cellStyle name="เครื่องหมายจุลภาค 6 2" xfId="1363" xr:uid="{06928F0F-4D6E-4A83-AF04-3D2E41E35E83}"/>
    <cellStyle name="เครื่องหมายจุลภาค 6 2 2" xfId="1897" xr:uid="{4A3F5D1B-9B58-41C5-A2AD-1AB0912A8829}"/>
    <cellStyle name="เครื่องหมายจุลภาค 6 2 2 2" xfId="3988" xr:uid="{F52E3792-83A7-47DB-90BC-31B1B2A9B76B}"/>
    <cellStyle name="เครื่องหมายจุลภาค 6 2 2 2 2" xfId="8125" xr:uid="{07956C35-77C8-4E91-85E4-6E8E41534091}"/>
    <cellStyle name="เครื่องหมายจุลภาค 6 2 2 2 2 2" xfId="16066" xr:uid="{A35F2D6A-D3DB-4A09-A77F-30CF2901679F}"/>
    <cellStyle name="เครื่องหมายจุลภาค 6 2 2 2 2 2 2" xfId="25082" xr:uid="{B7BEEEDA-C5C4-476F-96CF-5EFCA19E4C33}"/>
    <cellStyle name="เครื่องหมายจุลภาค 6 2 2 2 3" xfId="13878" xr:uid="{D7CDCEB7-EF32-48DA-82CC-4BC006566E20}"/>
    <cellStyle name="เครื่องหมายจุลภาค 6 2 2 2 3 2" xfId="22900" xr:uid="{63ED2068-384F-4C67-8974-0E2319712F40}"/>
    <cellStyle name="เครื่องหมายจุลภาค 6 2 2 3" xfId="6309" xr:uid="{DBE21BEB-0D5B-41C5-9947-B1FE4B204E7B}"/>
    <cellStyle name="เครื่องหมายจุลภาค 6 2 2 3 2" xfId="14587" xr:uid="{B167A76F-0ADB-4585-81A8-85AC90EADA11}"/>
    <cellStyle name="เครื่องหมายจุลภาค 6 2 2 3 2 2" xfId="23609" xr:uid="{31033C39-6489-462F-9A47-5238CC01B436}"/>
    <cellStyle name="เครื่องหมายจุลภาค 6 2 2 4" xfId="13116" xr:uid="{CBA465FF-2A58-4137-9DD6-740D408D5CA4}"/>
    <cellStyle name="เครื่องหมายจุลภาค 6 2 2 4 2" xfId="22139" xr:uid="{15905EBC-E187-47EF-8B17-0FF3F220B833}"/>
    <cellStyle name="เครื่องหมายจุลภาค 6 2 3" xfId="3802" xr:uid="{F3DBD61C-6AB5-4DAB-B8F9-9C4C6C1E3233}"/>
    <cellStyle name="เครื่องหมายจุลภาค 6 2 3 2" xfId="7941" xr:uid="{AEB0D54F-B3C8-485B-87AB-EB36AC55A447}"/>
    <cellStyle name="เครื่องหมายจุลภาค 6 2 3 2 2" xfId="15882" xr:uid="{70044793-E79A-4DD4-8EC4-C6D671685D60}"/>
    <cellStyle name="เครื่องหมายจุลภาค 6 2 3 2 2 2" xfId="24898" xr:uid="{2FF0B481-DEE4-49CD-A3F8-B7340618649A}"/>
    <cellStyle name="เครื่องหมายจุลภาค 6 2 3 3" xfId="13694" xr:uid="{970432C1-9640-427B-9D88-CB177259201D}"/>
    <cellStyle name="เครื่องหมายจุลภาค 6 2 3 3 2" xfId="22716" xr:uid="{287D036C-31B4-4949-8118-A2E2BDBB46F2}"/>
    <cellStyle name="เครื่องหมายจุลภาค 6 2 4" xfId="6121" xr:uid="{B6BDE22E-BAF7-47D3-8E26-783F8C7F67CC}"/>
    <cellStyle name="เครื่องหมายจุลภาค 6 2 4 2" xfId="14403" xr:uid="{54B0D209-4665-4E60-9EF4-1306D86D296B}"/>
    <cellStyle name="เครื่องหมายจุลภาค 6 2 4 2 2" xfId="23425" xr:uid="{DC933449-3808-4271-9C16-2AC0492832BA}"/>
    <cellStyle name="เครื่องหมายจุลภาค 6 2 5" xfId="12766" xr:uid="{5FCAE227-1424-425E-94C7-68C2EA296C7D}"/>
    <cellStyle name="เครื่องหมายจุลภาค 6 2 5 2" xfId="21798" xr:uid="{FD0FEEEA-F8BC-4D78-9842-C33509B15265}"/>
    <cellStyle name="เครื่องหมายจุลภาค 6 3" xfId="3645" xr:uid="{19BAB899-03BE-4F11-9957-01BD76A0DB31}"/>
    <cellStyle name="เครื่องหมายจุลภาค 6 3 2" xfId="7792" xr:uid="{9CD490CA-B609-42F7-90E3-BEAB8451F3F5}"/>
    <cellStyle name="เครื่องหมายจุลภาค 6 3 2 2" xfId="15727" xr:uid="{D2B2C676-64C8-433D-AEB1-B542F8DDD125}"/>
    <cellStyle name="เครื่องหมายจุลภาค 6 3 2 2 2" xfId="24743" xr:uid="{2F12F92D-B9FD-4D0B-BF0D-047F17EFADD1}"/>
    <cellStyle name="เครื่องหมายจุลภาค 6 3 3" xfId="13537" xr:uid="{EDD2DE46-4684-4E47-A2F4-FDC2848AC8CE}"/>
    <cellStyle name="เครื่องหมายจุลภาค 6 3 3 2" xfId="22559" xr:uid="{6AB519A8-3BA2-4472-BEDE-E1B0D48DC45B}"/>
    <cellStyle name="เครื่องหมายจุลภาค 6 4" xfId="5965" xr:uid="{FBFFA780-B82A-4CFE-97DE-FA9E53E6AFB8}"/>
    <cellStyle name="เครื่องหมายจุลภาค 6 4 2" xfId="14248" xr:uid="{08057E78-85FA-4872-8491-A7EC98C49656}"/>
    <cellStyle name="เครื่องหมายจุลภาค 6 4 2 2" xfId="23270" xr:uid="{C6F60D39-5A4D-4B58-8E9E-27C2D905F4CD}"/>
    <cellStyle name="เครื่องหมายจุลภาค 6 5" xfId="12407" xr:uid="{C847D4DC-DD89-485E-BA5E-94285D860B9F}"/>
    <cellStyle name="เครื่องหมายจุลภาค 6 5 2" xfId="21457" xr:uid="{5001C93E-3B65-4F44-9F86-3E52E372D725}"/>
    <cellStyle name="เครื่องหมายจุลภาค 6 6" xfId="12475" xr:uid="{93280755-FF01-4CB5-8366-2B46C0D7EF31}"/>
    <cellStyle name="เครื่องหมายจุลภาค 6 6 2" xfId="26627" xr:uid="{664082A0-738F-49FA-8915-16A383E0B79E}"/>
    <cellStyle name="เครื่องหมายจุลภาค 7" xfId="696" xr:uid="{A05F5A7A-C6E2-412C-BE36-C9A531AC87EE}"/>
    <cellStyle name="เครื่องหมายจุลภาค 7 2" xfId="1364" xr:uid="{7EF7CD7B-62DC-400B-A828-84ECAE1CAF76}"/>
    <cellStyle name="เครื่องหมายจุลภาค 7 2 2" xfId="1898" xr:uid="{A9274DD1-81F7-4506-86FE-8162EE958E45}"/>
    <cellStyle name="เครื่องหมายจุลภาค 7 2 2 2" xfId="3989" xr:uid="{F28FCCE4-BADF-4D07-B076-E51F81EDF6E4}"/>
    <cellStyle name="เครื่องหมายจุลภาค 7 2 2 2 2" xfId="8126" xr:uid="{C52EF27A-A6B6-4DDB-8B08-FCAC26FA1FA2}"/>
    <cellStyle name="เครื่องหมายจุลภาค 7 2 2 2 2 2" xfId="16067" xr:uid="{ADF8E347-9FA8-4A88-94DC-1C91ACDC882A}"/>
    <cellStyle name="เครื่องหมายจุลภาค 7 2 2 2 2 2 2" xfId="25083" xr:uid="{999253E4-41AF-4F18-949C-E2B9711CC069}"/>
    <cellStyle name="เครื่องหมายจุลภาค 7 2 2 2 3" xfId="13879" xr:uid="{6DCC13A0-A80F-4217-9F2D-61149E4253C8}"/>
    <cellStyle name="เครื่องหมายจุลภาค 7 2 2 2 3 2" xfId="22901" xr:uid="{9875009B-166B-49F4-BD30-9E76FBADDDF6}"/>
    <cellStyle name="เครื่องหมายจุลภาค 7 2 2 3" xfId="6310" xr:uid="{A45A3B84-926E-4834-B50B-C37D621D60F7}"/>
    <cellStyle name="เครื่องหมายจุลภาค 7 2 2 3 2" xfId="14588" xr:uid="{280E2AB6-8653-4DC1-BF03-68FCEFBDFCE7}"/>
    <cellStyle name="เครื่องหมายจุลภาค 7 2 2 3 2 2" xfId="23610" xr:uid="{31DC217B-346D-4D30-A417-E57054DDCFBA}"/>
    <cellStyle name="เครื่องหมายจุลภาค 7 2 2 4" xfId="13117" xr:uid="{A439E528-24A5-40E6-B13B-7180704242A2}"/>
    <cellStyle name="เครื่องหมายจุลภาค 7 2 2 4 2" xfId="22140" xr:uid="{11105DE7-4702-40CA-BC6C-D636F163494A}"/>
    <cellStyle name="เครื่องหมายจุลภาค 7 2 3" xfId="3803" xr:uid="{82E503D8-B0ED-4CD4-A6A7-96B2FABED699}"/>
    <cellStyle name="เครื่องหมายจุลภาค 7 2 3 2" xfId="7942" xr:uid="{15B997F7-6163-45B2-886F-1A4C87B907BC}"/>
    <cellStyle name="เครื่องหมายจุลภาค 7 2 3 2 2" xfId="15883" xr:uid="{7CCF1475-C910-4F58-9AE6-B197951BBDD1}"/>
    <cellStyle name="เครื่องหมายจุลภาค 7 2 3 2 2 2" xfId="24899" xr:uid="{8DDCF694-A471-40E6-AADD-A086AF262256}"/>
    <cellStyle name="เครื่องหมายจุลภาค 7 2 3 3" xfId="13695" xr:uid="{FB935873-DCE3-44B2-B72F-C5745E1F49DE}"/>
    <cellStyle name="เครื่องหมายจุลภาค 7 2 3 3 2" xfId="22717" xr:uid="{0C09CF3B-1FEB-4D81-8E3F-5C14AB591E9B}"/>
    <cellStyle name="เครื่องหมายจุลภาค 7 2 4" xfId="6122" xr:uid="{D7E6FDC6-BAC6-46E0-894E-836F106BE9EA}"/>
    <cellStyle name="เครื่องหมายจุลภาค 7 2 4 2" xfId="14404" xr:uid="{EA8D9393-C65C-49CD-AB1B-1794BD83792F}"/>
    <cellStyle name="เครื่องหมายจุลภาค 7 2 4 2 2" xfId="23426" xr:uid="{F0C19646-54B1-4F8F-9D97-BD62BFE84835}"/>
    <cellStyle name="เครื่องหมายจุลภาค 7 2 5" xfId="12767" xr:uid="{8DCB616B-5091-48CD-A9A3-745091B3BA45}"/>
    <cellStyle name="เครื่องหมายจุลภาค 7 2 5 2" xfId="21799" xr:uid="{26623AD8-7722-46BB-A0AB-753D6091F7B5}"/>
    <cellStyle name="เครื่องหมายจุลภาค 7 3" xfId="3646" xr:uid="{7CD4455D-B35A-4A2C-ABED-1E8E880EC173}"/>
    <cellStyle name="เครื่องหมายจุลภาค 7 3 2" xfId="7793" xr:uid="{7F672EC1-5D1B-4DB2-B290-C640346F71AB}"/>
    <cellStyle name="เครื่องหมายจุลภาค 7 3 2 2" xfId="15728" xr:uid="{47DFDA2B-C5E4-4ABF-BC39-F9F2F93FC4E3}"/>
    <cellStyle name="เครื่องหมายจุลภาค 7 3 2 2 2" xfId="24744" xr:uid="{FB932822-C7CB-4061-950E-7063C094D4E5}"/>
    <cellStyle name="เครื่องหมายจุลภาค 7 3 3" xfId="13538" xr:uid="{6B56242A-6B8F-492D-95CE-360FABBD0036}"/>
    <cellStyle name="เครื่องหมายจุลภาค 7 3 3 2" xfId="22560" xr:uid="{9F896392-A6A4-407E-8EAC-C96B579C2168}"/>
    <cellStyle name="เครื่องหมายจุลภาค 7 4" xfId="5966" xr:uid="{B8E020AE-61CB-4AD6-B69B-21F6EE7270A4}"/>
    <cellStyle name="เครื่องหมายจุลภาค 7 4 2" xfId="14249" xr:uid="{696A13F5-3B86-4AC1-8EAF-F474D520FB9B}"/>
    <cellStyle name="เครื่องหมายจุลภาค 7 4 2 2" xfId="23271" xr:uid="{FA3CBCA5-01C0-4779-8D99-DA48D0E593A3}"/>
    <cellStyle name="เครื่องหมายจุลภาค 7 5" xfId="12408" xr:uid="{B59AAE45-09FC-4169-9EC3-52F9E9CCAFCC}"/>
    <cellStyle name="เครื่องหมายจุลภาค 7 5 2" xfId="21458" xr:uid="{5A9D5F6A-ADEF-47C8-93B2-FC7F810ABD3E}"/>
    <cellStyle name="เครื่องหมายจุลภาค 7 6" xfId="15601" xr:uid="{CF32DEFF-7002-4AF7-8B86-AD09E0D92185}"/>
    <cellStyle name="เครื่องหมายจุลภาค 7 6 2" xfId="26839" xr:uid="{365B426F-18F8-4549-B834-FE66F0A3978E}"/>
    <cellStyle name="เครื่องหมายจุลภาค 8" xfId="697" xr:uid="{A6BEE4FC-8B72-4972-B00D-7C3DD2DBE7E6}"/>
    <cellStyle name="เครื่องหมายจุลภาค 9" xfId="698" xr:uid="{6F2E7B5D-AA9C-46DD-A5D3-F270620227D7}"/>
    <cellStyle name="เครื่องหมายจุลภาค 9 2" xfId="1365" xr:uid="{ED3FEF01-0FB5-43AC-AFF3-C9FFCCA54E69}"/>
    <cellStyle name="เครื่องหมายจุลภาค 9 2 2" xfId="1899" xr:uid="{3923D007-E467-4457-A8CD-CBCCD134952A}"/>
    <cellStyle name="เครื่องหมายจุลภาค 9 2 2 2" xfId="3990" xr:uid="{D19E217C-6C0E-4AD9-942C-2326E0C29343}"/>
    <cellStyle name="เครื่องหมายจุลภาค 9 2 2 2 2" xfId="8127" xr:uid="{271F06DF-0E8B-409E-AABA-9A17875599D2}"/>
    <cellStyle name="เครื่องหมายจุลภาค 9 2 2 2 2 2" xfId="16068" xr:uid="{69474A09-53B1-41CD-877E-D03BBD7253A5}"/>
    <cellStyle name="เครื่องหมายจุลภาค 9 2 2 2 2 2 2" xfId="25084" xr:uid="{75C2CB2C-1B9A-4EB9-A3B2-0156FFE2AB49}"/>
    <cellStyle name="เครื่องหมายจุลภาค 9 2 2 2 3" xfId="13880" xr:uid="{6B0FA92E-F299-4756-9D0B-3A9DD14DD6DD}"/>
    <cellStyle name="เครื่องหมายจุลภาค 9 2 2 2 3 2" xfId="22902" xr:uid="{3B356FE6-426B-4B70-A74B-3AE5E91E99C4}"/>
    <cellStyle name="เครื่องหมายจุลภาค 9 2 2 3" xfId="6311" xr:uid="{C5BAAD0B-2465-44C3-88DF-1DA22945641C}"/>
    <cellStyle name="เครื่องหมายจุลภาค 9 2 2 3 2" xfId="14589" xr:uid="{78D82C30-47AD-4680-B22D-54637CAFCA59}"/>
    <cellStyle name="เครื่องหมายจุลภาค 9 2 2 3 2 2" xfId="23611" xr:uid="{31527E88-0177-4383-85A7-30AF6805A374}"/>
    <cellStyle name="เครื่องหมายจุลภาค 9 2 2 4" xfId="13118" xr:uid="{4B8A8D62-410F-4588-BF85-FDDF31DF1BA2}"/>
    <cellStyle name="เครื่องหมายจุลภาค 9 2 2 4 2" xfId="22141" xr:uid="{D65F0134-7126-4353-BD52-6DFF5533D970}"/>
    <cellStyle name="เครื่องหมายจุลภาค 9 2 3" xfId="3804" xr:uid="{B34D68DA-9877-4F05-A037-5CC2ED5FC8F3}"/>
    <cellStyle name="เครื่องหมายจุลภาค 9 2 3 2" xfId="7943" xr:uid="{A69DF0F5-1C79-401A-AEFB-41E10E18EEBD}"/>
    <cellStyle name="เครื่องหมายจุลภาค 9 2 3 2 2" xfId="15884" xr:uid="{7999A0C8-ADBD-4372-9563-7CAA2234B9A5}"/>
    <cellStyle name="เครื่องหมายจุลภาค 9 2 3 2 2 2" xfId="24900" xr:uid="{83A906C6-6E59-4133-8E03-28AFBDB75063}"/>
    <cellStyle name="เครื่องหมายจุลภาค 9 2 3 3" xfId="13696" xr:uid="{779FC033-2055-413A-98EB-5116AD622755}"/>
    <cellStyle name="เครื่องหมายจุลภาค 9 2 3 3 2" xfId="22718" xr:uid="{B601A929-848B-4AFA-9AC2-8911FABBC77F}"/>
    <cellStyle name="เครื่องหมายจุลภาค 9 2 4" xfId="6123" xr:uid="{509E13AB-1E63-43D8-A881-D21AB24BF7BC}"/>
    <cellStyle name="เครื่องหมายจุลภาค 9 2 4 2" xfId="14405" xr:uid="{CF89C183-3F2B-4697-8854-0057886FBF84}"/>
    <cellStyle name="เครื่องหมายจุลภาค 9 2 4 2 2" xfId="23427" xr:uid="{899D6294-748B-456D-8A53-1DC944A13D51}"/>
    <cellStyle name="เครื่องหมายจุลภาค 9 2 5" xfId="12768" xr:uid="{B633B9D4-82B5-4624-BD57-B404C5278B50}"/>
    <cellStyle name="เครื่องหมายจุลภาค 9 2 5 2" xfId="21800" xr:uid="{8C39D387-210D-4139-A88B-78A0DD547FAD}"/>
    <cellStyle name="เครื่องหมายจุลภาค 9 3" xfId="3647" xr:uid="{18D6A826-CB83-4922-911D-C6F2FC6AFA50}"/>
    <cellStyle name="เครื่องหมายจุลภาค 9 3 2" xfId="7794" xr:uid="{4A0F4C37-CB3F-43A7-A896-1DE98F0C2F54}"/>
    <cellStyle name="เครื่องหมายจุลภาค 9 3 2 2" xfId="15729" xr:uid="{0F08AC6C-1017-4DEB-A8D6-13A4976E3F43}"/>
    <cellStyle name="เครื่องหมายจุลภาค 9 3 2 2 2" xfId="24745" xr:uid="{A0BD0FB4-C9DD-4176-8A7C-1861A2C4B5C7}"/>
    <cellStyle name="เครื่องหมายจุลภาค 9 3 3" xfId="13539" xr:uid="{8C9387C6-5438-4514-912E-EF45C181481A}"/>
    <cellStyle name="เครื่องหมายจุลภาค 9 3 3 2" xfId="22561" xr:uid="{60E0BE85-DBD3-431C-8B63-B8EF92D8A031}"/>
    <cellStyle name="เครื่องหมายจุลภาค 9 4" xfId="5967" xr:uid="{DFAB1356-5050-4338-9F53-157E44E55ABF}"/>
    <cellStyle name="เครื่องหมายจุลภาค 9 4 2" xfId="14250" xr:uid="{CD98F120-628B-43F4-95D3-4685B2CABE6D}"/>
    <cellStyle name="เครื่องหมายจุลภาค 9 4 2 2" xfId="23272" xr:uid="{646CE7C0-5E94-421F-B178-817EEAE60BA0}"/>
    <cellStyle name="เครื่องหมายจุลภาค 9 5" xfId="12409" xr:uid="{5B76391E-ABF2-4312-AA8B-FE82D415CB79}"/>
    <cellStyle name="เครื่องหมายจุลภาค 9 5 2" xfId="21459" xr:uid="{ED137E28-1575-4AC5-AF69-DB63A38EFDF8}"/>
    <cellStyle name="เครื่องหมายจุลภาค 9 6" xfId="12476" xr:uid="{32948826-AEE3-4AD7-B1F7-31F47E679DD2}"/>
    <cellStyle name="เครื่องหมายจุลภาค 9 6 2" xfId="26678" xr:uid="{025E8E2E-DABE-4392-BAEB-8650917DFF49}"/>
    <cellStyle name="เครื่องหมายจุลภาค_03-2000" xfId="760" xr:uid="{146A7019-3FD1-47CA-804F-D2971580DCA7}"/>
    <cellStyle name="เครื่องหมายสกุลเงิน 2" xfId="699" xr:uid="{2688B113-53D9-41D6-B7EF-9D65C6B81070}"/>
    <cellStyle name="เครื่องหมายสกุลเงิน_ATL &amp; BTL 2005 adjusted" xfId="761" xr:uid="{66C3ABBC-853A-4858-AC80-560A295BF799}"/>
    <cellStyle name="เชื่อมโยงหลายมิติ" xfId="700" xr:uid="{75597B3F-CF1E-428B-8465-3063C7520778}"/>
    <cellStyle name="เปอร์เซ็นต์ 2" xfId="701" xr:uid="{DC334C55-4C48-4368-81D5-6D1005455D30}"/>
    <cellStyle name="เปอร์เซ็นต์ 2 2" xfId="789" xr:uid="{BE6375CF-0E91-425A-BAD6-DBA87ADA4743}"/>
    <cellStyle name="เปอร์เซ็นต์ 3" xfId="702" xr:uid="{7B97F574-6105-4C45-9987-B34860559957}"/>
    <cellStyle name="เปอร์เซ็นต์ 3 2" xfId="1366" xr:uid="{B22CB89D-73D6-4C51-8873-B4C63E488527}"/>
    <cellStyle name="ค@ฏ๋_1111D2111DQ2" xfId="703" xr:uid="{C1C08FE5-02C7-4AD4-96A2-6CFF5703ECBB}"/>
    <cellStyle name="คdคภฆ์[0]_1111D2111DQ2" xfId="704" xr:uid="{6962C697-8249-4448-8F3E-1F4EBD10966B}"/>
    <cellStyle name="คdคภฆ์_1111D2111DQ1" xfId="705" xr:uid="{B1819538-15CF-4DC9-AB7A-11CC25CF449F}"/>
    <cellStyle name="จุลภาค 2" xfId="282" xr:uid="{7296976B-34AF-4294-9FB3-143A2B5431F7}"/>
    <cellStyle name="จุลภาค 2 2" xfId="2233" xr:uid="{33FEDE7B-F6FE-4F33-A008-4D29210057A2}"/>
    <cellStyle name="จุลภาค 2 2 2" xfId="4216" xr:uid="{F8C41D03-1756-49FC-95C0-2F292E4394C9}"/>
    <cellStyle name="จุลภาค 2 2 2 2" xfId="16293" xr:uid="{70986A4C-BE12-4C88-A972-CCC5EE8F98D1}"/>
    <cellStyle name="จุลภาค 2 2 2 2 2" xfId="25309" xr:uid="{9DDA09E6-9FFC-475C-B2B4-576A70F9B5E8}"/>
    <cellStyle name="จุลภาค 2 2 3" xfId="6536" xr:uid="{AC871B06-7A18-457D-B407-EF53975F0040}"/>
    <cellStyle name="จุลภาค 2 2 3 2" xfId="14814" xr:uid="{51208E65-D738-48E0-BD54-C6E997052FE3}"/>
    <cellStyle name="จุลภาค 2 2 3 2 2" xfId="23836" xr:uid="{D565EF84-6B1E-4ED7-9295-0BE436393EBC}"/>
    <cellStyle name="จุลภาค 2 2 4" xfId="14106" xr:uid="{273D841B-DCC4-4396-8B16-967912853C67}"/>
    <cellStyle name="จุลภาค 2 2 4 2" xfId="23128" xr:uid="{914B8618-F858-4FA9-8D9A-BF9FBE17B361}"/>
    <cellStyle name="จุลภาค 2 2 5" xfId="26911" xr:uid="{F1FF232F-924C-47C7-97C1-1B66882043D0}"/>
    <cellStyle name="จุลภาค 2 3" xfId="3556" xr:uid="{0CA0E704-B6AE-4944-A686-C06F3EBBC82B}"/>
    <cellStyle name="จุลภาค 2 3 2" xfId="7716" xr:uid="{A1BDE0BF-40F2-497A-9F00-B175BDD75921}"/>
    <cellStyle name="จุลภาค 2 3 2 2" xfId="15650" xr:uid="{2DF706A4-7D45-4809-80A0-FA22EA514587}"/>
    <cellStyle name="จุลภาค 2 3 2 2 2" xfId="24665" xr:uid="{3F2D60D9-F1F8-40A2-8410-730F84C7EA90}"/>
    <cellStyle name="จุลภาค 2 3 3" xfId="13451" xr:uid="{0FD91E0F-24AC-4C33-A805-78A7A3786E77}"/>
    <cellStyle name="จุลภาค 2 3 3 2" xfId="22474" xr:uid="{D88A6A53-FF2F-4CDF-8876-C41D5750B919}"/>
    <cellStyle name="จุลภาค 2 4" xfId="3468" xr:uid="{FB03D8F1-3345-4C91-82E3-D6F2B7928D03}"/>
    <cellStyle name="จุลภาค 2 4 2" xfId="15577" xr:uid="{0B79A949-5CD6-471F-BE0E-567338BEB2AA}"/>
    <cellStyle name="จุลภาค 2 4 2 2" xfId="24593" xr:uid="{D6476006-9948-4512-B97A-1E1AEDE5C721}"/>
    <cellStyle name="จุลภาค 2 5" xfId="5897" xr:uid="{6252591A-6F53-4233-A34D-2E6F742005EE}"/>
    <cellStyle name="จุลภาค 2 5 2" xfId="14182" xr:uid="{126D2666-4230-453F-8FE9-9FA56AF26458}"/>
    <cellStyle name="จุลภาค 2 5 2 2" xfId="23204" xr:uid="{ED53A26F-1B88-470F-BDDD-FEC6D3CDDCC1}"/>
    <cellStyle name="จุลภาค 2 6" xfId="13360" xr:uid="{E99017EE-5594-4C75-956F-8F2C66E410BB}"/>
    <cellStyle name="จุลภาค 2 6 2" xfId="22384" xr:uid="{CEEA9347-21B7-46CD-AA82-37732A01120A}"/>
    <cellStyle name="จุลภาค 2 7" xfId="26908" xr:uid="{1A775C45-AD79-4CE0-AC3A-ADBF8D69BCDB}"/>
    <cellStyle name="ณfน๔ [0]_Book1" xfId="706" xr:uid="{A1BF5EA6-19A6-4318-8DEE-5C458F5D54AA}"/>
    <cellStyle name="ณfน๔_Book1" xfId="707" xr:uid="{3BF55B17-64CC-4112-8EAD-D9A73A742747}"/>
    <cellStyle name="ตามการเชื่อมโยงหลายมิติ" xfId="708" xr:uid="{B2B014B6-9AE1-42DD-88DB-1056AA15FC08}"/>
    <cellStyle name="น้บะภฒ_95" xfId="709" xr:uid="{9B019559-615E-41C8-A9C2-35C4911AD799}"/>
    <cellStyle name="ปกติ 10" xfId="710" xr:uid="{6B842DA0-64E1-4412-B179-B825AC718188}"/>
    <cellStyle name="ปกติ 10 2" xfId="1367" xr:uid="{C52AA4FE-946E-4982-8B26-A0F28EE11789}"/>
    <cellStyle name="ปกติ 11" xfId="711" xr:uid="{44076A95-FCBA-46B6-B66D-099A73CCAF78}"/>
    <cellStyle name="ปกติ 11 2" xfId="1368" xr:uid="{43956817-DA33-4365-9237-70DFB914122A}"/>
    <cellStyle name="ปกติ 12" xfId="712" xr:uid="{8A842DBF-0779-46EE-922F-39DE45930EB8}"/>
    <cellStyle name="ปกติ 13" xfId="713" xr:uid="{5E2A6387-C0D0-4D85-BF58-8FD7E28882DD}"/>
    <cellStyle name="ปกติ 14" xfId="714" xr:uid="{4D694926-9DC7-4FBF-9C7D-D910FBE64F89}"/>
    <cellStyle name="ปกติ 14 2" xfId="1025" xr:uid="{04378AF0-7BF7-4FB6-A078-70FD8D11F5F6}"/>
    <cellStyle name="ปกติ 15" xfId="715" xr:uid="{50C75867-E461-42F5-962D-AD972DD91492}"/>
    <cellStyle name="ปกติ 15 2" xfId="1369" xr:uid="{D8E675B8-8F80-4EDA-B9CB-7A718905017A}"/>
    <cellStyle name="ปกติ 16" xfId="716" xr:uid="{071AB1B3-A205-456E-B509-5197C7ED2A19}"/>
    <cellStyle name="ปกติ 17" xfId="717" xr:uid="{90F18983-3B38-42DF-9141-E1E51CAA9872}"/>
    <cellStyle name="ปกติ 18" xfId="718" xr:uid="{5B8878A7-DFB9-450A-A62D-CD2E28C195C5}"/>
    <cellStyle name="ปกติ 18 2" xfId="1026" xr:uid="{99CC5E48-D09F-4FA8-B0CF-874E91C3BC27}"/>
    <cellStyle name="ปกติ 18 2 2" xfId="1560" xr:uid="{D05BEFC9-1420-418E-8DC9-3FD7E55B6D82}"/>
    <cellStyle name="ปกติ 18 2 2 2" xfId="3031" xr:uid="{48F318E1-AB6D-4F9F-B4B3-B02B8B22666A}"/>
    <cellStyle name="ปกติ 18 2 2 2 2" xfId="7233" xr:uid="{EFAC34C2-0B62-4382-BF54-C626F0B52272}"/>
    <cellStyle name="ปกติ 18 2 2 2 2 2" xfId="17558" xr:uid="{049B0BBD-BA64-419A-A756-E36C4AD74BE2}"/>
    <cellStyle name="ปกติ 18 2 2 2 2 3" xfId="26669" xr:uid="{0B36FE61-9C8A-4605-A61E-F6F0D87175DE}"/>
    <cellStyle name="ปกติ 18 2 2 2 3" xfId="11259" xr:uid="{EDCA6689-52B9-4FD9-AC28-8377D2CAAA49}"/>
    <cellStyle name="ปกติ 18 2 2 2 4" xfId="20325" xr:uid="{91F42F3F-3200-4046-8124-C1E3C5DD7642}"/>
    <cellStyle name="ปกติ 18 2 2 3" xfId="4950" xr:uid="{5CD655C8-876E-40B6-8DB6-920703922096}"/>
    <cellStyle name="ปกติ 18 2 2 3 2" xfId="16537" xr:uid="{BFDC4B30-766D-4ECF-A4AB-BED0D09BAF9F}"/>
    <cellStyle name="ปกติ 18 2 2 3 3" xfId="25558" xr:uid="{72A3D537-65BD-4909-856F-58AB4435E8C8}"/>
    <cellStyle name="ปกติ 18 2 2 4" xfId="9274" xr:uid="{BEC4F02D-B964-4079-A5A4-128437F4DE1A}"/>
    <cellStyle name="ปกติ 18 2 2 5" xfId="18340" xr:uid="{4F230746-CBBB-41CA-8986-71D7C98B2416}"/>
    <cellStyle name="ปกติ 18 2 3" xfId="2601" xr:uid="{3C079945-28D4-42DC-8927-F1C6BC731C8A}"/>
    <cellStyle name="ปกติ 18 2 3 2" xfId="6803" xr:uid="{24CF99EC-D97A-4B3B-A180-8E2F63E95CEB}"/>
    <cellStyle name="ปกติ 18 2 3 2 2" xfId="17317" xr:uid="{4B999DEF-6C2E-42D8-97D9-A5D101EBD54D}"/>
    <cellStyle name="ปกติ 18 2 3 2 3" xfId="26392" xr:uid="{BFD096BA-D79A-4670-BAE8-5F8907F7744E}"/>
    <cellStyle name="ปกติ 18 2 3 3" xfId="10829" xr:uid="{EF12CC0D-913A-4413-B41A-77DA52592424}"/>
    <cellStyle name="ปกติ 18 2 3 4" xfId="19895" xr:uid="{C2342F2A-B59D-4F4D-9474-8CEE60528413}"/>
    <cellStyle name="ปกติ 18 2 4" xfId="4520" xr:uid="{33E62CAC-AE19-425B-922A-C0F9136CA804}"/>
    <cellStyle name="ปกติ 18 2 4 2" xfId="14935" xr:uid="{DC678450-4B6C-49F1-AB9F-49757247A161}"/>
    <cellStyle name="ปกติ 18 2 4 3" xfId="23956" xr:uid="{725B6CC3-5BC6-41AA-AFE9-24BBE0873E69}"/>
    <cellStyle name="ปกติ 18 2 5" xfId="8844" xr:uid="{06E7E500-4231-473C-BBD9-C10425D1EB36}"/>
    <cellStyle name="ปกติ 18 2 6" xfId="17910" xr:uid="{56902535-A2D9-42F2-8A9F-4865605EA54D}"/>
    <cellStyle name="ปกติ 18 3" xfId="1370" xr:uid="{3F29AB90-35D6-46AF-962F-E2AEC31EE932}"/>
    <cellStyle name="ปกติ 18 3 2" xfId="2869" xr:uid="{A964E3A6-96CF-404B-A245-26143645FB11}"/>
    <cellStyle name="ปกติ 18 3 2 2" xfId="7071" xr:uid="{05D61824-D6FF-46B2-9712-9F93BD0EE9E7}"/>
    <cellStyle name="ปกติ 18 3 2 2 2" xfId="17043" xr:uid="{65DEBF0C-C5CC-414C-91AE-113CFBB0515C}"/>
    <cellStyle name="ปกติ 18 3 2 2 3" xfId="26079" xr:uid="{E2D9DD7B-B38B-46C1-95FA-B4925739C5CA}"/>
    <cellStyle name="ปกติ 18 3 2 3" xfId="11097" xr:uid="{D39CADB7-57F8-4100-B150-30A4030283EA}"/>
    <cellStyle name="ปกติ 18 3 2 4" xfId="20163" xr:uid="{A050A61D-25A1-4A90-B2E4-BF05247506B5}"/>
    <cellStyle name="ปกติ 18 3 3" xfId="4788" xr:uid="{1307EE3D-E45D-44E4-A40F-E94E40057DAE}"/>
    <cellStyle name="ปกติ 18 3 3 2" xfId="12696" xr:uid="{62E5F585-8036-4FC2-8A29-7877FCFCA4DC}"/>
    <cellStyle name="ปกติ 18 3 3 3" xfId="21730" xr:uid="{7DB693EF-781F-42C7-BD12-92E39E35083E}"/>
    <cellStyle name="ปกติ 18 3 4" xfId="9112" xr:uid="{8FB5CA89-EF3D-4A99-A39E-76B746876B7D}"/>
    <cellStyle name="ปกติ 18 3 5" xfId="18178" xr:uid="{8F973569-3D0E-46BD-AD9F-BEE02F623A18}"/>
    <cellStyle name="ปกติ 18 4" xfId="2451" xr:uid="{2EDBE83E-D59B-452F-AC00-724C1F244F6B}"/>
    <cellStyle name="ปกติ 18 4 2" xfId="6653" xr:uid="{276DB6CE-2779-44C7-BB2E-29C42EC9479E}"/>
    <cellStyle name="ปกติ 18 4 2 2" xfId="16985" xr:uid="{4A357B9B-E259-42D0-B2A2-26D5B160FA26}"/>
    <cellStyle name="ปกติ 18 4 2 3" xfId="26013" xr:uid="{895B7538-85B5-4410-9BBD-74A113CFC8BE}"/>
    <cellStyle name="ปกติ 18 4 3" xfId="10679" xr:uid="{CC662D53-5025-457E-B362-7A03B5F05ED0}"/>
    <cellStyle name="ปกติ 18 4 4" xfId="19745" xr:uid="{F34C0A11-13E0-4F60-A94A-FDEB9654863E}"/>
    <cellStyle name="ปกติ 18 5" xfId="4369" xr:uid="{72C58DE8-D4EB-49F3-88D4-9D4C862EA275}"/>
    <cellStyle name="ปกติ 18 5 2" xfId="15319" xr:uid="{987540A7-DD43-4013-AD1F-EE64ADB8BCBD}"/>
    <cellStyle name="ปกติ 18 5 3" xfId="24337" xr:uid="{E3355886-77CC-4543-AB8E-348F5FE72FD4}"/>
    <cellStyle name="ปกติ 18 6" xfId="8694" xr:uid="{2A72A3FD-FD2D-4B09-8EE4-97710DF7FA37}"/>
    <cellStyle name="ปกติ 18 7" xfId="17760" xr:uid="{2CFB1C87-48D4-45BF-95EF-12E5F99A495F}"/>
    <cellStyle name="ปกติ 2" xfId="719" xr:uid="{2DD270C8-4AFD-4BE6-B733-0E942B7DB6DE}"/>
    <cellStyle name="ปกติ 2 2" xfId="720" xr:uid="{E16D778B-B8E0-42C8-B7C7-3C36AF7B116E}"/>
    <cellStyle name="ปกติ 2 2 2" xfId="780" xr:uid="{3C506A21-9493-4C79-8AB9-EF7519E9DAD9}"/>
    <cellStyle name="ปกติ 2 3" xfId="791" xr:uid="{783C7AF7-8581-450F-91B2-D010A78C7F69}"/>
    <cellStyle name="ปกติ 2 3 2" xfId="837" xr:uid="{47A63841-FC8C-4371-B949-72411F28B96D}"/>
    <cellStyle name="ปกติ 2 4" xfId="1371" xr:uid="{D59E96F6-C896-4642-8DFB-8D33F93B7EF5}"/>
    <cellStyle name="ปกติ 3" xfId="721" xr:uid="{A654B062-5E3A-479B-B561-AC31158A9182}"/>
    <cellStyle name="ปกติ 3 2" xfId="722" xr:uid="{7C17CB15-6FAC-41EB-AB23-A5ED3D3963B5}"/>
    <cellStyle name="ปกติ 4" xfId="141" xr:uid="{2040C95A-0A8D-420A-8ECA-72F60EB07397}"/>
    <cellStyle name="ปกติ 5" xfId="723" xr:uid="{95E8198F-6743-4F58-9858-416CA52FCDCD}"/>
    <cellStyle name="ปกติ 5 2" xfId="724" xr:uid="{65993A20-553A-4137-9D14-13E79CAD4D52}"/>
    <cellStyle name="ปกติ 6" xfId="435" xr:uid="{9EFFE631-4937-4F75-B909-88B0938AD417}"/>
    <cellStyle name="ปกติ 7" xfId="725" xr:uid="{C1BC7CFF-6859-46BE-B2F5-301463929CB9}"/>
    <cellStyle name="ปกติ 8" xfId="726" xr:uid="{3103381E-3AB8-4330-B39E-BCC41CF2B313}"/>
    <cellStyle name="ปกติ 9" xfId="727" xr:uid="{C0D42ABA-7969-4FCD-8EFA-66EA69FCDCE4}"/>
    <cellStyle name="ปกติ_15.SUS.OT.(CR)" xfId="762" xr:uid="{C4EA06CB-DFBD-4488-87D1-9E11FD55CFE1}"/>
    <cellStyle name="ฤ?ธถ [0]_95" xfId="728" xr:uid="{C479E2AA-521F-4B52-A0A4-28ADB0315B0F}"/>
    <cellStyle name="ฤ?ธถ_95" xfId="729" xr:uid="{D4988C07-C66E-455F-89F9-2B55ACDA4B95}"/>
    <cellStyle name="ฤธถ [0]_95" xfId="730" xr:uid="{A536E05B-4622-4DE6-A6E4-5042AB394F32}"/>
    <cellStyle name="ฤธถ_95" xfId="731" xr:uid="{4C9A3356-747C-44D0-9A07-2D3464A83C93}"/>
    <cellStyle name="ล_x000b_ศญ_ฝลฐๆฟตม๖วฅ" xfId="763" xr:uid="{4E6E23D1-F9EF-42F2-9B13-37A32573C72F}"/>
    <cellStyle name="ล๋ศญ [0]_95" xfId="732" xr:uid="{BCA00E86-050B-4FB7-BA53-2F25A13A1C2C}"/>
    <cellStyle name="ล๋ศญ_95" xfId="733" xr:uid="{E397DF38-8AD3-4185-895E-45EE145B523B}"/>
    <cellStyle name="วฅมุ_4ฟ๙ฝวภ๛" xfId="734" xr:uid="{C57FF2C2-E352-4E86-B7F8-9AEC51FAFD0B}"/>
    <cellStyle name="หมายเหตุ 2" xfId="735" xr:uid="{F46D0A61-46C8-4276-8FCE-2202B6D3CC61}"/>
    <cellStyle name="หมายเหตุ 2 2" xfId="1373" xr:uid="{8B400A64-893E-4916-91A0-91EAE549F627}"/>
    <cellStyle name="ྰomma_RQSTFRM_97ศธบ๑" xfId="764" xr:uid="{BC90A625-5FC6-4658-815C-0F8A6454A5D1}"/>
    <cellStyle name="통화_Revised TTB (030805)" xfId="765" xr:uid="{B46ACD62-9BD2-400F-BC06-BCD210B6A6B5}"/>
    <cellStyle name="표준_Market Coverage Map" xfId="766" xr:uid="{30C09A59-D9D9-4D9F-A977-EF59EE238308}"/>
    <cellStyle name="一般_0006(1)" xfId="736" xr:uid="{B20CDFA2-0EAE-48F7-958C-C924327B636F}"/>
    <cellStyle name="千分位[0]_LC (2)" xfId="737" xr:uid="{3627ECDE-F2AF-4984-9E50-7556E441E76C}"/>
    <cellStyle name="千分位_2005 Budget Control Sheet" xfId="767" xr:uid="{B6764D1D-4814-472E-8446-AB9C8145AE1B}"/>
    <cellStyle name="常规_BOD Shanghai - 040804 R" xfId="768" xr:uid="{06F6E06F-FB61-4589-85A8-D56012C55D0A}"/>
    <cellStyle name="未定義" xfId="738" xr:uid="{0F93C89D-731E-48D5-99BA-3546964277A1}"/>
    <cellStyle name="桁区切り_Receivable Dec" xfId="739" xr:uid="{B197EDC1-3116-40A9-9D79-3D0DB92D0576}"/>
    <cellStyle name="標準_AR562売上出来高確認表印刷_帳票レイアウト" xfId="740" xr:uid="{6FFF48A5-E806-4DB7-9EB5-C5C9C3B06BAD}"/>
    <cellStyle name="爼ﾗ靉ﾁ篦ｧﾋﾅﾒﾂﾁﾔｵﾔ" xfId="741" xr:uid="{A24180CC-6B94-4184-90A5-F550F7C8176A}"/>
    <cellStyle name="貨幣 [0]_liz-ss" xfId="742" xr:uid="{6820263F-37CC-4FAA-B829-99E7D6DA23EE}"/>
    <cellStyle name="貨幣[0]_LC (2)" xfId="743" xr:uid="{83A11706-3D93-4245-994C-D0FF4C8C8A91}"/>
    <cellStyle name="貨幣_Business report_Jan 2004" xfId="769" xr:uid="{93B02615-1898-4C1C-A605-5F5183F12EC2}"/>
  </cellStyles>
  <dxfs count="0"/>
  <tableStyles count="0" defaultTableStyle="TableStyleMedium2" defaultPivotStyle="PivotStyleLight16"/>
  <colors>
    <mruColors>
      <color rgb="FF00FFFF"/>
      <color rgb="FFFAFAFA"/>
      <color rgb="FFFA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959E1-2E9F-4578-8136-0FB99DB6D3CD}">
  <dimension ref="A1:K113"/>
  <sheetViews>
    <sheetView tabSelected="1" zoomScaleNormal="100" zoomScaleSheetLayoutView="115" workbookViewId="0">
      <selection activeCell="B6" sqref="B6"/>
    </sheetView>
  </sheetViews>
  <sheetFormatPr defaultColWidth="9.140625" defaultRowHeight="12"/>
  <cols>
    <col min="1" max="1" width="1.42578125" style="9" customWidth="1"/>
    <col min="2" max="2" width="39.7109375" style="9" customWidth="1"/>
    <col min="3" max="3" width="7.7109375" style="17" customWidth="1"/>
    <col min="4" max="4" width="1" style="9" customWidth="1"/>
    <col min="5" max="5" width="13.140625" style="10" customWidth="1"/>
    <col min="6" max="6" width="1" style="9" customWidth="1"/>
    <col min="7" max="7" width="13.140625" style="10" customWidth="1"/>
    <col min="8" max="8" width="1" style="10" customWidth="1"/>
    <col min="9" max="9" width="13.140625" style="10" customWidth="1"/>
    <col min="10" max="10" width="1" style="10" customWidth="1"/>
    <col min="11" max="11" width="13.140625" style="10" customWidth="1"/>
    <col min="12" max="16384" width="9.140625" style="9"/>
  </cols>
  <sheetData>
    <row r="1" spans="1:11" s="8" customFormat="1" ht="16.5" customHeight="1">
      <c r="A1" s="8" t="s">
        <v>0</v>
      </c>
      <c r="C1" s="9"/>
      <c r="D1" s="9"/>
      <c r="E1" s="10"/>
      <c r="F1" s="9"/>
      <c r="G1" s="10"/>
      <c r="H1" s="10"/>
      <c r="I1" s="11"/>
      <c r="J1" s="11"/>
      <c r="K1" s="11"/>
    </row>
    <row r="2" spans="1:11" s="8" customFormat="1" ht="16.5" customHeight="1">
      <c r="A2" s="8" t="s">
        <v>1</v>
      </c>
      <c r="C2" s="9"/>
      <c r="D2" s="9"/>
      <c r="E2" s="10"/>
      <c r="F2" s="9"/>
      <c r="G2" s="10"/>
      <c r="H2" s="11"/>
      <c r="I2" s="11"/>
      <c r="J2" s="11"/>
      <c r="K2" s="11"/>
    </row>
    <row r="3" spans="1:11" s="8" customFormat="1" ht="16.5" customHeight="1">
      <c r="A3" s="12" t="s">
        <v>2</v>
      </c>
      <c r="B3" s="12"/>
      <c r="C3" s="13"/>
      <c r="D3" s="13"/>
      <c r="E3" s="14"/>
      <c r="F3" s="13"/>
      <c r="G3" s="14"/>
      <c r="H3" s="15"/>
      <c r="I3" s="15"/>
      <c r="J3" s="15"/>
      <c r="K3" s="15"/>
    </row>
    <row r="4" spans="1:11" s="16" customFormat="1" ht="16.5" customHeight="1">
      <c r="B4" s="8"/>
      <c r="C4" s="17"/>
      <c r="D4" s="9"/>
      <c r="E4" s="10"/>
      <c r="F4" s="9"/>
      <c r="G4" s="10"/>
      <c r="H4" s="11"/>
      <c r="I4" s="11"/>
      <c r="J4" s="11"/>
      <c r="K4" s="11"/>
    </row>
    <row r="5" spans="1:11" s="16" customFormat="1" ht="16.5" customHeight="1">
      <c r="B5" s="8"/>
      <c r="C5" s="17"/>
      <c r="D5" s="9"/>
      <c r="E5" s="10"/>
      <c r="F5" s="9"/>
      <c r="G5" s="10"/>
      <c r="H5" s="11"/>
      <c r="I5" s="11"/>
      <c r="J5" s="11"/>
      <c r="K5" s="11"/>
    </row>
    <row r="6" spans="1:11" s="16" customFormat="1" ht="16.5" customHeight="1">
      <c r="B6" s="8"/>
      <c r="C6" s="17"/>
      <c r="D6" s="9"/>
      <c r="E6" s="18" t="s">
        <v>3</v>
      </c>
      <c r="F6" s="18"/>
      <c r="G6" s="18"/>
      <c r="H6" s="11"/>
      <c r="I6" s="18" t="s">
        <v>4</v>
      </c>
      <c r="J6" s="18"/>
      <c r="K6" s="18"/>
    </row>
    <row r="7" spans="1:11" s="8" customFormat="1" ht="16.5" customHeight="1">
      <c r="C7" s="19"/>
      <c r="D7" s="19"/>
      <c r="E7" s="20" t="s">
        <v>5</v>
      </c>
      <c r="F7" s="20"/>
      <c r="G7" s="20"/>
      <c r="H7" s="11"/>
      <c r="I7" s="20" t="s">
        <v>5</v>
      </c>
      <c r="J7" s="20"/>
      <c r="K7" s="20"/>
    </row>
    <row r="8" spans="1:11" s="8" customFormat="1" ht="16.5" customHeight="1">
      <c r="C8" s="19"/>
      <c r="D8" s="19"/>
      <c r="E8" s="21" t="s">
        <v>6</v>
      </c>
      <c r="F8" s="22"/>
      <c r="G8" s="21" t="s">
        <v>7</v>
      </c>
      <c r="H8" s="11"/>
      <c r="I8" s="21" t="s">
        <v>6</v>
      </c>
      <c r="J8" s="22"/>
      <c r="K8" s="21" t="s">
        <v>7</v>
      </c>
    </row>
    <row r="9" spans="1:11" s="23" customFormat="1" ht="16.5" customHeight="1">
      <c r="C9" s="24"/>
      <c r="D9" s="24"/>
      <c r="E9" s="25" t="s">
        <v>8</v>
      </c>
      <c r="F9" s="26"/>
      <c r="G9" s="27" t="s">
        <v>9</v>
      </c>
      <c r="H9" s="28"/>
      <c r="I9" s="25" t="s">
        <v>8</v>
      </c>
      <c r="J9" s="26"/>
      <c r="K9" s="27" t="s">
        <v>9</v>
      </c>
    </row>
    <row r="10" spans="1:11" s="8" customFormat="1" ht="16.5" customHeight="1">
      <c r="C10" s="19"/>
      <c r="D10" s="19"/>
      <c r="E10" s="29" t="s">
        <v>10</v>
      </c>
      <c r="F10" s="30"/>
      <c r="G10" s="29" t="s">
        <v>11</v>
      </c>
      <c r="H10" s="31"/>
      <c r="I10" s="29" t="s">
        <v>10</v>
      </c>
      <c r="J10" s="30"/>
      <c r="K10" s="29" t="s">
        <v>11</v>
      </c>
    </row>
    <row r="11" spans="1:11" s="8" customFormat="1" ht="16.5" customHeight="1">
      <c r="C11" s="32" t="s">
        <v>12</v>
      </c>
      <c r="D11" s="33"/>
      <c r="E11" s="34" t="s">
        <v>13</v>
      </c>
      <c r="F11" s="35"/>
      <c r="G11" s="34" t="s">
        <v>13</v>
      </c>
      <c r="H11" s="11"/>
      <c r="I11" s="34" t="s">
        <v>13</v>
      </c>
      <c r="J11" s="22"/>
      <c r="K11" s="34" t="s">
        <v>13</v>
      </c>
    </row>
    <row r="12" spans="1:11" ht="16.5" customHeight="1">
      <c r="A12" s="8"/>
      <c r="D12" s="17"/>
      <c r="E12" s="36"/>
      <c r="F12" s="17"/>
      <c r="G12" s="36"/>
      <c r="H12" s="36"/>
      <c r="I12" s="36"/>
      <c r="J12" s="36"/>
      <c r="K12" s="36"/>
    </row>
    <row r="13" spans="1:11" ht="16.5" customHeight="1">
      <c r="A13" s="8" t="s">
        <v>14</v>
      </c>
      <c r="D13" s="17"/>
      <c r="E13" s="36"/>
      <c r="F13" s="17"/>
      <c r="G13" s="36"/>
      <c r="H13" s="36"/>
      <c r="I13" s="36"/>
      <c r="J13" s="36"/>
      <c r="K13" s="36"/>
    </row>
    <row r="14" spans="1:11" ht="16.5" customHeight="1">
      <c r="A14" s="8"/>
      <c r="D14" s="17"/>
      <c r="E14" s="36"/>
      <c r="F14" s="17"/>
      <c r="G14" s="36"/>
      <c r="H14" s="36"/>
      <c r="I14" s="36"/>
      <c r="J14" s="36"/>
      <c r="K14" s="36"/>
    </row>
    <row r="15" spans="1:11" ht="16.5" customHeight="1">
      <c r="A15" s="8" t="s">
        <v>15</v>
      </c>
    </row>
    <row r="16" spans="1:11" ht="16.5" customHeight="1">
      <c r="A16" s="8"/>
    </row>
    <row r="17" spans="1:11" ht="16.5" customHeight="1">
      <c r="A17" s="9" t="s">
        <v>16</v>
      </c>
      <c r="C17" s="17">
        <v>8</v>
      </c>
      <c r="D17" s="17"/>
      <c r="E17" s="37">
        <v>358368788</v>
      </c>
      <c r="F17" s="38"/>
      <c r="G17" s="38">
        <v>222016604</v>
      </c>
      <c r="H17" s="38"/>
      <c r="I17" s="37">
        <v>221441155</v>
      </c>
      <c r="J17" s="38"/>
      <c r="K17" s="38">
        <v>164832693</v>
      </c>
    </row>
    <row r="18" spans="1:11" ht="16.5" customHeight="1">
      <c r="A18" s="9" t="s">
        <v>17</v>
      </c>
      <c r="C18" s="17">
        <v>9</v>
      </c>
      <c r="D18" s="17"/>
      <c r="E18" s="37">
        <v>3753587852</v>
      </c>
      <c r="F18" s="38"/>
      <c r="G18" s="38">
        <v>3845924506</v>
      </c>
      <c r="H18" s="38"/>
      <c r="I18" s="37">
        <v>3739806573</v>
      </c>
      <c r="J18" s="38"/>
      <c r="K18" s="38">
        <v>3825492794</v>
      </c>
    </row>
    <row r="19" spans="1:11" ht="16.5" customHeight="1">
      <c r="A19" s="9" t="s">
        <v>18</v>
      </c>
      <c r="C19" s="17">
        <v>10</v>
      </c>
      <c r="D19" s="38"/>
      <c r="E19" s="37">
        <v>199237</v>
      </c>
      <c r="F19" s="38"/>
      <c r="G19" s="38">
        <v>1692154</v>
      </c>
      <c r="H19" s="38"/>
      <c r="I19" s="37">
        <v>0</v>
      </c>
      <c r="J19" s="38"/>
      <c r="K19" s="38">
        <v>0</v>
      </c>
    </row>
    <row r="20" spans="1:11" ht="16.5" customHeight="1">
      <c r="A20" s="9" t="s">
        <v>19</v>
      </c>
      <c r="C20" s="17">
        <v>12</v>
      </c>
      <c r="D20" s="17"/>
      <c r="E20" s="37">
        <v>64102970</v>
      </c>
      <c r="F20" s="38"/>
      <c r="G20" s="38">
        <v>52460994</v>
      </c>
      <c r="H20" s="38"/>
      <c r="I20" s="37">
        <v>159657189</v>
      </c>
      <c r="J20" s="38"/>
      <c r="K20" s="38">
        <v>246064322</v>
      </c>
    </row>
    <row r="21" spans="1:11" ht="16.5" customHeight="1">
      <c r="A21" s="9" t="s">
        <v>20</v>
      </c>
      <c r="C21" s="17">
        <v>13</v>
      </c>
      <c r="E21" s="39">
        <v>14599786</v>
      </c>
      <c r="F21" s="38"/>
      <c r="G21" s="40">
        <v>21529659</v>
      </c>
      <c r="H21" s="38"/>
      <c r="I21" s="39">
        <v>12039797</v>
      </c>
      <c r="J21" s="38"/>
      <c r="K21" s="40">
        <v>19450573</v>
      </c>
    </row>
    <row r="22" spans="1:11" ht="16.5" customHeight="1">
      <c r="D22" s="17"/>
      <c r="F22" s="17"/>
      <c r="I22" s="41"/>
    </row>
    <row r="23" spans="1:11" ht="16.5" customHeight="1">
      <c r="A23" s="8" t="s">
        <v>21</v>
      </c>
      <c r="E23" s="14">
        <f>SUM(E17:E21)</f>
        <v>4190858633</v>
      </c>
      <c r="G23" s="14">
        <f>SUM(G17:G21)</f>
        <v>4143623917</v>
      </c>
      <c r="I23" s="14">
        <f>SUM(I17:I21)</f>
        <v>4132944714</v>
      </c>
      <c r="K23" s="14">
        <f>SUM(K17:K21)</f>
        <v>4255840382</v>
      </c>
    </row>
    <row r="24" spans="1:11" ht="16.5" customHeight="1">
      <c r="A24" s="8"/>
    </row>
    <row r="25" spans="1:11" ht="16.5" customHeight="1">
      <c r="A25" s="8" t="s">
        <v>22</v>
      </c>
    </row>
    <row r="26" spans="1:11" ht="16.5" customHeight="1">
      <c r="A26" s="8"/>
    </row>
    <row r="27" spans="1:11" ht="16.5" customHeight="1">
      <c r="A27" s="9" t="s">
        <v>23</v>
      </c>
      <c r="C27" s="17">
        <v>14</v>
      </c>
      <c r="D27" s="17"/>
      <c r="E27" s="37">
        <v>0</v>
      </c>
      <c r="F27" s="38"/>
      <c r="G27" s="38">
        <v>0</v>
      </c>
      <c r="H27" s="38"/>
      <c r="I27" s="37">
        <v>56000000</v>
      </c>
      <c r="J27" s="38"/>
      <c r="K27" s="38">
        <v>56000000</v>
      </c>
    </row>
    <row r="28" spans="1:11" ht="16.5" customHeight="1">
      <c r="A28" s="9" t="s">
        <v>24</v>
      </c>
      <c r="C28" s="17">
        <v>9</v>
      </c>
      <c r="D28" s="17"/>
      <c r="E28" s="37">
        <v>7014666417</v>
      </c>
      <c r="F28" s="38"/>
      <c r="G28" s="38">
        <v>7283435890</v>
      </c>
      <c r="H28" s="38"/>
      <c r="I28" s="37">
        <v>7014666417</v>
      </c>
      <c r="J28" s="38"/>
      <c r="K28" s="38">
        <v>7283435890</v>
      </c>
    </row>
    <row r="29" spans="1:11" ht="16.5" customHeight="1">
      <c r="A29" s="9" t="s">
        <v>25</v>
      </c>
      <c r="C29" s="17">
        <v>15</v>
      </c>
      <c r="D29" s="17"/>
      <c r="E29" s="37">
        <v>746565299</v>
      </c>
      <c r="F29" s="38"/>
      <c r="G29" s="38">
        <v>785674223</v>
      </c>
      <c r="H29" s="38"/>
      <c r="I29" s="37">
        <v>746560339</v>
      </c>
      <c r="J29" s="38"/>
      <c r="K29" s="38">
        <v>785667520</v>
      </c>
    </row>
    <row r="30" spans="1:11" ht="16.5" customHeight="1">
      <c r="A30" s="9" t="s">
        <v>26</v>
      </c>
      <c r="C30" s="17">
        <v>16</v>
      </c>
      <c r="D30" s="17"/>
      <c r="E30" s="37">
        <v>286941071</v>
      </c>
      <c r="F30" s="38"/>
      <c r="G30" s="38">
        <v>318141802</v>
      </c>
      <c r="H30" s="38"/>
      <c r="I30" s="37">
        <v>286941071</v>
      </c>
      <c r="J30" s="38"/>
      <c r="K30" s="38">
        <v>318141802</v>
      </c>
    </row>
    <row r="31" spans="1:11" ht="16.5" customHeight="1">
      <c r="A31" s="9" t="s">
        <v>27</v>
      </c>
      <c r="C31" s="17">
        <v>17</v>
      </c>
      <c r="D31" s="17"/>
      <c r="E31" s="37">
        <v>92597246</v>
      </c>
      <c r="F31" s="38"/>
      <c r="G31" s="38">
        <v>100569516</v>
      </c>
      <c r="H31" s="38"/>
      <c r="I31" s="37">
        <v>92597246</v>
      </c>
      <c r="J31" s="38"/>
      <c r="K31" s="38">
        <v>100569516</v>
      </c>
    </row>
    <row r="32" spans="1:11" ht="16.5" customHeight="1">
      <c r="A32" s="9" t="s">
        <v>28</v>
      </c>
      <c r="E32" s="37">
        <v>134725326</v>
      </c>
      <c r="F32" s="38"/>
      <c r="G32" s="38">
        <v>138316925</v>
      </c>
      <c r="H32" s="38"/>
      <c r="I32" s="37">
        <v>134683218</v>
      </c>
      <c r="J32" s="38"/>
      <c r="K32" s="38">
        <v>138226690</v>
      </c>
    </row>
    <row r="33" spans="1:11" ht="16.5" customHeight="1">
      <c r="A33" s="9" t="s">
        <v>29</v>
      </c>
      <c r="D33" s="17"/>
      <c r="E33" s="39">
        <v>42762638</v>
      </c>
      <c r="F33" s="38"/>
      <c r="G33" s="40">
        <v>47224141</v>
      </c>
      <c r="H33" s="38"/>
      <c r="I33" s="39">
        <v>42762638</v>
      </c>
      <c r="J33" s="38"/>
      <c r="K33" s="40">
        <v>47224141</v>
      </c>
    </row>
    <row r="34" spans="1:11" ht="16.5" customHeight="1">
      <c r="A34" s="8"/>
    </row>
    <row r="35" spans="1:11" ht="16.5" customHeight="1">
      <c r="A35" s="8" t="s">
        <v>22</v>
      </c>
      <c r="E35" s="14">
        <f>SUM(E27:E33)</f>
        <v>8318257997</v>
      </c>
      <c r="G35" s="14">
        <f>SUM(G27:G33)</f>
        <v>8673362497</v>
      </c>
      <c r="I35" s="14">
        <f>SUM(I27:I33)</f>
        <v>8374210929</v>
      </c>
      <c r="K35" s="14">
        <f>SUM(K27:K33)</f>
        <v>8729265559</v>
      </c>
    </row>
    <row r="36" spans="1:11" ht="16.5" customHeight="1">
      <c r="A36" s="8"/>
    </row>
    <row r="37" spans="1:11" ht="16.5" customHeight="1" thickBot="1">
      <c r="A37" s="8" t="s">
        <v>30</v>
      </c>
      <c r="E37" s="42">
        <f>E23+E35</f>
        <v>12509116630</v>
      </c>
      <c r="G37" s="42">
        <f>G23+G35</f>
        <v>12816986414</v>
      </c>
      <c r="I37" s="42">
        <f>I23+I35</f>
        <v>12507155643</v>
      </c>
      <c r="K37" s="42">
        <f>K23+K35</f>
        <v>12985105941</v>
      </c>
    </row>
    <row r="38" spans="1:11" ht="16.5" customHeight="1" thickTop="1">
      <c r="A38" s="8"/>
    </row>
    <row r="39" spans="1:11" ht="16.5" customHeight="1">
      <c r="A39" s="8"/>
    </row>
    <row r="40" spans="1:11" ht="16.5" customHeight="1">
      <c r="A40" s="8"/>
    </row>
    <row r="41" spans="1:11" ht="16.5" customHeight="1">
      <c r="A41" s="8"/>
    </row>
    <row r="42" spans="1:11" ht="16.5" customHeight="1">
      <c r="A42" s="8"/>
    </row>
    <row r="43" spans="1:11" ht="16.5" customHeight="1">
      <c r="A43" s="8"/>
    </row>
    <row r="44" spans="1:11" ht="16.5" customHeight="1">
      <c r="A44" s="8"/>
    </row>
    <row r="45" spans="1:11" ht="16.5" customHeight="1">
      <c r="A45" s="8"/>
    </row>
    <row r="46" spans="1:11" ht="16.5" customHeight="1">
      <c r="A46" s="8"/>
    </row>
    <row r="47" spans="1:11" ht="16.5" customHeight="1">
      <c r="A47" s="8"/>
    </row>
    <row r="48" spans="1:11" ht="8.25" customHeight="1">
      <c r="A48" s="8"/>
    </row>
    <row r="49" spans="1:11" ht="16.5" customHeight="1">
      <c r="A49" s="9" t="s">
        <v>31</v>
      </c>
      <c r="C49" s="9"/>
      <c r="E49" s="9"/>
      <c r="G49" s="9"/>
      <c r="H49" s="9"/>
      <c r="I49" s="9"/>
      <c r="J49" s="9"/>
      <c r="K49" s="9"/>
    </row>
    <row r="50" spans="1:11" ht="16.5" customHeight="1">
      <c r="A50" s="43"/>
      <c r="B50" s="43" t="s">
        <v>32</v>
      </c>
      <c r="C50" s="43"/>
      <c r="D50" s="43"/>
      <c r="F50" s="43"/>
      <c r="H50" s="9"/>
      <c r="I50" s="43"/>
      <c r="K50" s="43"/>
    </row>
    <row r="51" spans="1:11" ht="16.5" customHeight="1">
      <c r="A51" s="43"/>
      <c r="B51" s="43"/>
      <c r="C51" s="43"/>
      <c r="D51" s="43"/>
      <c r="F51" s="43"/>
      <c r="H51" s="9"/>
      <c r="I51" s="43"/>
      <c r="K51" s="43"/>
    </row>
    <row r="52" spans="1:11" ht="16.5" customHeight="1">
      <c r="A52" s="8"/>
    </row>
    <row r="53" spans="1:11" ht="22.35" customHeight="1">
      <c r="A53" s="44" t="s">
        <v>33</v>
      </c>
      <c r="B53" s="13"/>
      <c r="C53" s="45"/>
      <c r="D53" s="13"/>
      <c r="E53" s="12"/>
      <c r="F53" s="13"/>
      <c r="G53" s="12"/>
      <c r="H53" s="13"/>
      <c r="I53" s="12"/>
      <c r="J53" s="12"/>
      <c r="K53" s="12"/>
    </row>
    <row r="54" spans="1:11" ht="16.5" customHeight="1">
      <c r="A54" s="8" t="str">
        <f>+A1</f>
        <v>Ngernturbo Public Company Limited</v>
      </c>
      <c r="B54" s="8"/>
      <c r="C54" s="9"/>
      <c r="I54" s="11"/>
      <c r="J54" s="11"/>
      <c r="K54" s="11"/>
    </row>
    <row r="55" spans="1:11" ht="16.5" customHeight="1">
      <c r="A55" s="8" t="s">
        <v>34</v>
      </c>
      <c r="B55" s="8"/>
      <c r="C55" s="9"/>
      <c r="H55" s="11"/>
      <c r="I55" s="11"/>
      <c r="J55" s="11"/>
      <c r="K55" s="11"/>
    </row>
    <row r="56" spans="1:11" ht="16.5" customHeight="1">
      <c r="A56" s="12" t="str">
        <f>+A3</f>
        <v>As at 30 June 2025</v>
      </c>
      <c r="B56" s="12"/>
      <c r="C56" s="13"/>
      <c r="D56" s="13"/>
      <c r="E56" s="14"/>
      <c r="F56" s="13"/>
      <c r="G56" s="14"/>
      <c r="H56" s="15"/>
      <c r="I56" s="15"/>
      <c r="J56" s="15"/>
      <c r="K56" s="15"/>
    </row>
    <row r="57" spans="1:11" s="16" customFormat="1" ht="16.350000000000001" customHeight="1">
      <c r="B57" s="8"/>
      <c r="C57" s="17"/>
      <c r="D57" s="9"/>
      <c r="E57" s="10"/>
      <c r="F57" s="9"/>
      <c r="G57" s="10"/>
      <c r="H57" s="11"/>
      <c r="I57" s="11"/>
      <c r="J57" s="11"/>
      <c r="K57" s="11"/>
    </row>
    <row r="58" spans="1:11" s="16" customFormat="1" ht="16.350000000000001" customHeight="1">
      <c r="B58" s="8"/>
      <c r="C58" s="17"/>
      <c r="D58" s="9"/>
      <c r="E58" s="10"/>
      <c r="F58" s="9"/>
      <c r="G58" s="10"/>
      <c r="H58" s="11"/>
      <c r="I58" s="11"/>
      <c r="J58" s="11"/>
      <c r="K58" s="11"/>
    </row>
    <row r="59" spans="1:11" s="16" customFormat="1" ht="16.350000000000001" customHeight="1">
      <c r="B59" s="8"/>
      <c r="C59" s="17"/>
      <c r="D59" s="9"/>
      <c r="E59" s="18" t="s">
        <v>3</v>
      </c>
      <c r="F59" s="18"/>
      <c r="G59" s="18"/>
      <c r="H59" s="11"/>
      <c r="I59" s="18" t="s">
        <v>4</v>
      </c>
      <c r="J59" s="18"/>
      <c r="K59" s="18"/>
    </row>
    <row r="60" spans="1:11" s="8" customFormat="1" ht="16.350000000000001" customHeight="1">
      <c r="C60" s="19"/>
      <c r="D60" s="19"/>
      <c r="E60" s="20" t="s">
        <v>5</v>
      </c>
      <c r="F60" s="20"/>
      <c r="G60" s="20"/>
      <c r="H60" s="11"/>
      <c r="I60" s="20" t="s">
        <v>5</v>
      </c>
      <c r="J60" s="20"/>
      <c r="K60" s="20"/>
    </row>
    <row r="61" spans="1:11" s="8" customFormat="1" ht="16.350000000000001" customHeight="1">
      <c r="C61" s="19"/>
      <c r="D61" s="19"/>
      <c r="E61" s="21" t="s">
        <v>6</v>
      </c>
      <c r="F61" s="22"/>
      <c r="G61" s="21" t="s">
        <v>7</v>
      </c>
      <c r="H61" s="11"/>
      <c r="I61" s="21" t="s">
        <v>6</v>
      </c>
      <c r="J61" s="22"/>
      <c r="K61" s="21" t="s">
        <v>7</v>
      </c>
    </row>
    <row r="62" spans="1:11" s="23" customFormat="1" ht="16.350000000000001" customHeight="1">
      <c r="C62" s="24"/>
      <c r="D62" s="24"/>
      <c r="E62" s="25" t="s">
        <v>8</v>
      </c>
      <c r="F62" s="26"/>
      <c r="G62" s="27" t="s">
        <v>9</v>
      </c>
      <c r="H62" s="28"/>
      <c r="I62" s="25" t="s">
        <v>8</v>
      </c>
      <c r="J62" s="26"/>
      <c r="K62" s="27" t="s">
        <v>9</v>
      </c>
    </row>
    <row r="63" spans="1:11" s="8" customFormat="1" ht="16.350000000000001" customHeight="1">
      <c r="C63" s="19"/>
      <c r="D63" s="19"/>
      <c r="E63" s="29" t="s">
        <v>10</v>
      </c>
      <c r="F63" s="30"/>
      <c r="G63" s="29" t="s">
        <v>11</v>
      </c>
      <c r="H63" s="31"/>
      <c r="I63" s="29" t="s">
        <v>10</v>
      </c>
      <c r="J63" s="30"/>
      <c r="K63" s="29" t="s">
        <v>11</v>
      </c>
    </row>
    <row r="64" spans="1:11" s="8" customFormat="1" ht="16.350000000000001" customHeight="1">
      <c r="C64" s="32" t="s">
        <v>12</v>
      </c>
      <c r="D64" s="33"/>
      <c r="E64" s="34" t="s">
        <v>13</v>
      </c>
      <c r="F64" s="35"/>
      <c r="G64" s="34" t="s">
        <v>13</v>
      </c>
      <c r="H64" s="11"/>
      <c r="I64" s="34" t="s">
        <v>13</v>
      </c>
      <c r="J64" s="22"/>
      <c r="K64" s="34" t="s">
        <v>13</v>
      </c>
    </row>
    <row r="65" spans="1:11" ht="16.350000000000001" customHeight="1">
      <c r="A65" s="8" t="s">
        <v>35</v>
      </c>
      <c r="B65" s="8"/>
      <c r="C65" s="19"/>
      <c r="D65" s="33"/>
      <c r="E65" s="46"/>
      <c r="F65" s="33"/>
      <c r="G65" s="46"/>
      <c r="H65" s="46"/>
      <c r="I65" s="46"/>
      <c r="J65" s="46"/>
      <c r="K65" s="46"/>
    </row>
    <row r="66" spans="1:11" ht="6" customHeight="1">
      <c r="B66" s="8"/>
      <c r="C66" s="19"/>
      <c r="D66" s="33"/>
      <c r="E66" s="46"/>
      <c r="F66" s="33"/>
      <c r="G66" s="46"/>
      <c r="H66" s="46"/>
      <c r="I66" s="46"/>
      <c r="J66" s="46"/>
      <c r="K66" s="46"/>
    </row>
    <row r="67" spans="1:11" ht="16.350000000000001" customHeight="1">
      <c r="A67" s="8" t="s">
        <v>36</v>
      </c>
    </row>
    <row r="68" spans="1:11" ht="6" customHeight="1">
      <c r="A68" s="8"/>
    </row>
    <row r="69" spans="1:11" ht="16.350000000000001" customHeight="1">
      <c r="A69" s="9" t="s">
        <v>37</v>
      </c>
      <c r="C69" s="17">
        <v>18</v>
      </c>
      <c r="D69" s="17"/>
      <c r="E69" s="37">
        <v>78004497</v>
      </c>
      <c r="F69" s="38"/>
      <c r="G69" s="38">
        <v>82283281</v>
      </c>
      <c r="H69" s="38"/>
      <c r="I69" s="37">
        <v>88414911</v>
      </c>
      <c r="J69" s="38"/>
      <c r="K69" s="47">
        <v>91670023</v>
      </c>
    </row>
    <row r="70" spans="1:11" ht="16.350000000000001" customHeight="1">
      <c r="A70" s="9" t="s">
        <v>38</v>
      </c>
      <c r="C70" s="17">
        <v>19</v>
      </c>
      <c r="D70" s="17"/>
      <c r="E70" s="37">
        <v>170000000</v>
      </c>
      <c r="F70" s="38"/>
      <c r="G70" s="38">
        <v>250000000</v>
      </c>
      <c r="H70" s="38"/>
      <c r="I70" s="37">
        <v>170000000</v>
      </c>
      <c r="J70" s="38"/>
      <c r="K70" s="38">
        <v>250000000</v>
      </c>
    </row>
    <row r="71" spans="1:11" ht="16.350000000000001" customHeight="1">
      <c r="A71" s="9" t="s">
        <v>39</v>
      </c>
      <c r="C71" s="17" t="s">
        <v>165</v>
      </c>
      <c r="D71" s="17"/>
      <c r="E71" s="37">
        <v>2114573500</v>
      </c>
      <c r="F71" s="38"/>
      <c r="G71" s="38">
        <v>2114573500</v>
      </c>
      <c r="H71" s="38"/>
      <c r="I71" s="37">
        <v>2195173500</v>
      </c>
      <c r="J71" s="38"/>
      <c r="K71" s="38">
        <v>2370373500</v>
      </c>
    </row>
    <row r="72" spans="1:11" ht="16.350000000000001" customHeight="1">
      <c r="A72" s="9" t="s">
        <v>40</v>
      </c>
      <c r="D72" s="17"/>
      <c r="E72" s="47"/>
      <c r="F72" s="17"/>
      <c r="G72" s="47"/>
      <c r="H72" s="17"/>
      <c r="I72" s="47"/>
      <c r="K72" s="47"/>
    </row>
    <row r="73" spans="1:11" ht="16.350000000000001" customHeight="1">
      <c r="B73" s="9" t="s">
        <v>41</v>
      </c>
      <c r="C73" s="17">
        <v>19</v>
      </c>
      <c r="D73" s="17"/>
      <c r="E73" s="37">
        <v>2660820626</v>
      </c>
      <c r="F73" s="38"/>
      <c r="G73" s="38">
        <v>2764614833</v>
      </c>
      <c r="H73" s="38"/>
      <c r="I73" s="37">
        <v>2660820626</v>
      </c>
      <c r="J73" s="38"/>
      <c r="K73" s="38">
        <v>2764614833</v>
      </c>
    </row>
    <row r="74" spans="1:11" ht="16.350000000000001" customHeight="1">
      <c r="A74" s="9" t="s">
        <v>42</v>
      </c>
      <c r="C74" s="17">
        <v>20</v>
      </c>
      <c r="D74" s="17"/>
      <c r="E74" s="37">
        <v>355633574</v>
      </c>
      <c r="F74" s="38"/>
      <c r="G74" s="38">
        <v>70798274</v>
      </c>
      <c r="H74" s="38"/>
      <c r="I74" s="37">
        <v>355633574</v>
      </c>
      <c r="J74" s="38"/>
      <c r="K74" s="38">
        <v>70798274</v>
      </c>
    </row>
    <row r="75" spans="1:11" ht="16.350000000000001" customHeight="1">
      <c r="A75" s="9" t="s">
        <v>43</v>
      </c>
      <c r="D75" s="17"/>
      <c r="E75" s="37">
        <v>151393819</v>
      </c>
      <c r="F75" s="38"/>
      <c r="G75" s="38">
        <v>168077005</v>
      </c>
      <c r="H75" s="38"/>
      <c r="I75" s="37">
        <v>151393819</v>
      </c>
      <c r="J75" s="38"/>
      <c r="K75" s="38">
        <v>168077005</v>
      </c>
    </row>
    <row r="76" spans="1:11" ht="16.350000000000001" customHeight="1">
      <c r="A76" s="9" t="s">
        <v>44</v>
      </c>
      <c r="D76" s="17"/>
      <c r="E76" s="37">
        <v>43412779</v>
      </c>
      <c r="F76" s="38"/>
      <c r="G76" s="38">
        <v>16536086</v>
      </c>
      <c r="H76" s="38"/>
      <c r="I76" s="37">
        <v>26661510</v>
      </c>
      <c r="J76" s="38"/>
      <c r="K76" s="38">
        <v>0</v>
      </c>
    </row>
    <row r="77" spans="1:11" ht="16.350000000000001" customHeight="1">
      <c r="A77" s="9" t="s">
        <v>45</v>
      </c>
      <c r="D77" s="17"/>
      <c r="E77" s="39">
        <v>29305026</v>
      </c>
      <c r="F77" s="38"/>
      <c r="G77" s="40">
        <v>30629217</v>
      </c>
      <c r="H77" s="38"/>
      <c r="I77" s="39">
        <v>24766144</v>
      </c>
      <c r="J77" s="38"/>
      <c r="K77" s="40">
        <v>26784508</v>
      </c>
    </row>
    <row r="78" spans="1:11" ht="6" customHeight="1">
      <c r="D78" s="17"/>
      <c r="F78" s="17"/>
      <c r="I78" s="47"/>
      <c r="K78" s="47"/>
    </row>
    <row r="79" spans="1:11" ht="16.350000000000001" customHeight="1">
      <c r="A79" s="8" t="s">
        <v>46</v>
      </c>
      <c r="E79" s="48">
        <f>SUM(E69:E77)</f>
        <v>5603143821</v>
      </c>
      <c r="G79" s="48">
        <f>SUM(G69:G77)</f>
        <v>5497512196</v>
      </c>
      <c r="I79" s="48">
        <f>SUM(I69:I77)</f>
        <v>5672864084</v>
      </c>
      <c r="K79" s="48">
        <f>SUM(K69:K77)</f>
        <v>5742318143</v>
      </c>
    </row>
    <row r="80" spans="1:11" ht="15" customHeight="1">
      <c r="A80" s="8"/>
      <c r="E80" s="47"/>
      <c r="G80" s="47"/>
      <c r="H80" s="47"/>
      <c r="I80" s="47"/>
      <c r="J80" s="47"/>
      <c r="K80" s="47"/>
    </row>
    <row r="81" spans="1:11" ht="16.350000000000001" customHeight="1">
      <c r="A81" s="8" t="s">
        <v>47</v>
      </c>
      <c r="E81" s="47"/>
      <c r="G81" s="47"/>
      <c r="I81" s="47"/>
      <c r="K81" s="47"/>
    </row>
    <row r="82" spans="1:11" ht="6" customHeight="1">
      <c r="D82" s="17"/>
      <c r="F82" s="17"/>
      <c r="I82" s="47"/>
      <c r="K82" s="47"/>
    </row>
    <row r="83" spans="1:11" ht="16.350000000000001" customHeight="1">
      <c r="A83" s="49" t="s">
        <v>48</v>
      </c>
      <c r="C83" s="17">
        <v>19</v>
      </c>
      <c r="E83" s="38">
        <v>3353503021</v>
      </c>
      <c r="F83" s="38"/>
      <c r="G83" s="38">
        <v>3871272457</v>
      </c>
      <c r="H83" s="38"/>
      <c r="I83" s="37">
        <v>3353503021</v>
      </c>
      <c r="J83" s="38"/>
      <c r="K83" s="38">
        <v>3871272457</v>
      </c>
    </row>
    <row r="84" spans="1:11" ht="16.350000000000001" customHeight="1">
      <c r="A84" s="50" t="s">
        <v>49</v>
      </c>
      <c r="C84" s="17">
        <v>20</v>
      </c>
      <c r="E84" s="38">
        <v>559021771</v>
      </c>
      <c r="F84" s="51"/>
      <c r="G84" s="38">
        <v>665195728</v>
      </c>
      <c r="H84" s="51"/>
      <c r="I84" s="37">
        <v>559021771</v>
      </c>
      <c r="J84" s="51"/>
      <c r="K84" s="38">
        <v>665195728</v>
      </c>
    </row>
    <row r="85" spans="1:11" ht="16.350000000000001" customHeight="1">
      <c r="A85" s="9" t="s">
        <v>50</v>
      </c>
      <c r="E85" s="38">
        <v>132897632</v>
      </c>
      <c r="F85" s="38"/>
      <c r="G85" s="38">
        <v>159767149</v>
      </c>
      <c r="H85" s="38"/>
      <c r="I85" s="37">
        <v>132897632</v>
      </c>
      <c r="J85" s="38"/>
      <c r="K85" s="38">
        <v>159767149</v>
      </c>
    </row>
    <row r="86" spans="1:11" ht="16.350000000000001" customHeight="1">
      <c r="A86" s="49" t="s">
        <v>51</v>
      </c>
      <c r="E86" s="38">
        <v>10186694</v>
      </c>
      <c r="F86" s="38"/>
      <c r="G86" s="38">
        <v>8797008</v>
      </c>
      <c r="H86" s="38"/>
      <c r="I86" s="37">
        <v>10174561</v>
      </c>
      <c r="J86" s="38"/>
      <c r="K86" s="38">
        <v>8787028</v>
      </c>
    </row>
    <row r="87" spans="1:11" ht="16.350000000000001" customHeight="1">
      <c r="A87" s="49" t="s">
        <v>52</v>
      </c>
      <c r="E87" s="40">
        <v>3378600</v>
      </c>
      <c r="F87" s="38"/>
      <c r="G87" s="40">
        <v>3378600</v>
      </c>
      <c r="H87" s="38"/>
      <c r="I87" s="39">
        <v>3378600</v>
      </c>
      <c r="J87" s="38"/>
      <c r="K87" s="40">
        <v>3378600</v>
      </c>
    </row>
    <row r="88" spans="1:11" ht="6" customHeight="1">
      <c r="A88" s="49"/>
      <c r="E88" s="47"/>
      <c r="G88" s="47"/>
      <c r="I88" s="47"/>
      <c r="K88" s="47"/>
    </row>
    <row r="89" spans="1:11" s="8" customFormat="1" ht="16.350000000000001" customHeight="1">
      <c r="A89" s="8" t="s">
        <v>53</v>
      </c>
      <c r="C89" s="19"/>
      <c r="E89" s="48">
        <f>SUM(E83:E87)</f>
        <v>4058987718</v>
      </c>
      <c r="G89" s="48">
        <f>SUM(G83:G87)</f>
        <v>4708410942</v>
      </c>
      <c r="H89" s="10"/>
      <c r="I89" s="48">
        <f>SUM(I83:I87)</f>
        <v>4058975585</v>
      </c>
      <c r="J89" s="10"/>
      <c r="K89" s="48">
        <f>SUM(K83:K87)</f>
        <v>4708400962</v>
      </c>
    </row>
    <row r="90" spans="1:11" s="8" customFormat="1" ht="6" customHeight="1">
      <c r="C90" s="19"/>
      <c r="E90" s="47"/>
      <c r="G90" s="47"/>
      <c r="H90" s="10"/>
      <c r="I90" s="47"/>
      <c r="J90" s="10"/>
      <c r="K90" s="47"/>
    </row>
    <row r="91" spans="1:11" s="8" customFormat="1" ht="16.350000000000001" customHeight="1">
      <c r="A91" s="8" t="s">
        <v>54</v>
      </c>
      <c r="C91" s="19"/>
      <c r="E91" s="48">
        <f>E79+E89</f>
        <v>9662131539</v>
      </c>
      <c r="G91" s="48">
        <f>G79+G89</f>
        <v>10205923138</v>
      </c>
      <c r="H91" s="10"/>
      <c r="I91" s="48">
        <f>I79+I89</f>
        <v>9731839669</v>
      </c>
      <c r="J91" s="10"/>
      <c r="K91" s="48">
        <f>K79+K89</f>
        <v>10450719105</v>
      </c>
    </row>
    <row r="92" spans="1:11" s="8" customFormat="1" ht="13.35" customHeight="1">
      <c r="C92" s="19"/>
      <c r="E92" s="47"/>
      <c r="G92" s="47"/>
      <c r="H92" s="47"/>
      <c r="I92" s="47"/>
      <c r="J92" s="47"/>
      <c r="K92" s="47"/>
    </row>
    <row r="93" spans="1:11" s="8" customFormat="1" ht="13.35" customHeight="1">
      <c r="C93" s="19"/>
      <c r="E93" s="47"/>
      <c r="G93" s="47"/>
      <c r="H93" s="47"/>
      <c r="I93" s="47"/>
      <c r="J93" s="47"/>
      <c r="K93" s="47"/>
    </row>
    <row r="94" spans="1:11" ht="16.350000000000001" customHeight="1">
      <c r="A94" s="8" t="s">
        <v>55</v>
      </c>
      <c r="B94" s="8"/>
      <c r="C94" s="19"/>
      <c r="D94" s="33"/>
      <c r="E94" s="46"/>
      <c r="F94" s="33"/>
      <c r="G94" s="46"/>
      <c r="H94" s="46"/>
      <c r="I94" s="46"/>
      <c r="J94" s="46"/>
      <c r="K94" s="46"/>
    </row>
    <row r="95" spans="1:11" ht="6" customHeight="1">
      <c r="B95" s="8"/>
      <c r="C95" s="19"/>
      <c r="D95" s="33"/>
      <c r="E95" s="46"/>
      <c r="F95" s="33"/>
      <c r="G95" s="46"/>
      <c r="H95" s="46"/>
      <c r="I95" s="46"/>
      <c r="J95" s="46"/>
      <c r="K95" s="46"/>
    </row>
    <row r="96" spans="1:11" ht="16.350000000000001" customHeight="1">
      <c r="A96" s="9" t="s">
        <v>56</v>
      </c>
      <c r="D96" s="17"/>
      <c r="F96" s="17"/>
    </row>
    <row r="97" spans="1:11" ht="16.350000000000001" customHeight="1">
      <c r="B97" s="9" t="s">
        <v>57</v>
      </c>
      <c r="D97" s="17"/>
      <c r="F97" s="17"/>
    </row>
    <row r="98" spans="1:11" ht="16.350000000000001" customHeight="1">
      <c r="B98" s="49" t="s">
        <v>58</v>
      </c>
      <c r="D98" s="17"/>
      <c r="F98" s="17"/>
    </row>
    <row r="99" spans="1:11" ht="16.350000000000001" customHeight="1" thickBot="1">
      <c r="B99" s="49" t="s">
        <v>59</v>
      </c>
      <c r="D99" s="17"/>
      <c r="E99" s="52">
        <v>1360000000</v>
      </c>
      <c r="F99" s="38"/>
      <c r="G99" s="53">
        <v>1360000000</v>
      </c>
      <c r="H99" s="38"/>
      <c r="I99" s="52">
        <v>1360000000</v>
      </c>
      <c r="J99" s="38"/>
      <c r="K99" s="53">
        <v>1360000000</v>
      </c>
    </row>
    <row r="100" spans="1:11" ht="6" customHeight="1" thickTop="1">
      <c r="D100" s="17"/>
      <c r="F100" s="17"/>
    </row>
    <row r="101" spans="1:11" ht="16.350000000000001" customHeight="1">
      <c r="B101" s="49" t="s">
        <v>60</v>
      </c>
      <c r="D101" s="17"/>
      <c r="F101" s="17"/>
    </row>
    <row r="102" spans="1:11" ht="16.350000000000001" customHeight="1">
      <c r="B102" s="49" t="s">
        <v>61</v>
      </c>
      <c r="D102" s="17"/>
      <c r="F102" s="17"/>
    </row>
    <row r="103" spans="1:11" ht="16.350000000000001" customHeight="1">
      <c r="A103" s="54"/>
      <c r="B103" s="49" t="s">
        <v>62</v>
      </c>
      <c r="E103" s="37">
        <v>1111110000</v>
      </c>
      <c r="F103" s="38"/>
      <c r="G103" s="38">
        <v>1111110000</v>
      </c>
      <c r="H103" s="38"/>
      <c r="I103" s="37">
        <v>1111110000</v>
      </c>
      <c r="J103" s="38"/>
      <c r="K103" s="38">
        <v>1111110000</v>
      </c>
    </row>
    <row r="104" spans="1:11" ht="16.350000000000001" customHeight="1">
      <c r="A104" s="9" t="s">
        <v>63</v>
      </c>
      <c r="D104" s="17"/>
      <c r="E104" s="37">
        <v>1175567420</v>
      </c>
      <c r="F104" s="38"/>
      <c r="G104" s="38">
        <v>1175567420</v>
      </c>
      <c r="H104" s="38"/>
      <c r="I104" s="37">
        <v>1175567420</v>
      </c>
      <c r="J104" s="38"/>
      <c r="K104" s="38">
        <v>1175567420</v>
      </c>
    </row>
    <row r="105" spans="1:11" ht="16.350000000000001" customHeight="1">
      <c r="A105" s="9" t="s">
        <v>64</v>
      </c>
      <c r="B105" s="55"/>
      <c r="E105" s="41"/>
      <c r="I105" s="37"/>
    </row>
    <row r="106" spans="1:11" ht="16.350000000000001" customHeight="1">
      <c r="B106" s="9" t="s">
        <v>65</v>
      </c>
      <c r="E106" s="37">
        <v>35781000</v>
      </c>
      <c r="F106" s="38"/>
      <c r="G106" s="38">
        <v>35781000</v>
      </c>
      <c r="H106" s="38"/>
      <c r="I106" s="37">
        <v>30181000</v>
      </c>
      <c r="J106" s="38"/>
      <c r="K106" s="38">
        <v>30181000</v>
      </c>
    </row>
    <row r="107" spans="1:11" ht="16.350000000000001" customHeight="1">
      <c r="B107" s="9" t="s">
        <v>66</v>
      </c>
      <c r="D107" s="17"/>
      <c r="E107" s="39">
        <v>524526671</v>
      </c>
      <c r="F107" s="38"/>
      <c r="G107" s="40">
        <v>288604856</v>
      </c>
      <c r="H107" s="38"/>
      <c r="I107" s="39">
        <v>458457554</v>
      </c>
      <c r="J107" s="38"/>
      <c r="K107" s="40">
        <v>217528416</v>
      </c>
    </row>
    <row r="108" spans="1:11" ht="6" customHeight="1">
      <c r="E108" s="38"/>
      <c r="G108" s="47"/>
      <c r="I108" s="47"/>
      <c r="K108" s="47"/>
    </row>
    <row r="109" spans="1:11" ht="16.350000000000001" customHeight="1">
      <c r="A109" s="16" t="s">
        <v>67</v>
      </c>
      <c r="D109" s="17"/>
      <c r="E109" s="14">
        <f>SUM(E103:E107)</f>
        <v>2846985091</v>
      </c>
      <c r="F109" s="17"/>
      <c r="G109" s="14">
        <f>SUM(G103:G107)</f>
        <v>2611063276</v>
      </c>
      <c r="I109" s="14">
        <f>SUM(I103:I107)</f>
        <v>2775315974</v>
      </c>
      <c r="K109" s="14">
        <f>SUM(K103:K107)</f>
        <v>2534386836</v>
      </c>
    </row>
    <row r="110" spans="1:11" ht="6" customHeight="1">
      <c r="A110" s="16"/>
      <c r="D110" s="17"/>
      <c r="F110" s="17"/>
    </row>
    <row r="111" spans="1:11" ht="16.350000000000001" customHeight="1" thickBot="1">
      <c r="A111" s="8" t="s">
        <v>68</v>
      </c>
      <c r="B111" s="8"/>
      <c r="E111" s="42">
        <f>E91+E109</f>
        <v>12509116630</v>
      </c>
      <c r="G111" s="42">
        <f>G91+G109</f>
        <v>12816986414</v>
      </c>
      <c r="I111" s="42">
        <f>I91+I109</f>
        <v>12507155643</v>
      </c>
      <c r="K111" s="42">
        <f>K91+K109</f>
        <v>12985105941</v>
      </c>
    </row>
    <row r="112" spans="1:11" ht="13.5" customHeight="1" thickTop="1">
      <c r="A112" s="8"/>
      <c r="B112" s="8"/>
    </row>
    <row r="113" spans="1:11" ht="22.35" customHeight="1">
      <c r="A113" s="13" t="str">
        <f>+A53</f>
        <v>The accompanying notes form part of this interim financial information.</v>
      </c>
      <c r="B113" s="13"/>
      <c r="C113" s="45"/>
      <c r="D113" s="13"/>
      <c r="E113" s="12"/>
      <c r="F113" s="13"/>
      <c r="G113" s="12"/>
      <c r="H113" s="13"/>
      <c r="I113" s="12"/>
      <c r="J113" s="12"/>
      <c r="K113" s="12"/>
    </row>
  </sheetData>
  <mergeCells count="8">
    <mergeCell ref="E60:G60"/>
    <mergeCell ref="I60:K60"/>
    <mergeCell ref="E6:G6"/>
    <mergeCell ref="I6:K6"/>
    <mergeCell ref="E7:G7"/>
    <mergeCell ref="I7:K7"/>
    <mergeCell ref="E59:G59"/>
    <mergeCell ref="I59:K59"/>
  </mergeCells>
  <pageMargins left="0.8" right="0.5" top="0.5" bottom="0.6" header="0.49" footer="0.4"/>
  <pageSetup paperSize="9" scale="93" firstPageNumber="2" fitToHeight="3" orientation="portrait" useFirstPageNumber="1" horizontalDpi="1200" verticalDpi="1200" r:id="rId1"/>
  <headerFooter>
    <oddFooter>&amp;R&amp;"Arial,Regular"&amp;9&amp;P</oddFooter>
  </headerFooter>
  <rowBreaks count="1" manualBreakCount="1">
    <brk id="53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95E75-9F62-49EB-80C0-4709EC53B472}">
  <dimension ref="A1:Q49"/>
  <sheetViews>
    <sheetView zoomScaleNormal="100" zoomScaleSheetLayoutView="100" workbookViewId="0">
      <selection activeCell="B14" sqref="B14"/>
    </sheetView>
  </sheetViews>
  <sheetFormatPr defaultColWidth="9.140625" defaultRowHeight="15" customHeight="1"/>
  <cols>
    <col min="1" max="3" width="1.42578125" style="58" customWidth="1"/>
    <col min="4" max="4" width="34" style="58" customWidth="1"/>
    <col min="5" max="5" width="5" style="57" customWidth="1"/>
    <col min="6" max="6" width="0.85546875" style="58" customWidth="1"/>
    <col min="7" max="7" width="12.140625" style="59" customWidth="1"/>
    <col min="8" max="8" width="0.85546875" style="60" customWidth="1"/>
    <col min="9" max="9" width="12.140625" style="59" customWidth="1"/>
    <col min="10" max="10" width="0.85546875" style="96" customWidth="1"/>
    <col min="11" max="11" width="12.140625" style="59" customWidth="1"/>
    <col min="12" max="12" width="0.85546875" style="96" customWidth="1"/>
    <col min="13" max="13" width="12.140625" style="59" customWidth="1"/>
    <col min="14" max="149" width="9.140625" style="58"/>
    <col min="150" max="152" width="1.7109375" style="58" customWidth="1"/>
    <col min="153" max="153" width="12.140625" style="58" customWidth="1"/>
    <col min="154" max="154" width="29.85546875" style="58" customWidth="1"/>
    <col min="155" max="155" width="6.140625" style="58" customWidth="1"/>
    <col min="156" max="156" width="2.140625" style="58" customWidth="1"/>
    <col min="157" max="157" width="9.85546875" style="58" customWidth="1"/>
    <col min="158" max="158" width="1.140625" style="58" customWidth="1"/>
    <col min="159" max="159" width="9.85546875" style="58" customWidth="1"/>
    <col min="160" max="160" width="1.140625" style="58" customWidth="1"/>
    <col min="161" max="161" width="9.85546875" style="58" customWidth="1"/>
    <col min="162" max="162" width="1.140625" style="58" customWidth="1"/>
    <col min="163" max="163" width="9.85546875" style="58" customWidth="1"/>
    <col min="164" max="167" width="8.85546875" style="58" customWidth="1"/>
    <col min="168" max="16384" width="9.140625" style="58"/>
  </cols>
  <sheetData>
    <row r="1" spans="1:17" s="56" customFormat="1" ht="16.5" customHeight="1">
      <c r="A1" s="56" t="s">
        <v>0</v>
      </c>
      <c r="E1" s="57"/>
      <c r="F1" s="58"/>
      <c r="G1" s="59"/>
      <c r="H1" s="60"/>
      <c r="I1" s="59"/>
      <c r="J1" s="61"/>
      <c r="K1" s="62"/>
      <c r="L1" s="61"/>
      <c r="M1" s="62"/>
    </row>
    <row r="2" spans="1:17" s="56" customFormat="1" ht="16.5" customHeight="1">
      <c r="A2" s="56" t="s">
        <v>69</v>
      </c>
      <c r="E2" s="57"/>
      <c r="F2" s="58"/>
      <c r="G2" s="59"/>
      <c r="H2" s="60"/>
      <c r="I2" s="59"/>
      <c r="J2" s="61"/>
      <c r="K2" s="62"/>
      <c r="L2" s="61"/>
      <c r="M2" s="62"/>
    </row>
    <row r="3" spans="1:17" s="56" customFormat="1" ht="16.5" customHeight="1">
      <c r="A3" s="63" t="s">
        <v>70</v>
      </c>
      <c r="B3" s="63"/>
      <c r="C3" s="63"/>
      <c r="D3" s="63"/>
      <c r="E3" s="64"/>
      <c r="F3" s="65"/>
      <c r="G3" s="66"/>
      <c r="H3" s="67"/>
      <c r="I3" s="66"/>
      <c r="J3" s="68"/>
      <c r="K3" s="69"/>
      <c r="L3" s="68"/>
      <c r="M3" s="69"/>
    </row>
    <row r="4" spans="1:17" s="56" customFormat="1" ht="16.5" customHeight="1">
      <c r="A4" s="58"/>
      <c r="B4" s="58"/>
      <c r="E4" s="70"/>
      <c r="F4" s="70"/>
      <c r="G4" s="71"/>
      <c r="H4" s="72"/>
      <c r="I4" s="71"/>
      <c r="J4" s="73"/>
      <c r="K4" s="71"/>
      <c r="L4" s="71"/>
      <c r="M4" s="71"/>
    </row>
    <row r="5" spans="1:17" s="56" customFormat="1" ht="16.5" customHeight="1">
      <c r="A5" s="58"/>
      <c r="B5" s="58"/>
      <c r="E5" s="70"/>
      <c r="F5" s="70"/>
      <c r="G5" s="74"/>
      <c r="H5" s="72"/>
      <c r="I5" s="74"/>
      <c r="J5" s="74"/>
      <c r="K5" s="74"/>
      <c r="L5" s="74"/>
      <c r="M5" s="74"/>
    </row>
    <row r="6" spans="1:17" s="56" customFormat="1" ht="16.5" customHeight="1">
      <c r="A6" s="58"/>
      <c r="B6" s="58"/>
      <c r="E6" s="70"/>
      <c r="F6" s="70"/>
      <c r="G6" s="75" t="s">
        <v>3</v>
      </c>
      <c r="H6" s="75"/>
      <c r="I6" s="75"/>
      <c r="J6" s="61"/>
      <c r="K6" s="75" t="s">
        <v>4</v>
      </c>
      <c r="L6" s="75"/>
      <c r="M6" s="75"/>
    </row>
    <row r="7" spans="1:17" s="56" customFormat="1" ht="16.5" customHeight="1">
      <c r="E7" s="70"/>
      <c r="F7" s="70"/>
      <c r="G7" s="76" t="s">
        <v>5</v>
      </c>
      <c r="H7" s="76"/>
      <c r="I7" s="76"/>
      <c r="J7" s="61"/>
      <c r="K7" s="76" t="s">
        <v>5</v>
      </c>
      <c r="L7" s="76"/>
      <c r="M7" s="76"/>
    </row>
    <row r="8" spans="1:17" s="56" customFormat="1" ht="16.5" customHeight="1">
      <c r="E8" s="70"/>
      <c r="F8" s="70"/>
      <c r="G8" s="74"/>
      <c r="H8" s="74"/>
      <c r="I8" s="74" t="s">
        <v>171</v>
      </c>
      <c r="J8" s="61"/>
      <c r="K8" s="74"/>
      <c r="L8" s="74"/>
      <c r="M8" s="74" t="s">
        <v>171</v>
      </c>
    </row>
    <row r="9" spans="1:17" s="56" customFormat="1" ht="16.5" customHeight="1">
      <c r="E9" s="70"/>
      <c r="F9" s="70"/>
      <c r="G9" s="62" t="s">
        <v>6</v>
      </c>
      <c r="H9" s="62"/>
      <c r="I9" s="62" t="s">
        <v>6</v>
      </c>
      <c r="J9" s="62"/>
      <c r="K9" s="62" t="s">
        <v>6</v>
      </c>
      <c r="L9" s="62"/>
      <c r="M9" s="62" t="s">
        <v>6</v>
      </c>
    </row>
    <row r="10" spans="1:17" s="56" customFormat="1" ht="16.5" customHeight="1">
      <c r="A10" s="58"/>
      <c r="B10" s="58"/>
      <c r="E10" s="70"/>
      <c r="F10" s="70"/>
      <c r="G10" s="77" t="s">
        <v>10</v>
      </c>
      <c r="H10" s="60"/>
      <c r="I10" s="77" t="s">
        <v>11</v>
      </c>
      <c r="J10" s="61"/>
      <c r="K10" s="77" t="s">
        <v>10</v>
      </c>
      <c r="L10" s="60"/>
      <c r="M10" s="77" t="s">
        <v>11</v>
      </c>
    </row>
    <row r="11" spans="1:17" s="56" customFormat="1" ht="16.5" customHeight="1">
      <c r="A11" s="58"/>
      <c r="B11" s="58"/>
      <c r="E11" s="78" t="s">
        <v>12</v>
      </c>
      <c r="F11" s="79"/>
      <c r="G11" s="80" t="s">
        <v>13</v>
      </c>
      <c r="H11" s="81"/>
      <c r="I11" s="80" t="s">
        <v>13</v>
      </c>
      <c r="J11" s="61"/>
      <c r="K11" s="80" t="s">
        <v>13</v>
      </c>
      <c r="L11" s="74"/>
      <c r="M11" s="80" t="s">
        <v>13</v>
      </c>
    </row>
    <row r="12" spans="1:17" s="56" customFormat="1" ht="16.5" customHeight="1">
      <c r="A12" s="58"/>
      <c r="B12" s="58"/>
      <c r="E12" s="70"/>
      <c r="F12" s="79"/>
      <c r="G12" s="82"/>
      <c r="H12" s="83"/>
      <c r="I12" s="82"/>
      <c r="J12" s="61"/>
      <c r="K12" s="82"/>
      <c r="L12" s="74"/>
      <c r="M12" s="82"/>
    </row>
    <row r="13" spans="1:17" ht="16.5" customHeight="1">
      <c r="A13" s="84" t="s">
        <v>71</v>
      </c>
      <c r="F13" s="57"/>
      <c r="H13" s="85"/>
      <c r="J13" s="86"/>
      <c r="L13" s="86"/>
      <c r="Q13" s="56"/>
    </row>
    <row r="14" spans="1:17" ht="16.5" customHeight="1">
      <c r="A14" s="87"/>
      <c r="J14" s="88"/>
      <c r="L14" s="88"/>
      <c r="Q14" s="56"/>
    </row>
    <row r="15" spans="1:17" ht="16.5" customHeight="1">
      <c r="A15" s="89" t="s">
        <v>72</v>
      </c>
      <c r="F15" s="57"/>
      <c r="G15" s="90">
        <v>662555561</v>
      </c>
      <c r="H15" s="91"/>
      <c r="I15" s="90">
        <v>629820921</v>
      </c>
      <c r="J15" s="91"/>
      <c r="K15" s="90">
        <v>662483752</v>
      </c>
      <c r="L15" s="91"/>
      <c r="M15" s="90">
        <v>627975626</v>
      </c>
      <c r="Q15" s="56"/>
    </row>
    <row r="16" spans="1:17" ht="16.5" customHeight="1">
      <c r="A16" s="58" t="s">
        <v>73</v>
      </c>
      <c r="E16" s="57">
        <v>22</v>
      </c>
      <c r="F16" s="57"/>
      <c r="G16" s="90">
        <v>16131082</v>
      </c>
      <c r="H16" s="91"/>
      <c r="I16" s="90">
        <v>21622215</v>
      </c>
      <c r="J16" s="91"/>
      <c r="K16" s="90">
        <v>14345074</v>
      </c>
      <c r="L16" s="91"/>
      <c r="M16" s="90">
        <v>16875622</v>
      </c>
      <c r="Q16" s="56"/>
    </row>
    <row r="17" spans="1:17" ht="16.5" customHeight="1">
      <c r="A17" s="92" t="s">
        <v>74</v>
      </c>
      <c r="F17" s="57"/>
      <c r="G17" s="90">
        <v>5752432</v>
      </c>
      <c r="H17" s="93"/>
      <c r="I17" s="90">
        <v>12933532</v>
      </c>
      <c r="J17" s="93"/>
      <c r="K17" s="90">
        <v>0</v>
      </c>
      <c r="L17" s="93"/>
      <c r="M17" s="90">
        <v>0</v>
      </c>
      <c r="Q17" s="56"/>
    </row>
    <row r="18" spans="1:17" ht="16.5" customHeight="1">
      <c r="A18" s="89" t="s">
        <v>75</v>
      </c>
      <c r="E18" s="57">
        <v>23</v>
      </c>
      <c r="F18" s="57"/>
      <c r="G18" s="94">
        <v>84546169</v>
      </c>
      <c r="H18" s="91"/>
      <c r="I18" s="94">
        <v>90368462</v>
      </c>
      <c r="J18" s="91"/>
      <c r="K18" s="94">
        <v>130999589</v>
      </c>
      <c r="L18" s="91"/>
      <c r="M18" s="94">
        <v>206054252</v>
      </c>
      <c r="Q18" s="56"/>
    </row>
    <row r="19" spans="1:17" ht="16.5" customHeight="1">
      <c r="C19" s="56"/>
      <c r="D19" s="56"/>
      <c r="J19" s="88"/>
      <c r="L19" s="88"/>
    </row>
    <row r="20" spans="1:17" ht="16.5" customHeight="1">
      <c r="A20" s="84" t="s">
        <v>76</v>
      </c>
      <c r="G20" s="95">
        <f>SUM(G15:G18)</f>
        <v>768985244</v>
      </c>
      <c r="I20" s="95">
        <f>SUM(I15:I18)</f>
        <v>754745130</v>
      </c>
      <c r="J20" s="88"/>
      <c r="K20" s="95">
        <f>SUM(K15:K18)</f>
        <v>807828415</v>
      </c>
      <c r="L20" s="88"/>
      <c r="M20" s="95">
        <f>SUM(M15:M18)</f>
        <v>850905500</v>
      </c>
    </row>
    <row r="21" spans="1:17" ht="16.5" customHeight="1">
      <c r="A21" s="89"/>
      <c r="C21" s="56"/>
      <c r="D21" s="56"/>
      <c r="G21" s="96"/>
      <c r="I21" s="96"/>
      <c r="K21" s="96"/>
      <c r="M21" s="96"/>
    </row>
    <row r="22" spans="1:17" ht="16.5" customHeight="1">
      <c r="A22" s="84" t="s">
        <v>77</v>
      </c>
      <c r="F22" s="57"/>
      <c r="G22" s="96"/>
      <c r="H22" s="85"/>
      <c r="I22" s="96"/>
      <c r="K22" s="96"/>
      <c r="M22" s="96"/>
    </row>
    <row r="23" spans="1:17" ht="16.5" customHeight="1">
      <c r="C23" s="56"/>
      <c r="D23" s="56"/>
      <c r="G23" s="96"/>
      <c r="I23" s="96"/>
      <c r="K23" s="96"/>
      <c r="M23" s="96"/>
    </row>
    <row r="24" spans="1:17" ht="16.5" customHeight="1">
      <c r="A24" s="92" t="s">
        <v>78</v>
      </c>
      <c r="C24" s="56"/>
      <c r="D24" s="56"/>
      <c r="G24" s="90">
        <v>178564</v>
      </c>
      <c r="H24" s="91"/>
      <c r="I24" s="90">
        <v>3022995</v>
      </c>
      <c r="J24" s="91"/>
      <c r="K24" s="90">
        <v>0</v>
      </c>
      <c r="L24" s="91"/>
      <c r="M24" s="90">
        <v>0</v>
      </c>
    </row>
    <row r="25" spans="1:17" ht="16.5" customHeight="1">
      <c r="A25" s="89" t="s">
        <v>79</v>
      </c>
      <c r="E25" s="57">
        <v>5</v>
      </c>
      <c r="F25" s="57"/>
      <c r="G25" s="90">
        <v>356314749</v>
      </c>
      <c r="H25" s="91"/>
      <c r="I25" s="90">
        <v>435731152</v>
      </c>
      <c r="J25" s="91"/>
      <c r="K25" s="90">
        <v>365374470</v>
      </c>
      <c r="L25" s="91"/>
      <c r="M25" s="90">
        <v>448002923</v>
      </c>
    </row>
    <row r="26" spans="1:17" ht="16.5" customHeight="1">
      <c r="A26" s="89" t="s">
        <v>80</v>
      </c>
      <c r="F26" s="57"/>
      <c r="G26" s="94">
        <v>199370107</v>
      </c>
      <c r="H26" s="198"/>
      <c r="I26" s="94">
        <v>207596548</v>
      </c>
      <c r="J26" s="198"/>
      <c r="K26" s="94">
        <v>198869004</v>
      </c>
      <c r="L26" s="198"/>
      <c r="M26" s="94">
        <v>206040184</v>
      </c>
    </row>
    <row r="27" spans="1:17" ht="16.5" customHeight="1">
      <c r="C27" s="56"/>
      <c r="D27" s="56"/>
      <c r="J27" s="88"/>
      <c r="L27" s="88"/>
    </row>
    <row r="28" spans="1:17" ht="16.5" customHeight="1">
      <c r="A28" s="84" t="s">
        <v>81</v>
      </c>
      <c r="F28" s="57"/>
      <c r="G28" s="95">
        <f>SUM(G24:G27)</f>
        <v>555863420</v>
      </c>
      <c r="H28" s="85"/>
      <c r="I28" s="95">
        <f>SUM(I24:I27)</f>
        <v>646350695</v>
      </c>
      <c r="J28" s="97"/>
      <c r="K28" s="95">
        <f>SUM(K24:K27)</f>
        <v>564243474</v>
      </c>
      <c r="L28" s="97"/>
      <c r="M28" s="95">
        <f>SUM(M24:M27)</f>
        <v>654043107</v>
      </c>
    </row>
    <row r="29" spans="1:17" ht="16.5" customHeight="1">
      <c r="A29" s="84"/>
      <c r="F29" s="57"/>
      <c r="G29" s="96"/>
      <c r="H29" s="85"/>
      <c r="I29" s="96"/>
      <c r="J29" s="97"/>
      <c r="L29" s="97"/>
    </row>
    <row r="30" spans="1:17" ht="16.5" customHeight="1">
      <c r="A30" s="56" t="s">
        <v>82</v>
      </c>
      <c r="F30" s="57"/>
      <c r="G30" s="96">
        <f>G20-G28</f>
        <v>213121824</v>
      </c>
      <c r="H30" s="85"/>
      <c r="I30" s="96">
        <f>I20-I28</f>
        <v>108394435</v>
      </c>
      <c r="J30" s="97"/>
      <c r="K30" s="96">
        <f>K20-K28</f>
        <v>243584941</v>
      </c>
      <c r="L30" s="97"/>
      <c r="M30" s="96">
        <f>M20-M28</f>
        <v>196862393</v>
      </c>
    </row>
    <row r="31" spans="1:17" ht="16.5" customHeight="1">
      <c r="A31" s="58" t="s">
        <v>83</v>
      </c>
      <c r="F31" s="57"/>
      <c r="G31" s="94">
        <v>-104525771</v>
      </c>
      <c r="H31" s="91"/>
      <c r="I31" s="94">
        <v>-109480033</v>
      </c>
      <c r="J31" s="98"/>
      <c r="K31" s="94">
        <v>-104726719</v>
      </c>
      <c r="L31" s="98"/>
      <c r="M31" s="94">
        <v>-110005595</v>
      </c>
    </row>
    <row r="32" spans="1:17" ht="16.5" customHeight="1">
      <c r="G32" s="96"/>
      <c r="I32" s="96"/>
      <c r="J32" s="60"/>
      <c r="K32" s="96"/>
      <c r="L32" s="60"/>
      <c r="M32" s="96"/>
    </row>
    <row r="33" spans="1:13" ht="16.5" customHeight="1">
      <c r="A33" s="56" t="s">
        <v>84</v>
      </c>
      <c r="G33" s="96">
        <f>SUM(G30:G31)</f>
        <v>108596053</v>
      </c>
      <c r="I33" s="96">
        <f>SUM(I30:I31)</f>
        <v>-1085598</v>
      </c>
      <c r="J33" s="60"/>
      <c r="K33" s="96">
        <f>SUM(K30:K31)</f>
        <v>138858222</v>
      </c>
      <c r="L33" s="60"/>
      <c r="M33" s="96">
        <f>SUM(M30:M31)</f>
        <v>86856798</v>
      </c>
    </row>
    <row r="34" spans="1:13" ht="16.5" customHeight="1">
      <c r="A34" s="89" t="s">
        <v>85</v>
      </c>
      <c r="F34" s="57"/>
      <c r="G34" s="94">
        <v>-17656481</v>
      </c>
      <c r="H34" s="91"/>
      <c r="I34" s="94">
        <v>7604608</v>
      </c>
      <c r="J34" s="91"/>
      <c r="K34" s="94">
        <v>-5498120</v>
      </c>
      <c r="L34" s="91"/>
      <c r="M34" s="94">
        <v>20713356</v>
      </c>
    </row>
    <row r="35" spans="1:13" s="99" customFormat="1" ht="16.5" customHeight="1">
      <c r="A35" s="58"/>
      <c r="B35" s="58"/>
      <c r="C35" s="58"/>
      <c r="D35" s="58"/>
      <c r="E35" s="57"/>
      <c r="F35" s="58"/>
      <c r="G35" s="96"/>
      <c r="H35" s="60"/>
      <c r="I35" s="96"/>
      <c r="J35" s="88"/>
      <c r="K35" s="96"/>
      <c r="L35" s="88"/>
      <c r="M35" s="96"/>
    </row>
    <row r="36" spans="1:13" ht="16.5" customHeight="1" thickBot="1">
      <c r="A36" s="56" t="s">
        <v>86</v>
      </c>
      <c r="G36" s="96">
        <f>SUM(G33:G34)</f>
        <v>90939572</v>
      </c>
      <c r="I36" s="96">
        <f>SUM(I33:I34)</f>
        <v>6519010</v>
      </c>
      <c r="J36" s="60"/>
      <c r="K36" s="100">
        <f>SUM(K33:K34)</f>
        <v>133360102</v>
      </c>
      <c r="L36" s="60"/>
      <c r="M36" s="100">
        <f>SUM(M33:M34)</f>
        <v>107570154</v>
      </c>
    </row>
    <row r="37" spans="1:13" ht="16.5" customHeight="1" thickTop="1">
      <c r="A37" s="56"/>
      <c r="G37" s="101"/>
      <c r="I37" s="101"/>
      <c r="J37" s="60"/>
      <c r="K37" s="96"/>
      <c r="L37" s="60"/>
      <c r="M37" s="96"/>
    </row>
    <row r="38" spans="1:13" ht="16.5" customHeight="1">
      <c r="A38" s="56"/>
      <c r="G38" s="96"/>
      <c r="I38" s="96"/>
      <c r="J38" s="60"/>
      <c r="K38" s="96"/>
      <c r="L38" s="60"/>
      <c r="M38" s="96"/>
    </row>
    <row r="39" spans="1:13" ht="16.5" customHeight="1">
      <c r="A39" s="87" t="s">
        <v>87</v>
      </c>
      <c r="F39" s="57"/>
      <c r="G39" s="102"/>
      <c r="H39" s="85"/>
      <c r="I39" s="102"/>
      <c r="J39" s="97"/>
      <c r="K39" s="102"/>
      <c r="L39" s="97"/>
      <c r="M39" s="102"/>
    </row>
    <row r="40" spans="1:13" ht="16.5" customHeight="1">
      <c r="A40" s="103" t="s">
        <v>88</v>
      </c>
      <c r="E40" s="57">
        <v>25</v>
      </c>
      <c r="F40" s="104"/>
      <c r="G40" s="105">
        <v>4.0899999999999999E-2</v>
      </c>
      <c r="H40" s="106"/>
      <c r="I40" s="105">
        <v>3.0000000000000001E-3</v>
      </c>
      <c r="J40" s="106"/>
      <c r="K40" s="105">
        <v>0.06</v>
      </c>
      <c r="L40" s="106"/>
      <c r="M40" s="105">
        <v>4.8000000000000001E-2</v>
      </c>
    </row>
    <row r="41" spans="1:13" ht="16.5" customHeight="1">
      <c r="C41" s="56"/>
      <c r="D41" s="56"/>
      <c r="F41" s="57"/>
      <c r="G41" s="96"/>
      <c r="H41" s="85"/>
      <c r="I41" s="96"/>
      <c r="K41" s="96"/>
      <c r="M41" s="96"/>
    </row>
    <row r="42" spans="1:13" ht="16.5" customHeight="1">
      <c r="C42" s="56"/>
      <c r="D42" s="56"/>
      <c r="F42" s="57"/>
      <c r="G42" s="96"/>
      <c r="H42" s="85"/>
      <c r="I42" s="96"/>
      <c r="K42" s="96"/>
      <c r="M42" s="96"/>
    </row>
    <row r="43" spans="1:13" ht="16.5" customHeight="1">
      <c r="C43" s="56"/>
      <c r="D43" s="56"/>
      <c r="F43" s="57"/>
      <c r="G43" s="96"/>
      <c r="H43" s="85"/>
      <c r="I43" s="96"/>
      <c r="K43" s="96"/>
      <c r="M43" s="96"/>
    </row>
    <row r="44" spans="1:13" ht="16.5" customHeight="1">
      <c r="C44" s="56"/>
      <c r="D44" s="56"/>
      <c r="F44" s="57"/>
      <c r="G44" s="96"/>
      <c r="H44" s="85"/>
      <c r="I44" s="96"/>
      <c r="K44" s="96"/>
      <c r="M44" s="96"/>
    </row>
    <row r="45" spans="1:13" ht="16.5" customHeight="1">
      <c r="C45" s="56"/>
      <c r="D45" s="56"/>
      <c r="F45" s="57"/>
      <c r="G45" s="96"/>
      <c r="H45" s="85"/>
      <c r="I45" s="96"/>
      <c r="K45" s="96"/>
      <c r="M45" s="96"/>
    </row>
    <row r="46" spans="1:13" ht="16.5" customHeight="1">
      <c r="C46" s="56"/>
      <c r="D46" s="56"/>
      <c r="F46" s="57"/>
      <c r="G46" s="96"/>
      <c r="H46" s="85"/>
      <c r="I46" s="96"/>
      <c r="K46" s="96"/>
      <c r="M46" s="96"/>
    </row>
    <row r="47" spans="1:13" ht="16.5" customHeight="1">
      <c r="C47" s="56"/>
      <c r="D47" s="56"/>
      <c r="F47" s="57"/>
      <c r="G47" s="96"/>
      <c r="H47" s="85"/>
      <c r="I47" s="96"/>
      <c r="K47" s="96"/>
      <c r="M47" s="96"/>
    </row>
    <row r="48" spans="1:13" ht="15" customHeight="1">
      <c r="C48" s="56"/>
      <c r="D48" s="56"/>
      <c r="F48" s="57"/>
      <c r="G48" s="96"/>
      <c r="H48" s="85"/>
      <c r="I48" s="96"/>
      <c r="K48" s="96"/>
      <c r="M48" s="96"/>
    </row>
    <row r="49" spans="1:13" ht="22.35" customHeight="1">
      <c r="A49" s="65" t="s">
        <v>33</v>
      </c>
      <c r="B49" s="65"/>
      <c r="C49" s="65"/>
      <c r="D49" s="65"/>
      <c r="E49" s="65"/>
      <c r="F49" s="65"/>
      <c r="G49" s="67"/>
      <c r="H49" s="67"/>
      <c r="I49" s="67"/>
      <c r="J49" s="67"/>
      <c r="K49" s="67"/>
      <c r="L49" s="67"/>
      <c r="M49" s="67"/>
    </row>
  </sheetData>
  <mergeCells count="4">
    <mergeCell ref="G6:I6"/>
    <mergeCell ref="K6:M6"/>
    <mergeCell ref="G7:I7"/>
    <mergeCell ref="K7:M7"/>
  </mergeCells>
  <pageMargins left="1" right="0.5" top="0.5" bottom="0.6" header="0.49" footer="0.4"/>
  <pageSetup paperSize="9" firstPageNumber="4" fitToWidth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791E9-6DFB-46F1-A408-DA2E63471DE0}">
  <dimension ref="A1:N49"/>
  <sheetViews>
    <sheetView zoomScale="110" zoomScaleNormal="110" zoomScaleSheetLayoutView="115" workbookViewId="0">
      <selection activeCell="B14" sqref="B14"/>
    </sheetView>
  </sheetViews>
  <sheetFormatPr defaultColWidth="10.140625" defaultRowHeight="16.5" customHeight="1"/>
  <cols>
    <col min="1" max="4" width="1.5703125" style="108" customWidth="1"/>
    <col min="5" max="5" width="30" style="108" customWidth="1"/>
    <col min="6" max="6" width="6.7109375" style="108" customWidth="1"/>
    <col min="7" max="7" width="0.85546875" style="108" customWidth="1"/>
    <col min="8" max="8" width="12.140625" style="108" customWidth="1"/>
    <col min="9" max="9" width="0.85546875" style="108" customWidth="1"/>
    <col min="10" max="10" width="12.140625" style="108" customWidth="1"/>
    <col min="11" max="11" width="0.85546875" style="108" customWidth="1"/>
    <col min="12" max="12" width="12.140625" style="108" customWidth="1"/>
    <col min="13" max="13" width="0.85546875" style="108" customWidth="1"/>
    <col min="14" max="14" width="12.140625" style="108" customWidth="1"/>
    <col min="15" max="16384" width="10.140625" style="108"/>
  </cols>
  <sheetData>
    <row r="1" spans="1:14" ht="16.5" customHeight="1">
      <c r="A1" s="107" t="str">
        <f>'E4 (3M)'!A1</f>
        <v>Ngernturbo Public Company Limited</v>
      </c>
      <c r="F1" s="109"/>
      <c r="G1" s="109"/>
      <c r="H1" s="107"/>
      <c r="I1" s="109"/>
      <c r="J1" s="107"/>
      <c r="K1" s="109"/>
      <c r="L1" s="107"/>
      <c r="M1" s="109"/>
      <c r="N1" s="107"/>
    </row>
    <row r="2" spans="1:14" ht="16.5" customHeight="1">
      <c r="A2" s="107" t="s">
        <v>69</v>
      </c>
      <c r="F2" s="109"/>
      <c r="G2" s="109"/>
      <c r="H2" s="109"/>
      <c r="I2" s="109"/>
      <c r="J2" s="109"/>
      <c r="K2" s="109"/>
      <c r="L2" s="109"/>
      <c r="M2" s="109"/>
      <c r="N2" s="109"/>
    </row>
    <row r="3" spans="1:14" ht="16.5" customHeight="1">
      <c r="A3" s="110" t="s">
        <v>89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</row>
    <row r="4" spans="1:14" ht="16.5" customHeight="1">
      <c r="F4" s="109"/>
      <c r="G4" s="109"/>
      <c r="H4" s="112"/>
      <c r="I4" s="109"/>
      <c r="J4" s="112"/>
      <c r="K4" s="109"/>
      <c r="L4" s="112"/>
      <c r="M4" s="109"/>
      <c r="N4" s="112"/>
    </row>
    <row r="5" spans="1:14" ht="16.5" customHeight="1">
      <c r="F5" s="109"/>
      <c r="G5" s="109"/>
      <c r="H5" s="112"/>
      <c r="I5" s="109"/>
      <c r="J5" s="112"/>
      <c r="K5" s="109"/>
      <c r="L5" s="112"/>
      <c r="M5" s="109"/>
      <c r="N5" s="112"/>
    </row>
    <row r="6" spans="1:14" ht="16.5" customHeight="1">
      <c r="F6" s="109"/>
      <c r="G6" s="109"/>
      <c r="H6" s="113" t="s">
        <v>3</v>
      </c>
      <c r="I6" s="113"/>
      <c r="J6" s="113"/>
      <c r="K6" s="109"/>
      <c r="L6" s="113" t="s">
        <v>4</v>
      </c>
      <c r="M6" s="113"/>
      <c r="N6" s="113"/>
    </row>
    <row r="7" spans="1:14" ht="16.5" customHeight="1">
      <c r="F7" s="109"/>
      <c r="G7" s="109"/>
      <c r="H7" s="114" t="s">
        <v>5</v>
      </c>
      <c r="I7" s="114"/>
      <c r="J7" s="114"/>
      <c r="K7" s="109"/>
      <c r="L7" s="114" t="s">
        <v>5</v>
      </c>
      <c r="M7" s="114"/>
      <c r="N7" s="114"/>
    </row>
    <row r="8" spans="1:14" ht="16.5" customHeight="1">
      <c r="F8" s="109"/>
      <c r="G8" s="109"/>
      <c r="H8" s="115"/>
      <c r="I8" s="115"/>
      <c r="J8" s="74" t="s">
        <v>171</v>
      </c>
      <c r="K8" s="61"/>
      <c r="L8" s="74"/>
      <c r="M8" s="74"/>
      <c r="N8" s="74" t="s">
        <v>171</v>
      </c>
    </row>
    <row r="9" spans="1:14" ht="16.5" customHeight="1">
      <c r="F9" s="109"/>
      <c r="G9" s="109"/>
      <c r="H9" s="116" t="s">
        <v>6</v>
      </c>
      <c r="I9" s="115"/>
      <c r="J9" s="116" t="s">
        <v>6</v>
      </c>
      <c r="K9" s="109"/>
      <c r="L9" s="116" t="s">
        <v>6</v>
      </c>
      <c r="M9" s="115"/>
      <c r="N9" s="116" t="s">
        <v>6</v>
      </c>
    </row>
    <row r="10" spans="1:14" ht="16.5" customHeight="1">
      <c r="F10" s="109"/>
      <c r="G10" s="109"/>
      <c r="H10" s="77" t="s">
        <v>10</v>
      </c>
      <c r="I10" s="60"/>
      <c r="J10" s="77" t="s">
        <v>11</v>
      </c>
      <c r="K10" s="61"/>
      <c r="L10" s="77" t="s">
        <v>10</v>
      </c>
      <c r="M10" s="60"/>
      <c r="N10" s="77" t="s">
        <v>11</v>
      </c>
    </row>
    <row r="11" spans="1:14" ht="16.5" customHeight="1">
      <c r="F11" s="117" t="s">
        <v>12</v>
      </c>
      <c r="G11" s="115"/>
      <c r="H11" s="118" t="s">
        <v>13</v>
      </c>
      <c r="I11" s="119"/>
      <c r="J11" s="118" t="s">
        <v>13</v>
      </c>
      <c r="K11" s="119"/>
      <c r="L11" s="118" t="s">
        <v>13</v>
      </c>
      <c r="M11" s="119"/>
      <c r="N11" s="118" t="s">
        <v>13</v>
      </c>
    </row>
    <row r="12" spans="1:14" ht="16.5" customHeight="1">
      <c r="F12" s="115"/>
      <c r="G12" s="115"/>
      <c r="H12" s="120"/>
      <c r="I12" s="115"/>
      <c r="J12" s="120"/>
      <c r="K12" s="115"/>
      <c r="L12" s="120"/>
      <c r="M12" s="115"/>
      <c r="N12" s="120"/>
    </row>
    <row r="13" spans="1:14" ht="16.5" customHeight="1">
      <c r="A13" s="107" t="s">
        <v>71</v>
      </c>
      <c r="F13" s="115"/>
      <c r="G13" s="115"/>
      <c r="H13" s="115"/>
      <c r="I13" s="115"/>
      <c r="J13" s="115"/>
      <c r="K13" s="115"/>
      <c r="L13" s="115"/>
      <c r="M13" s="115"/>
      <c r="N13" s="115"/>
    </row>
    <row r="14" spans="1:14" ht="16.5" customHeight="1">
      <c r="F14" s="109"/>
      <c r="G14" s="109"/>
      <c r="H14" s="109"/>
      <c r="I14" s="109"/>
      <c r="J14" s="109"/>
      <c r="K14" s="109"/>
      <c r="L14" s="109"/>
      <c r="M14" s="109"/>
      <c r="N14" s="109"/>
    </row>
    <row r="15" spans="1:14" ht="16.5" customHeight="1">
      <c r="A15" s="108" t="s">
        <v>72</v>
      </c>
      <c r="F15" s="109"/>
      <c r="G15" s="121"/>
      <c r="H15" s="122">
        <v>1323992513</v>
      </c>
      <c r="I15" s="123"/>
      <c r="J15" s="124">
        <v>1238295366</v>
      </c>
      <c r="K15" s="123"/>
      <c r="L15" s="122">
        <v>1323708655</v>
      </c>
      <c r="M15" s="123"/>
      <c r="N15" s="124">
        <v>1235015937</v>
      </c>
    </row>
    <row r="16" spans="1:14" ht="16.5" customHeight="1">
      <c r="A16" s="108" t="s">
        <v>73</v>
      </c>
      <c r="F16" s="109">
        <v>22</v>
      </c>
      <c r="G16" s="121"/>
      <c r="H16" s="122">
        <v>34864046</v>
      </c>
      <c r="I16" s="123"/>
      <c r="J16" s="124">
        <v>44007871</v>
      </c>
      <c r="K16" s="123"/>
      <c r="L16" s="122">
        <v>30864725</v>
      </c>
      <c r="M16" s="123"/>
      <c r="N16" s="124">
        <v>33172689</v>
      </c>
    </row>
    <row r="17" spans="1:14" ht="16.5" customHeight="1">
      <c r="A17" s="92" t="s">
        <v>74</v>
      </c>
      <c r="F17" s="109"/>
      <c r="G17" s="121"/>
      <c r="H17" s="122">
        <v>9394825</v>
      </c>
      <c r="I17" s="123"/>
      <c r="J17" s="124">
        <v>20314489</v>
      </c>
      <c r="K17" s="123"/>
      <c r="L17" s="122">
        <v>0</v>
      </c>
      <c r="M17" s="123"/>
      <c r="N17" s="124">
        <v>0</v>
      </c>
    </row>
    <row r="18" spans="1:14" ht="16.5" customHeight="1">
      <c r="A18" s="108" t="s">
        <v>75</v>
      </c>
      <c r="F18" s="121" t="s">
        <v>166</v>
      </c>
      <c r="G18" s="121"/>
      <c r="H18" s="125">
        <v>149301193</v>
      </c>
      <c r="I18" s="123"/>
      <c r="J18" s="126">
        <v>160327380</v>
      </c>
      <c r="K18" s="123"/>
      <c r="L18" s="125">
        <v>155613757</v>
      </c>
      <c r="M18" s="123"/>
      <c r="N18" s="126">
        <v>233308516</v>
      </c>
    </row>
    <row r="19" spans="1:14" ht="16.5" customHeight="1">
      <c r="F19" s="121"/>
      <c r="G19" s="121"/>
      <c r="H19" s="127"/>
      <c r="I19" s="128"/>
      <c r="J19" s="127"/>
      <c r="K19" s="128"/>
      <c r="L19" s="127"/>
      <c r="M19" s="128"/>
      <c r="N19" s="127"/>
    </row>
    <row r="20" spans="1:14" ht="16.5" customHeight="1">
      <c r="A20" s="107" t="s">
        <v>76</v>
      </c>
      <c r="F20" s="121"/>
      <c r="G20" s="121"/>
      <c r="H20" s="129">
        <f>SUM(H15:H18)</f>
        <v>1517552577</v>
      </c>
      <c r="I20" s="128"/>
      <c r="J20" s="129">
        <f>SUM(J15:J18)</f>
        <v>1462945106</v>
      </c>
      <c r="K20" s="128"/>
      <c r="L20" s="129">
        <f>SUM(L15:L18)</f>
        <v>1510187137</v>
      </c>
      <c r="M20" s="128"/>
      <c r="N20" s="129">
        <f>SUM(N15:N18)</f>
        <v>1501497142</v>
      </c>
    </row>
    <row r="21" spans="1:14" ht="16.5" customHeight="1">
      <c r="F21" s="121"/>
      <c r="G21" s="121"/>
      <c r="H21" s="128"/>
      <c r="I21" s="128"/>
      <c r="J21" s="128"/>
      <c r="K21" s="128"/>
      <c r="L21" s="128"/>
      <c r="M21" s="128"/>
      <c r="N21" s="128"/>
    </row>
    <row r="22" spans="1:14" ht="16.5" customHeight="1">
      <c r="A22" s="107" t="s">
        <v>77</v>
      </c>
      <c r="F22" s="121"/>
      <c r="G22" s="121"/>
      <c r="H22" s="128"/>
      <c r="I22" s="128"/>
      <c r="J22" s="128"/>
      <c r="K22" s="128"/>
      <c r="L22" s="128"/>
      <c r="M22" s="128"/>
      <c r="N22" s="128"/>
    </row>
    <row r="23" spans="1:14" ht="16.5" customHeight="1">
      <c r="A23" s="107"/>
      <c r="F23" s="121"/>
      <c r="G23" s="121"/>
      <c r="H23" s="128"/>
      <c r="I23" s="128"/>
      <c r="J23" s="128"/>
      <c r="K23" s="128"/>
      <c r="L23" s="128"/>
      <c r="M23" s="128"/>
      <c r="N23" s="128"/>
    </row>
    <row r="24" spans="1:14" ht="16.5" customHeight="1">
      <c r="A24" s="92" t="s">
        <v>78</v>
      </c>
      <c r="F24" s="121"/>
      <c r="G24" s="121"/>
      <c r="H24" s="122">
        <v>324467</v>
      </c>
      <c r="I24" s="123"/>
      <c r="J24" s="124">
        <v>7891502</v>
      </c>
      <c r="K24" s="123"/>
      <c r="L24" s="122">
        <v>0</v>
      </c>
      <c r="M24" s="123"/>
      <c r="N24" s="124">
        <v>0</v>
      </c>
    </row>
    <row r="25" spans="1:14" ht="16.5" customHeight="1">
      <c r="A25" s="108" t="s">
        <v>79</v>
      </c>
      <c r="F25" s="121" t="s">
        <v>90</v>
      </c>
      <c r="G25" s="121"/>
      <c r="H25" s="122">
        <v>693498865</v>
      </c>
      <c r="I25" s="123"/>
      <c r="J25" s="124">
        <v>824757674</v>
      </c>
      <c r="K25" s="123"/>
      <c r="L25" s="122">
        <v>702770951</v>
      </c>
      <c r="M25" s="123"/>
      <c r="N25" s="124">
        <v>842879965</v>
      </c>
    </row>
    <row r="26" spans="1:14" ht="16.5" customHeight="1">
      <c r="A26" s="108" t="s">
        <v>80</v>
      </c>
      <c r="F26" s="109"/>
      <c r="G26" s="121"/>
      <c r="H26" s="125">
        <v>323013100</v>
      </c>
      <c r="I26" s="199"/>
      <c r="J26" s="126">
        <v>351512472</v>
      </c>
      <c r="K26" s="199"/>
      <c r="L26" s="125">
        <v>322125398</v>
      </c>
      <c r="M26" s="199"/>
      <c r="N26" s="126">
        <v>350449539</v>
      </c>
    </row>
    <row r="27" spans="1:14" ht="16.5" customHeight="1">
      <c r="F27" s="121"/>
      <c r="G27" s="121"/>
      <c r="H27" s="128"/>
      <c r="I27" s="128"/>
      <c r="J27" s="128"/>
      <c r="K27" s="128"/>
      <c r="L27" s="128"/>
      <c r="M27" s="128"/>
      <c r="N27" s="128"/>
    </row>
    <row r="28" spans="1:14" ht="16.5" customHeight="1">
      <c r="A28" s="107" t="s">
        <v>81</v>
      </c>
      <c r="F28" s="121"/>
      <c r="G28" s="121"/>
      <c r="H28" s="129">
        <f>SUM(H24:H27)</f>
        <v>1016836432</v>
      </c>
      <c r="I28" s="128"/>
      <c r="J28" s="129">
        <f>SUM(J24:J27)</f>
        <v>1184161648</v>
      </c>
      <c r="K28" s="128"/>
      <c r="L28" s="129">
        <f>SUM(L24:L27)</f>
        <v>1024896349</v>
      </c>
      <c r="M28" s="128"/>
      <c r="N28" s="129">
        <f>SUM(N24:N27)</f>
        <v>1193329504</v>
      </c>
    </row>
    <row r="29" spans="1:14" ht="16.5" customHeight="1">
      <c r="F29" s="121"/>
      <c r="G29" s="121"/>
      <c r="H29" s="128"/>
      <c r="I29" s="128"/>
      <c r="J29" s="128"/>
      <c r="K29" s="128"/>
      <c r="L29" s="128"/>
      <c r="M29" s="128"/>
      <c r="N29" s="128"/>
    </row>
    <row r="30" spans="1:14" ht="16.5" customHeight="1">
      <c r="A30" s="107" t="s">
        <v>82</v>
      </c>
      <c r="B30" s="107"/>
      <c r="F30" s="121"/>
      <c r="G30" s="121"/>
      <c r="H30" s="127">
        <f>H20-H28</f>
        <v>500716145</v>
      </c>
      <c r="I30" s="128"/>
      <c r="J30" s="127">
        <f>J20-J28</f>
        <v>278783458</v>
      </c>
      <c r="K30" s="128"/>
      <c r="L30" s="127">
        <f>L20-L28</f>
        <v>485290788</v>
      </c>
      <c r="M30" s="128"/>
      <c r="N30" s="127">
        <f>N20-N28</f>
        <v>308167638</v>
      </c>
    </row>
    <row r="31" spans="1:14" ht="16.5" customHeight="1">
      <c r="A31" s="108" t="s">
        <v>83</v>
      </c>
      <c r="F31" s="121"/>
      <c r="G31" s="121"/>
      <c r="H31" s="125">
        <v>-212290187</v>
      </c>
      <c r="I31" s="123"/>
      <c r="J31" s="126">
        <v>-217062782</v>
      </c>
      <c r="K31" s="130"/>
      <c r="L31" s="125">
        <v>-212804406</v>
      </c>
      <c r="M31" s="130"/>
      <c r="N31" s="126">
        <v>-218175988</v>
      </c>
    </row>
    <row r="32" spans="1:14" ht="16.5" customHeight="1">
      <c r="F32" s="121"/>
      <c r="G32" s="121"/>
      <c r="H32" s="127"/>
      <c r="I32" s="128"/>
      <c r="J32" s="127"/>
      <c r="K32" s="128"/>
      <c r="L32" s="127"/>
      <c r="M32" s="128"/>
      <c r="N32" s="127"/>
    </row>
    <row r="33" spans="1:14" ht="16.5" customHeight="1">
      <c r="A33" s="107" t="s">
        <v>84</v>
      </c>
      <c r="F33" s="121"/>
      <c r="G33" s="121"/>
      <c r="H33" s="127">
        <f>H30+H31</f>
        <v>288425958</v>
      </c>
      <c r="I33" s="128"/>
      <c r="J33" s="127">
        <f>J30+J31</f>
        <v>61720676</v>
      </c>
      <c r="K33" s="128"/>
      <c r="L33" s="127">
        <f>L30+L31</f>
        <v>272486382</v>
      </c>
      <c r="M33" s="128"/>
      <c r="N33" s="127">
        <f>N30+N31</f>
        <v>89991650</v>
      </c>
    </row>
    <row r="34" spans="1:14" ht="16.5" customHeight="1">
      <c r="A34" s="89" t="s">
        <v>85</v>
      </c>
      <c r="F34" s="121"/>
      <c r="G34" s="121"/>
      <c r="H34" s="125">
        <v>-52501020</v>
      </c>
      <c r="I34" s="123"/>
      <c r="J34" s="126">
        <v>-574251</v>
      </c>
      <c r="K34" s="123"/>
      <c r="L34" s="125">
        <v>-31557244</v>
      </c>
      <c r="M34" s="123"/>
      <c r="N34" s="126">
        <v>22423217</v>
      </c>
    </row>
    <row r="35" spans="1:14" ht="16.5" customHeight="1">
      <c r="F35" s="121"/>
      <c r="G35" s="121"/>
      <c r="H35" s="127"/>
      <c r="I35" s="128"/>
      <c r="J35" s="127"/>
      <c r="K35" s="128"/>
      <c r="L35" s="127"/>
      <c r="M35" s="128"/>
      <c r="N35" s="127"/>
    </row>
    <row r="36" spans="1:14" ht="16.5" customHeight="1" thickBot="1">
      <c r="A36" s="56" t="s">
        <v>86</v>
      </c>
      <c r="B36" s="107"/>
      <c r="F36" s="121"/>
      <c r="G36" s="121"/>
      <c r="H36" s="131">
        <f>SUM(H33:H34)</f>
        <v>235924938</v>
      </c>
      <c r="I36" s="121"/>
      <c r="J36" s="131">
        <f>SUM(J33:J34)</f>
        <v>61146425</v>
      </c>
      <c r="K36" s="131"/>
      <c r="L36" s="131">
        <f>SUM(L33:L34)</f>
        <v>240929138</v>
      </c>
      <c r="M36" s="121"/>
      <c r="N36" s="131">
        <f>SUM(N33:N34)</f>
        <v>112414867</v>
      </c>
    </row>
    <row r="37" spans="1:14" ht="16.5" customHeight="1" thickTop="1">
      <c r="A37" s="107"/>
      <c r="F37" s="121"/>
      <c r="G37" s="121"/>
      <c r="H37" s="127"/>
      <c r="I37" s="121"/>
      <c r="J37" s="127"/>
      <c r="K37" s="127"/>
      <c r="L37" s="127"/>
      <c r="M37" s="121"/>
      <c r="N37" s="127"/>
    </row>
    <row r="38" spans="1:14" ht="16.5" customHeight="1">
      <c r="A38" s="107"/>
      <c r="F38" s="121"/>
      <c r="G38" s="121"/>
      <c r="H38" s="127"/>
      <c r="I38" s="121"/>
      <c r="J38" s="127"/>
      <c r="K38" s="127"/>
      <c r="L38" s="127"/>
      <c r="M38" s="121"/>
      <c r="N38" s="127"/>
    </row>
    <row r="39" spans="1:14" ht="16.5" customHeight="1">
      <c r="A39" s="107" t="s">
        <v>87</v>
      </c>
      <c r="F39" s="121"/>
      <c r="G39" s="109"/>
      <c r="H39" s="132"/>
      <c r="I39" s="109"/>
      <c r="J39" s="132"/>
      <c r="K39" s="109"/>
      <c r="L39" s="132"/>
      <c r="M39" s="109"/>
      <c r="N39" s="132"/>
    </row>
    <row r="40" spans="1:14" ht="16.5" customHeight="1">
      <c r="A40" s="108" t="s">
        <v>88</v>
      </c>
      <c r="B40" s="133"/>
      <c r="C40" s="109"/>
      <c r="D40" s="109"/>
      <c r="E40" s="109"/>
      <c r="F40" s="109">
        <v>25</v>
      </c>
      <c r="G40" s="121"/>
      <c r="H40" s="105">
        <v>0.1062</v>
      </c>
      <c r="I40" s="134"/>
      <c r="J40" s="105">
        <v>2.8000000000000001E-2</v>
      </c>
      <c r="K40" s="134"/>
      <c r="L40" s="105">
        <v>0.108</v>
      </c>
      <c r="M40" s="134"/>
      <c r="N40" s="105">
        <v>5.0999999999999997E-2</v>
      </c>
    </row>
    <row r="41" spans="1:14" ht="16.5" customHeight="1">
      <c r="B41" s="133"/>
      <c r="C41" s="109"/>
      <c r="D41" s="109"/>
      <c r="E41" s="109"/>
      <c r="F41" s="109"/>
      <c r="G41" s="121"/>
      <c r="H41" s="105"/>
      <c r="I41" s="134"/>
      <c r="J41" s="105"/>
      <c r="K41" s="134"/>
      <c r="L41" s="105"/>
      <c r="M41" s="134"/>
      <c r="N41" s="105"/>
    </row>
    <row r="42" spans="1:14" ht="16.5" customHeight="1">
      <c r="F42" s="109"/>
      <c r="G42" s="121"/>
      <c r="H42" s="135"/>
      <c r="I42" s="121"/>
      <c r="J42" s="135"/>
      <c r="K42" s="121"/>
      <c r="L42" s="135"/>
      <c r="M42" s="121"/>
      <c r="N42" s="135"/>
    </row>
    <row r="43" spans="1:14" ht="16.5" customHeight="1">
      <c r="F43" s="109"/>
      <c r="G43" s="121"/>
      <c r="H43" s="135"/>
      <c r="I43" s="121"/>
      <c r="J43" s="135"/>
      <c r="K43" s="121"/>
      <c r="L43" s="135"/>
      <c r="M43" s="121"/>
      <c r="N43" s="135"/>
    </row>
    <row r="44" spans="1:14" ht="16.5" customHeight="1">
      <c r="F44" s="109"/>
      <c r="G44" s="121"/>
      <c r="H44" s="135"/>
      <c r="I44" s="121"/>
      <c r="J44" s="135"/>
      <c r="K44" s="121"/>
      <c r="L44" s="135"/>
      <c r="M44" s="121"/>
      <c r="N44" s="135"/>
    </row>
    <row r="45" spans="1:14" ht="16.5" customHeight="1">
      <c r="F45" s="109"/>
      <c r="G45" s="121"/>
      <c r="H45" s="135"/>
      <c r="I45" s="121"/>
      <c r="J45" s="135"/>
      <c r="K45" s="121"/>
      <c r="L45" s="135"/>
      <c r="M45" s="121"/>
      <c r="N45" s="135"/>
    </row>
    <row r="46" spans="1:14" ht="16.5" customHeight="1">
      <c r="F46" s="109"/>
      <c r="G46" s="121"/>
      <c r="H46" s="135"/>
      <c r="I46" s="121"/>
      <c r="J46" s="135"/>
      <c r="K46" s="121"/>
      <c r="L46" s="135"/>
      <c r="M46" s="121"/>
      <c r="N46" s="135"/>
    </row>
    <row r="47" spans="1:14" ht="16.5" customHeight="1">
      <c r="F47" s="109"/>
      <c r="G47" s="121"/>
      <c r="H47" s="135"/>
      <c r="I47" s="121"/>
      <c r="J47" s="135"/>
      <c r="K47" s="121"/>
      <c r="L47" s="135"/>
      <c r="M47" s="121"/>
      <c r="N47" s="135"/>
    </row>
    <row r="48" spans="1:14" ht="17.25" customHeight="1">
      <c r="F48" s="109"/>
      <c r="G48" s="121"/>
      <c r="H48" s="135"/>
      <c r="I48" s="121"/>
      <c r="J48" s="135"/>
      <c r="K48" s="121"/>
      <c r="L48" s="135"/>
      <c r="M48" s="121"/>
      <c r="N48" s="135"/>
    </row>
    <row r="49" spans="1:14" ht="22.35" customHeight="1">
      <c r="A49" s="136" t="s">
        <v>33</v>
      </c>
      <c r="B49" s="136"/>
      <c r="C49" s="136"/>
      <c r="D49" s="136"/>
      <c r="E49" s="136"/>
      <c r="F49" s="137"/>
      <c r="G49" s="129"/>
      <c r="H49" s="129"/>
      <c r="I49" s="129"/>
      <c r="J49" s="129"/>
      <c r="K49" s="129"/>
      <c r="L49" s="129"/>
      <c r="M49" s="129"/>
      <c r="N49" s="129"/>
    </row>
  </sheetData>
  <mergeCells count="4">
    <mergeCell ref="H6:J6"/>
    <mergeCell ref="L6:N6"/>
    <mergeCell ref="H7:J7"/>
    <mergeCell ref="L7:N7"/>
  </mergeCells>
  <pageMargins left="1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C1A7F-DA87-48D3-9208-9B85A6A3C818}">
  <dimension ref="A1:O57"/>
  <sheetViews>
    <sheetView topLeftCell="A39" zoomScale="110" zoomScaleNormal="110" zoomScaleSheetLayoutView="100" workbookViewId="0">
      <selection activeCell="B14" sqref="B14"/>
    </sheetView>
  </sheetViews>
  <sheetFormatPr defaultColWidth="10" defaultRowHeight="16.350000000000001" customHeight="1"/>
  <cols>
    <col min="1" max="3" width="1.5703125" style="143" customWidth="1"/>
    <col min="4" max="4" width="28.7109375" style="143" customWidth="1"/>
    <col min="5" max="5" width="6.140625" style="143" customWidth="1"/>
    <col min="6" max="6" width="0.85546875" style="164" customWidth="1"/>
    <col min="7" max="7" width="12.5703125" style="141" customWidth="1"/>
    <col min="8" max="8" width="0.85546875" style="141" customWidth="1"/>
    <col min="9" max="9" width="12.5703125" style="141" customWidth="1"/>
    <col min="10" max="10" width="0.85546875" style="141" customWidth="1"/>
    <col min="11" max="11" width="12.7109375" style="141" bestFit="1" customWidth="1"/>
    <col min="12" max="12" width="0.85546875" style="141" customWidth="1"/>
    <col min="13" max="13" width="13.5703125" style="141" customWidth="1"/>
    <col min="14" max="14" width="0.85546875" style="141" customWidth="1"/>
    <col min="15" max="15" width="13.140625" style="141" customWidth="1"/>
    <col min="16" max="214" width="9.140625" style="143" customWidth="1"/>
    <col min="215" max="217" width="2.140625" style="143" customWidth="1"/>
    <col min="218" max="218" width="31" style="143" customWidth="1"/>
    <col min="219" max="219" width="4.85546875" style="143" customWidth="1"/>
    <col min="220" max="220" width="2" style="143" customWidth="1"/>
    <col min="221" max="221" width="9.85546875" style="143" customWidth="1"/>
    <col min="222" max="222" width="2" style="143" customWidth="1"/>
    <col min="223" max="223" width="9.85546875" style="143" customWidth="1"/>
    <col min="224" max="224" width="2" style="143" customWidth="1"/>
    <col min="225" max="225" width="8.7109375" style="143" customWidth="1"/>
    <col min="226" max="226" width="2" style="143" customWidth="1"/>
    <col min="227" max="227" width="8.140625" style="143" customWidth="1"/>
    <col min="228" max="228" width="2" style="143" customWidth="1"/>
    <col min="229" max="229" width="11" style="143" customWidth="1"/>
    <col min="230" max="230" width="2" style="143" customWidth="1"/>
    <col min="231" max="231" width="10" style="143" customWidth="1"/>
    <col min="232" max="232" width="2" style="143" customWidth="1"/>
    <col min="233" max="233" width="10" style="143" customWidth="1"/>
    <col min="234" max="234" width="2" style="143" customWidth="1"/>
    <col min="235" max="16384" width="10" style="143"/>
  </cols>
  <sheetData>
    <row r="1" spans="1:15" s="143" customFormat="1" ht="16.5" customHeight="1">
      <c r="A1" s="56" t="str">
        <f>'E4 (3M)'!A1</f>
        <v>Ngernturbo Public Company Limited</v>
      </c>
      <c r="B1" s="138"/>
      <c r="C1" s="138"/>
      <c r="D1" s="138"/>
      <c r="E1" s="138"/>
      <c r="F1" s="139"/>
      <c r="G1" s="140"/>
      <c r="H1" s="140"/>
      <c r="I1" s="140"/>
      <c r="J1" s="140"/>
      <c r="K1" s="140"/>
      <c r="L1" s="140"/>
      <c r="M1" s="141"/>
      <c r="N1" s="141"/>
      <c r="O1" s="142"/>
    </row>
    <row r="2" spans="1:15" s="143" customFormat="1" ht="16.5" customHeight="1">
      <c r="A2" s="87" t="s">
        <v>91</v>
      </c>
      <c r="B2" s="138"/>
      <c r="C2" s="138"/>
      <c r="D2" s="138"/>
      <c r="E2" s="138"/>
      <c r="F2" s="139"/>
      <c r="G2" s="140"/>
      <c r="H2" s="140"/>
      <c r="I2" s="140"/>
      <c r="J2" s="140"/>
      <c r="K2" s="140"/>
      <c r="L2" s="140"/>
      <c r="M2" s="141"/>
      <c r="N2" s="141"/>
      <c r="O2" s="142"/>
    </row>
    <row r="3" spans="1:15" s="143" customFormat="1" ht="16.5" customHeight="1">
      <c r="A3" s="144" t="s">
        <v>89</v>
      </c>
      <c r="B3" s="145"/>
      <c r="C3" s="145"/>
      <c r="D3" s="145"/>
      <c r="E3" s="145"/>
      <c r="F3" s="146"/>
      <c r="G3" s="147"/>
      <c r="H3" s="147"/>
      <c r="I3" s="147"/>
      <c r="J3" s="147"/>
      <c r="K3" s="147"/>
      <c r="L3" s="147"/>
      <c r="M3" s="148"/>
      <c r="N3" s="148"/>
      <c r="O3" s="148"/>
    </row>
    <row r="4" spans="1:15" s="143" customFormat="1" ht="16.5" customHeight="1">
      <c r="A4" s="87"/>
      <c r="B4" s="149"/>
      <c r="C4" s="149"/>
      <c r="D4" s="149"/>
      <c r="E4" s="149"/>
      <c r="F4" s="150"/>
      <c r="G4" s="151"/>
      <c r="H4" s="151"/>
      <c r="I4" s="151"/>
      <c r="J4" s="151"/>
      <c r="K4" s="151"/>
      <c r="L4" s="151"/>
      <c r="M4" s="141"/>
      <c r="N4" s="141"/>
      <c r="O4" s="141"/>
    </row>
    <row r="5" spans="1:15" s="143" customFormat="1" ht="16.5" customHeight="1">
      <c r="A5" s="149"/>
      <c r="B5" s="149"/>
      <c r="C5" s="149"/>
      <c r="D5" s="149"/>
      <c r="E5" s="149"/>
      <c r="F5" s="150"/>
      <c r="G5" s="151"/>
      <c r="H5" s="151"/>
      <c r="I5" s="151"/>
      <c r="J5" s="151"/>
      <c r="K5" s="151"/>
      <c r="L5" s="151"/>
      <c r="M5" s="141"/>
      <c r="N5" s="141"/>
      <c r="O5" s="141"/>
    </row>
    <row r="6" spans="1:15" s="143" customFormat="1" ht="16.5" customHeight="1">
      <c r="A6" s="149"/>
      <c r="B6" s="149"/>
      <c r="C6" s="149"/>
      <c r="D6" s="149"/>
      <c r="E6" s="149"/>
      <c r="F6" s="149"/>
      <c r="G6" s="76" t="s">
        <v>92</v>
      </c>
      <c r="H6" s="76"/>
      <c r="I6" s="76"/>
      <c r="J6" s="76"/>
      <c r="K6" s="76"/>
      <c r="L6" s="76"/>
      <c r="M6" s="76"/>
      <c r="N6" s="76"/>
      <c r="O6" s="76"/>
    </row>
    <row r="7" spans="1:15" s="143" customFormat="1" ht="16.5" customHeight="1">
      <c r="A7" s="149"/>
      <c r="B7" s="149"/>
      <c r="C7" s="149"/>
      <c r="D7" s="149"/>
      <c r="E7" s="149"/>
      <c r="F7" s="152"/>
      <c r="G7" s="152"/>
      <c r="H7" s="152"/>
      <c r="I7" s="152"/>
      <c r="J7" s="152"/>
      <c r="K7" s="153" t="s">
        <v>64</v>
      </c>
      <c r="L7" s="153"/>
      <c r="M7" s="153"/>
      <c r="N7" s="154"/>
      <c r="O7" s="120"/>
    </row>
    <row r="8" spans="1:15" s="143" customFormat="1" ht="16.5" customHeight="1">
      <c r="A8" s="149"/>
      <c r="B8" s="149"/>
      <c r="C8" s="149"/>
      <c r="D8" s="149"/>
      <c r="E8" s="149"/>
      <c r="F8" s="152"/>
      <c r="G8" s="155" t="s">
        <v>93</v>
      </c>
      <c r="H8" s="152"/>
      <c r="I8" s="152"/>
      <c r="J8" s="152"/>
      <c r="K8" s="152"/>
      <c r="L8" s="152"/>
      <c r="M8" s="152"/>
      <c r="N8" s="154"/>
      <c r="O8" s="120"/>
    </row>
    <row r="9" spans="1:15" s="143" customFormat="1" ht="16.5" customHeight="1">
      <c r="A9" s="149"/>
      <c r="B9" s="149"/>
      <c r="C9" s="149"/>
      <c r="D9" s="149"/>
      <c r="E9" s="149"/>
      <c r="F9" s="156"/>
      <c r="G9" s="155" t="s">
        <v>94</v>
      </c>
      <c r="H9" s="156"/>
      <c r="I9" s="156" t="s">
        <v>95</v>
      </c>
      <c r="J9" s="156"/>
      <c r="K9" s="156" t="s">
        <v>96</v>
      </c>
      <c r="L9" s="156"/>
      <c r="M9" s="156"/>
      <c r="N9" s="157"/>
      <c r="O9" s="120" t="s">
        <v>97</v>
      </c>
    </row>
    <row r="10" spans="1:15" s="143" customFormat="1" ht="16.5" customHeight="1">
      <c r="A10" s="149"/>
      <c r="B10" s="149"/>
      <c r="C10" s="149"/>
      <c r="D10" s="149"/>
      <c r="E10" s="149"/>
      <c r="F10" s="158"/>
      <c r="G10" s="120" t="s">
        <v>98</v>
      </c>
      <c r="H10" s="158"/>
      <c r="I10" s="120" t="s">
        <v>99</v>
      </c>
      <c r="J10" s="158"/>
      <c r="K10" s="159" t="s">
        <v>100</v>
      </c>
      <c r="L10" s="159"/>
      <c r="M10" s="120" t="s">
        <v>66</v>
      </c>
      <c r="N10" s="120"/>
      <c r="O10" s="120" t="s">
        <v>101</v>
      </c>
    </row>
    <row r="11" spans="1:15" s="143" customFormat="1" ht="16.5" customHeight="1">
      <c r="A11" s="149"/>
      <c r="B11" s="149"/>
      <c r="C11" s="149"/>
      <c r="D11" s="149"/>
      <c r="E11" s="160" t="s">
        <v>12</v>
      </c>
      <c r="F11" s="158"/>
      <c r="G11" s="161" t="s">
        <v>13</v>
      </c>
      <c r="H11" s="158"/>
      <c r="I11" s="161" t="s">
        <v>13</v>
      </c>
      <c r="J11" s="158"/>
      <c r="K11" s="162" t="s">
        <v>13</v>
      </c>
      <c r="L11" s="156"/>
      <c r="M11" s="161" t="s">
        <v>13</v>
      </c>
      <c r="N11" s="119"/>
      <c r="O11" s="161" t="s">
        <v>13</v>
      </c>
    </row>
    <row r="12" spans="1:15" s="143" customFormat="1" ht="16.5" customHeight="1">
      <c r="A12" s="56"/>
      <c r="F12" s="163"/>
      <c r="G12" s="96"/>
      <c r="H12" s="96"/>
      <c r="I12" s="96"/>
      <c r="J12" s="96"/>
      <c r="K12" s="96"/>
      <c r="L12" s="96"/>
      <c r="M12" s="96"/>
      <c r="N12" s="97"/>
      <c r="O12" s="96"/>
    </row>
    <row r="13" spans="1:15" s="143" customFormat="1" ht="16.5" customHeight="1">
      <c r="A13" s="56" t="s">
        <v>102</v>
      </c>
      <c r="B13" s="149"/>
      <c r="F13" s="163"/>
      <c r="G13" s="96">
        <v>1111110000</v>
      </c>
      <c r="H13" s="96"/>
      <c r="I13" s="96">
        <v>1175567420</v>
      </c>
      <c r="J13" s="96"/>
      <c r="K13" s="96">
        <v>21181000</v>
      </c>
      <c r="L13" s="96"/>
      <c r="M13" s="96">
        <v>162963235</v>
      </c>
      <c r="N13" s="97"/>
      <c r="O13" s="96">
        <v>2470821655</v>
      </c>
    </row>
    <row r="14" spans="1:15" s="143" customFormat="1" ht="6" customHeight="1">
      <c r="F14" s="164"/>
      <c r="G14" s="141"/>
      <c r="H14" s="141"/>
      <c r="I14" s="141"/>
      <c r="J14" s="141"/>
      <c r="K14" s="141"/>
      <c r="L14" s="141"/>
      <c r="M14" s="141"/>
      <c r="N14" s="165"/>
      <c r="O14" s="141"/>
    </row>
    <row r="15" spans="1:15" s="143" customFormat="1" ht="16.5" customHeight="1">
      <c r="A15" s="166" t="s">
        <v>103</v>
      </c>
      <c r="E15" s="109">
        <v>21</v>
      </c>
      <c r="F15" s="164"/>
      <c r="G15" s="141">
        <v>0</v>
      </c>
      <c r="H15" s="167"/>
      <c r="I15" s="141">
        <v>0</v>
      </c>
      <c r="J15" s="167"/>
      <c r="K15" s="141">
        <v>0</v>
      </c>
      <c r="L15" s="167"/>
      <c r="M15" s="141">
        <v>-4492</v>
      </c>
      <c r="N15" s="141"/>
      <c r="O15" s="141">
        <v>-4492</v>
      </c>
    </row>
    <row r="16" spans="1:15" s="143" customFormat="1" ht="16.5" customHeight="1">
      <c r="A16" s="166" t="s">
        <v>104</v>
      </c>
      <c r="E16" s="109">
        <v>21</v>
      </c>
      <c r="F16" s="164"/>
      <c r="G16" s="141">
        <v>0</v>
      </c>
      <c r="H16" s="167"/>
      <c r="I16" s="141">
        <v>0</v>
      </c>
      <c r="J16" s="167"/>
      <c r="K16" s="141">
        <v>100000</v>
      </c>
      <c r="L16" s="167"/>
      <c r="M16" s="141">
        <v>-100000</v>
      </c>
      <c r="N16" s="141"/>
      <c r="O16" s="141">
        <v>0</v>
      </c>
    </row>
    <row r="17" spans="1:15" s="143" customFormat="1" ht="16.5" customHeight="1">
      <c r="A17" s="58" t="s">
        <v>86</v>
      </c>
      <c r="F17" s="168"/>
      <c r="G17" s="95">
        <v>0</v>
      </c>
      <c r="H17" s="59"/>
      <c r="I17" s="95">
        <v>0</v>
      </c>
      <c r="J17" s="59"/>
      <c r="K17" s="95">
        <v>0</v>
      </c>
      <c r="L17" s="59"/>
      <c r="M17" s="66">
        <v>61146425</v>
      </c>
      <c r="N17" s="96"/>
      <c r="O17" s="66">
        <v>61146425</v>
      </c>
    </row>
    <row r="18" spans="1:15" s="143" customFormat="1" ht="16.5" customHeight="1">
      <c r="F18" s="164"/>
      <c r="G18" s="141"/>
      <c r="H18" s="141"/>
      <c r="I18" s="141"/>
      <c r="J18" s="141"/>
      <c r="K18" s="141"/>
      <c r="L18" s="141"/>
      <c r="M18" s="141"/>
      <c r="N18" s="165"/>
      <c r="O18" s="141"/>
    </row>
    <row r="19" spans="1:15" s="143" customFormat="1" ht="16.5" customHeight="1" thickBot="1">
      <c r="A19" s="56" t="s">
        <v>105</v>
      </c>
      <c r="F19" s="163"/>
      <c r="G19" s="100">
        <v>1111110000</v>
      </c>
      <c r="H19" s="96"/>
      <c r="I19" s="100">
        <v>1175567420</v>
      </c>
      <c r="J19" s="96"/>
      <c r="K19" s="100">
        <v>21281000</v>
      </c>
      <c r="L19" s="96"/>
      <c r="M19" s="100">
        <v>224005168</v>
      </c>
      <c r="N19" s="97"/>
      <c r="O19" s="100">
        <v>2531963588</v>
      </c>
    </row>
    <row r="20" spans="1:15" s="143" customFormat="1" ht="16.5" customHeight="1" thickTop="1">
      <c r="A20" s="56"/>
      <c r="F20" s="163"/>
      <c r="G20" s="96"/>
      <c r="H20" s="96"/>
      <c r="I20" s="96"/>
      <c r="J20" s="96"/>
      <c r="K20" s="96"/>
      <c r="L20" s="96"/>
      <c r="M20" s="96"/>
      <c r="N20" s="97"/>
      <c r="O20" s="96"/>
    </row>
    <row r="21" spans="1:15" s="143" customFormat="1" ht="16.5" customHeight="1">
      <c r="A21" s="56"/>
      <c r="B21" s="149"/>
      <c r="F21" s="163"/>
      <c r="G21" s="96"/>
      <c r="H21" s="96"/>
      <c r="I21" s="96"/>
      <c r="J21" s="96"/>
      <c r="K21" s="96"/>
      <c r="L21" s="96"/>
      <c r="M21" s="96"/>
      <c r="N21" s="97"/>
      <c r="O21" s="96"/>
    </row>
    <row r="22" spans="1:15" s="143" customFormat="1" ht="16.5" customHeight="1">
      <c r="A22" s="56" t="s">
        <v>106</v>
      </c>
      <c r="B22" s="149"/>
      <c r="F22" s="163"/>
      <c r="G22" s="96">
        <v>1111110000</v>
      </c>
      <c r="H22" s="96"/>
      <c r="I22" s="96">
        <v>1175567420</v>
      </c>
      <c r="J22" s="96"/>
      <c r="K22" s="96">
        <v>35781000</v>
      </c>
      <c r="L22" s="96"/>
      <c r="M22" s="124">
        <v>288604856</v>
      </c>
      <c r="N22" s="97"/>
      <c r="O22" s="96">
        <v>2611063276</v>
      </c>
    </row>
    <row r="23" spans="1:15" s="143" customFormat="1" ht="6" customHeight="1">
      <c r="F23" s="164"/>
      <c r="G23" s="141"/>
      <c r="H23" s="141"/>
      <c r="I23" s="141"/>
      <c r="J23" s="141"/>
      <c r="K23" s="141"/>
      <c r="L23" s="141"/>
      <c r="M23" s="141"/>
      <c r="N23" s="165"/>
      <c r="O23" s="141"/>
    </row>
    <row r="24" spans="1:15" s="143" customFormat="1" ht="16.5" customHeight="1">
      <c r="A24" s="169" t="s">
        <v>103</v>
      </c>
      <c r="E24" s="109">
        <v>21</v>
      </c>
      <c r="F24" s="168"/>
      <c r="G24" s="90">
        <v>0</v>
      </c>
      <c r="H24" s="170"/>
      <c r="I24" s="90">
        <v>0</v>
      </c>
      <c r="J24" s="170"/>
      <c r="K24" s="90">
        <v>0</v>
      </c>
      <c r="L24" s="170"/>
      <c r="M24" s="90">
        <v>-3123</v>
      </c>
      <c r="N24" s="90"/>
      <c r="O24" s="90">
        <f t="shared" ref="O24" si="0">SUM(G24:M24)</f>
        <v>-3123</v>
      </c>
    </row>
    <row r="25" spans="1:15" s="143" customFormat="1" ht="16.5" customHeight="1">
      <c r="A25" s="58" t="s">
        <v>86</v>
      </c>
      <c r="F25" s="168"/>
      <c r="G25" s="95">
        <v>0</v>
      </c>
      <c r="H25" s="59"/>
      <c r="I25" s="95">
        <v>0</v>
      </c>
      <c r="J25" s="59"/>
      <c r="K25" s="95">
        <v>0</v>
      </c>
      <c r="L25" s="59"/>
      <c r="M25" s="66">
        <v>235924938</v>
      </c>
      <c r="N25" s="96"/>
      <c r="O25" s="66">
        <f>SUM(G25:M25)</f>
        <v>235924938</v>
      </c>
    </row>
    <row r="26" spans="1:15" s="143" customFormat="1" ht="16.5" customHeight="1">
      <c r="F26" s="164"/>
      <c r="G26" s="141"/>
      <c r="H26" s="141"/>
      <c r="I26" s="141"/>
      <c r="J26" s="141"/>
      <c r="K26" s="141"/>
      <c r="L26" s="141"/>
      <c r="M26" s="141"/>
      <c r="N26" s="165"/>
      <c r="O26" s="141"/>
    </row>
    <row r="27" spans="1:15" s="143" customFormat="1" ht="16.5" customHeight="1" thickBot="1">
      <c r="A27" s="56" t="s">
        <v>107</v>
      </c>
      <c r="F27" s="163"/>
      <c r="G27" s="100">
        <f>SUM(G22:G25)</f>
        <v>1111110000</v>
      </c>
      <c r="H27" s="96"/>
      <c r="I27" s="100">
        <f>SUM(I22:I25)</f>
        <v>1175567420</v>
      </c>
      <c r="J27" s="96"/>
      <c r="K27" s="100">
        <f>SUM(K22:K25)</f>
        <v>35781000</v>
      </c>
      <c r="L27" s="96"/>
      <c r="M27" s="100">
        <f>SUM(M22:M25)</f>
        <v>524526671</v>
      </c>
      <c r="N27" s="97"/>
      <c r="O27" s="100">
        <f>SUM(O22:O25)</f>
        <v>2846985091</v>
      </c>
    </row>
    <row r="28" spans="1:15" s="143" customFormat="1" ht="16.5" customHeight="1" thickTop="1">
      <c r="A28" s="56"/>
      <c r="B28" s="149"/>
      <c r="F28" s="163"/>
      <c r="G28" s="96"/>
      <c r="H28" s="96"/>
      <c r="I28" s="96"/>
      <c r="J28" s="96"/>
      <c r="K28" s="96"/>
      <c r="L28" s="96"/>
      <c r="M28" s="96"/>
      <c r="N28" s="97"/>
      <c r="O28" s="96"/>
    </row>
    <row r="29" spans="1:15" s="143" customFormat="1" ht="16.5" customHeight="1">
      <c r="A29" s="56"/>
      <c r="B29" s="149"/>
      <c r="F29" s="163"/>
      <c r="G29" s="96"/>
      <c r="H29" s="96"/>
      <c r="I29" s="96"/>
      <c r="J29" s="96"/>
      <c r="K29" s="96"/>
      <c r="L29" s="96"/>
      <c r="M29" s="96"/>
      <c r="N29" s="97"/>
      <c r="O29" s="96"/>
    </row>
    <row r="30" spans="1:15" s="143" customFormat="1" ht="16.5" customHeight="1">
      <c r="A30" s="149"/>
      <c r="B30" s="149"/>
      <c r="C30" s="149"/>
      <c r="D30" s="149"/>
      <c r="E30" s="149"/>
      <c r="F30" s="149"/>
      <c r="G30" s="76" t="s">
        <v>108</v>
      </c>
      <c r="H30" s="76"/>
      <c r="I30" s="76"/>
      <c r="J30" s="76"/>
      <c r="K30" s="76"/>
      <c r="L30" s="76"/>
      <c r="M30" s="76"/>
      <c r="N30" s="76"/>
      <c r="O30" s="76"/>
    </row>
    <row r="31" spans="1:15" s="143" customFormat="1" ht="16.5" customHeight="1">
      <c r="A31" s="149"/>
      <c r="B31" s="149"/>
      <c r="C31" s="149"/>
      <c r="D31" s="149"/>
      <c r="E31" s="149"/>
      <c r="F31" s="152"/>
      <c r="G31" s="152"/>
      <c r="H31" s="152"/>
      <c r="I31" s="152"/>
      <c r="J31" s="152"/>
      <c r="K31" s="153" t="s">
        <v>109</v>
      </c>
      <c r="L31" s="153"/>
      <c r="M31" s="153"/>
      <c r="N31" s="154"/>
      <c r="O31" s="120"/>
    </row>
    <row r="32" spans="1:15" s="143" customFormat="1" ht="16.5" customHeight="1">
      <c r="A32" s="149"/>
      <c r="B32" s="149"/>
      <c r="C32" s="149"/>
      <c r="D32" s="149"/>
      <c r="E32" s="149"/>
      <c r="F32" s="152"/>
      <c r="G32" s="155" t="s">
        <v>93</v>
      </c>
      <c r="H32" s="152"/>
      <c r="I32" s="152"/>
      <c r="J32" s="152"/>
      <c r="K32" s="152"/>
      <c r="L32" s="152"/>
      <c r="M32" s="152"/>
      <c r="N32" s="154"/>
      <c r="O32" s="120"/>
    </row>
    <row r="33" spans="1:15" s="143" customFormat="1" ht="16.5" customHeight="1">
      <c r="A33" s="149"/>
      <c r="B33" s="149"/>
      <c r="C33" s="149"/>
      <c r="D33" s="149"/>
      <c r="E33" s="149"/>
      <c r="F33" s="156"/>
      <c r="G33" s="155" t="s">
        <v>94</v>
      </c>
      <c r="H33" s="156"/>
      <c r="I33" s="156" t="s">
        <v>95</v>
      </c>
      <c r="J33" s="156"/>
      <c r="K33" s="156" t="s">
        <v>96</v>
      </c>
      <c r="L33" s="156"/>
      <c r="M33" s="156"/>
      <c r="N33" s="157"/>
      <c r="O33" s="120" t="s">
        <v>97</v>
      </c>
    </row>
    <row r="34" spans="1:15" s="143" customFormat="1" ht="16.5" customHeight="1">
      <c r="A34" s="149"/>
      <c r="B34" s="149"/>
      <c r="C34" s="149"/>
      <c r="D34" s="149"/>
      <c r="E34" s="149"/>
      <c r="F34" s="158"/>
      <c r="G34" s="120" t="s">
        <v>98</v>
      </c>
      <c r="H34" s="158"/>
      <c r="I34" s="120" t="s">
        <v>99</v>
      </c>
      <c r="J34" s="158"/>
      <c r="K34" s="159" t="s">
        <v>100</v>
      </c>
      <c r="L34" s="159"/>
      <c r="M34" s="120" t="s">
        <v>66</v>
      </c>
      <c r="N34" s="120"/>
      <c r="O34" s="120" t="s">
        <v>101</v>
      </c>
    </row>
    <row r="35" spans="1:15" s="143" customFormat="1" ht="16.5" customHeight="1">
      <c r="A35" s="149"/>
      <c r="B35" s="149"/>
      <c r="C35" s="149"/>
      <c r="D35" s="149"/>
      <c r="E35" s="149"/>
      <c r="F35" s="158"/>
      <c r="G35" s="161" t="s">
        <v>13</v>
      </c>
      <c r="H35" s="158"/>
      <c r="I35" s="161" t="s">
        <v>13</v>
      </c>
      <c r="J35" s="158"/>
      <c r="K35" s="162" t="s">
        <v>13</v>
      </c>
      <c r="L35" s="156"/>
      <c r="M35" s="161" t="s">
        <v>13</v>
      </c>
      <c r="N35" s="119"/>
      <c r="O35" s="161" t="s">
        <v>13</v>
      </c>
    </row>
    <row r="36" spans="1:15" s="143" customFormat="1" ht="16.5" customHeight="1">
      <c r="A36" s="56"/>
      <c r="F36" s="163"/>
      <c r="G36" s="96"/>
      <c r="H36" s="96"/>
      <c r="I36" s="96"/>
      <c r="J36" s="96"/>
      <c r="K36" s="96"/>
      <c r="L36" s="96"/>
      <c r="M36" s="96"/>
      <c r="N36" s="96"/>
      <c r="O36" s="96"/>
    </row>
    <row r="37" spans="1:15" s="143" customFormat="1" ht="16.5" customHeight="1">
      <c r="A37" s="56" t="s">
        <v>102</v>
      </c>
      <c r="B37" s="149"/>
      <c r="F37" s="168"/>
      <c r="G37" s="59">
        <v>1111110000</v>
      </c>
      <c r="H37" s="59"/>
      <c r="I37" s="59">
        <v>1175567420</v>
      </c>
      <c r="J37" s="59"/>
      <c r="K37" s="59">
        <v>15681000</v>
      </c>
      <c r="L37" s="59"/>
      <c r="M37" s="59">
        <v>-54901737</v>
      </c>
      <c r="N37" s="97"/>
      <c r="O37" s="96">
        <v>2247456683</v>
      </c>
    </row>
    <row r="38" spans="1:15" s="143" customFormat="1" ht="6" customHeight="1">
      <c r="F38" s="164"/>
      <c r="G38" s="141"/>
      <c r="H38" s="141"/>
      <c r="I38" s="141"/>
      <c r="J38" s="141"/>
      <c r="K38" s="141"/>
      <c r="L38" s="141"/>
      <c r="M38" s="141"/>
      <c r="N38" s="165"/>
      <c r="O38" s="141"/>
    </row>
    <row r="39" spans="1:15" s="143" customFormat="1" ht="16.350000000000001" customHeight="1">
      <c r="A39" s="58" t="s">
        <v>86</v>
      </c>
      <c r="B39" s="58"/>
      <c r="F39" s="168"/>
      <c r="G39" s="66">
        <v>0</v>
      </c>
      <c r="H39" s="59"/>
      <c r="I39" s="66">
        <v>0</v>
      </c>
      <c r="J39" s="59"/>
      <c r="K39" s="66">
        <v>0</v>
      </c>
      <c r="L39" s="59"/>
      <c r="M39" s="66">
        <v>112414867</v>
      </c>
      <c r="N39" s="96"/>
      <c r="O39" s="66">
        <v>112414867</v>
      </c>
    </row>
    <row r="40" spans="1:15" s="143" customFormat="1" ht="16.5" customHeight="1">
      <c r="F40" s="164"/>
      <c r="G40" s="141"/>
      <c r="H40" s="141"/>
      <c r="I40" s="141"/>
      <c r="J40" s="141"/>
      <c r="K40" s="141"/>
      <c r="L40" s="141"/>
      <c r="M40" s="141"/>
      <c r="N40" s="165"/>
      <c r="O40" s="141"/>
    </row>
    <row r="41" spans="1:15" s="143" customFormat="1" ht="16.5" customHeight="1" thickBot="1">
      <c r="A41" s="56" t="s">
        <v>105</v>
      </c>
      <c r="F41" s="163"/>
      <c r="G41" s="100">
        <v>1111110000</v>
      </c>
      <c r="H41" s="96"/>
      <c r="I41" s="100">
        <v>1175567420</v>
      </c>
      <c r="J41" s="96"/>
      <c r="K41" s="100">
        <v>15681000</v>
      </c>
      <c r="L41" s="96"/>
      <c r="M41" s="100">
        <v>57513130</v>
      </c>
      <c r="N41" s="97"/>
      <c r="O41" s="100">
        <v>2359871550</v>
      </c>
    </row>
    <row r="42" spans="1:15" s="143" customFormat="1" ht="16.5" customHeight="1" thickTop="1">
      <c r="A42" s="56"/>
      <c r="F42" s="163"/>
      <c r="G42" s="96"/>
      <c r="H42" s="96"/>
      <c r="I42" s="96"/>
      <c r="J42" s="96"/>
      <c r="K42" s="96"/>
      <c r="L42" s="96"/>
      <c r="M42" s="96"/>
      <c r="N42" s="96"/>
      <c r="O42" s="96"/>
    </row>
    <row r="43" spans="1:15" s="143" customFormat="1" ht="16.5" customHeight="1">
      <c r="A43" s="56"/>
      <c r="F43" s="163"/>
      <c r="G43" s="96"/>
      <c r="H43" s="96"/>
      <c r="I43" s="96"/>
      <c r="J43" s="96"/>
      <c r="K43" s="96"/>
      <c r="L43" s="96"/>
      <c r="M43" s="96"/>
      <c r="N43" s="96"/>
      <c r="O43" s="96"/>
    </row>
    <row r="44" spans="1:15" s="143" customFormat="1" ht="16.5" customHeight="1">
      <c r="A44" s="56" t="s">
        <v>106</v>
      </c>
      <c r="B44" s="149"/>
      <c r="F44" s="168"/>
      <c r="G44" s="59">
        <v>1111110000</v>
      </c>
      <c r="H44" s="171"/>
      <c r="I44" s="59">
        <v>1175567420</v>
      </c>
      <c r="J44" s="171"/>
      <c r="K44" s="59">
        <v>30181000</v>
      </c>
      <c r="L44" s="171"/>
      <c r="M44" s="124">
        <v>217528416</v>
      </c>
      <c r="N44" s="97"/>
      <c r="O44" s="96">
        <v>2534386836</v>
      </c>
    </row>
    <row r="45" spans="1:15" s="143" customFormat="1" ht="6" customHeight="1">
      <c r="F45" s="164"/>
      <c r="G45" s="141"/>
      <c r="H45" s="141"/>
      <c r="I45" s="141"/>
      <c r="J45" s="141"/>
      <c r="K45" s="141"/>
      <c r="L45" s="141"/>
      <c r="M45" s="141"/>
      <c r="N45" s="165"/>
      <c r="O45" s="141"/>
    </row>
    <row r="46" spans="1:15" s="143" customFormat="1" ht="16.5" customHeight="1">
      <c r="A46" s="58" t="s">
        <v>86</v>
      </c>
      <c r="B46" s="58"/>
      <c r="F46" s="168"/>
      <c r="G46" s="66">
        <v>0</v>
      </c>
      <c r="H46" s="171"/>
      <c r="I46" s="66">
        <v>0</v>
      </c>
      <c r="J46" s="171"/>
      <c r="K46" s="66">
        <v>0</v>
      </c>
      <c r="L46" s="171"/>
      <c r="M46" s="66">
        <v>240929138</v>
      </c>
      <c r="N46" s="96"/>
      <c r="O46" s="66">
        <f>SUM(G46:M46)</f>
        <v>240929138</v>
      </c>
    </row>
    <row r="47" spans="1:15" s="143" customFormat="1" ht="16.5" customHeight="1">
      <c r="F47" s="164"/>
      <c r="G47" s="141"/>
      <c r="H47" s="141"/>
      <c r="I47" s="141"/>
      <c r="J47" s="141"/>
      <c r="K47" s="141"/>
      <c r="L47" s="141"/>
      <c r="M47" s="141"/>
      <c r="N47" s="165"/>
      <c r="O47" s="141"/>
    </row>
    <row r="48" spans="1:15" s="143" customFormat="1" ht="16.5" customHeight="1" thickBot="1">
      <c r="A48" s="56" t="s">
        <v>107</v>
      </c>
      <c r="F48" s="163"/>
      <c r="G48" s="100">
        <f>SUM(G44:G46)</f>
        <v>1111110000</v>
      </c>
      <c r="H48" s="96"/>
      <c r="I48" s="100">
        <f>SUM(I44:I46)</f>
        <v>1175567420</v>
      </c>
      <c r="J48" s="96"/>
      <c r="K48" s="100">
        <f>SUM(K44:K46)</f>
        <v>30181000</v>
      </c>
      <c r="L48" s="96"/>
      <c r="M48" s="100">
        <f>SUM(M44:M46)</f>
        <v>458457554</v>
      </c>
      <c r="N48" s="97"/>
      <c r="O48" s="100">
        <f>SUM(O44:O46)</f>
        <v>2775315974</v>
      </c>
    </row>
    <row r="49" spans="1:15" s="143" customFormat="1" ht="16.5" customHeight="1" thickTop="1">
      <c r="A49" s="56"/>
      <c r="F49" s="163"/>
      <c r="G49" s="96"/>
      <c r="H49" s="96"/>
      <c r="I49" s="96"/>
      <c r="J49" s="96"/>
      <c r="K49" s="96"/>
      <c r="L49" s="96"/>
      <c r="M49" s="96"/>
      <c r="N49" s="96"/>
      <c r="O49" s="96"/>
    </row>
    <row r="50" spans="1:15" s="143" customFormat="1" ht="16.5" customHeight="1">
      <c r="A50" s="56"/>
      <c r="F50" s="163"/>
      <c r="G50" s="96"/>
      <c r="H50" s="96"/>
      <c r="I50" s="96"/>
      <c r="J50" s="96"/>
      <c r="K50" s="96"/>
      <c r="L50" s="96"/>
      <c r="M50" s="96"/>
      <c r="N50" s="96"/>
      <c r="O50" s="96"/>
    </row>
    <row r="51" spans="1:15" s="143" customFormat="1" ht="16.5" customHeight="1">
      <c r="A51" s="56"/>
      <c r="F51" s="163"/>
      <c r="G51" s="96"/>
      <c r="H51" s="96"/>
      <c r="I51" s="96"/>
      <c r="J51" s="96"/>
      <c r="K51" s="96"/>
      <c r="L51" s="96"/>
      <c r="M51" s="96"/>
      <c r="N51" s="96"/>
      <c r="O51" s="96"/>
    </row>
    <row r="52" spans="1:15" s="143" customFormat="1" ht="16.5" customHeight="1">
      <c r="A52" s="56"/>
      <c r="F52" s="163"/>
      <c r="G52" s="96"/>
      <c r="H52" s="96"/>
      <c r="I52" s="96"/>
      <c r="J52" s="96"/>
      <c r="K52" s="96"/>
      <c r="L52" s="96"/>
      <c r="M52" s="96"/>
      <c r="N52" s="96"/>
      <c r="O52" s="96"/>
    </row>
    <row r="53" spans="1:15" s="143" customFormat="1" ht="16.5" customHeight="1">
      <c r="A53" s="56"/>
      <c r="F53" s="163"/>
      <c r="G53" s="96"/>
      <c r="H53" s="96"/>
      <c r="I53" s="96"/>
      <c r="J53" s="96"/>
      <c r="K53" s="96"/>
      <c r="L53" s="96"/>
      <c r="M53" s="96"/>
      <c r="N53" s="96"/>
      <c r="O53" s="96"/>
    </row>
    <row r="54" spans="1:15" s="143" customFormat="1" ht="16.5" customHeight="1">
      <c r="A54" s="56"/>
      <c r="F54" s="163"/>
      <c r="G54" s="96"/>
      <c r="H54" s="96"/>
      <c r="I54" s="96"/>
      <c r="J54" s="96"/>
      <c r="K54" s="96"/>
      <c r="L54" s="96"/>
      <c r="M54" s="96"/>
      <c r="N54" s="96"/>
      <c r="O54" s="96"/>
    </row>
    <row r="55" spans="1:15" s="143" customFormat="1" ht="16.5" customHeight="1">
      <c r="A55" s="56"/>
      <c r="F55" s="163"/>
      <c r="G55" s="96"/>
      <c r="H55" s="96"/>
      <c r="I55" s="96"/>
      <c r="J55" s="96"/>
      <c r="K55" s="96"/>
      <c r="L55" s="96"/>
      <c r="M55" s="96"/>
      <c r="N55" s="96"/>
      <c r="O55" s="96"/>
    </row>
    <row r="56" spans="1:15" s="143" customFormat="1" ht="13.5" customHeight="1">
      <c r="A56" s="56"/>
      <c r="F56" s="163"/>
      <c r="G56" s="96"/>
      <c r="H56" s="96"/>
      <c r="I56" s="96"/>
      <c r="J56" s="96"/>
      <c r="K56" s="96"/>
      <c r="L56" s="96"/>
      <c r="M56" s="96"/>
      <c r="N56" s="96"/>
      <c r="O56" s="96"/>
    </row>
    <row r="57" spans="1:15" s="58" customFormat="1" ht="22.35" customHeight="1">
      <c r="A57" s="65" t="str">
        <f>'E4 (3M)'!A49</f>
        <v>The accompanying notes form part of this interim financial information.</v>
      </c>
      <c r="B57" s="65"/>
      <c r="C57" s="65"/>
      <c r="D57" s="65"/>
      <c r="E57" s="65"/>
      <c r="F57" s="172"/>
      <c r="G57" s="95"/>
      <c r="H57" s="95"/>
      <c r="I57" s="95"/>
      <c r="J57" s="95"/>
      <c r="K57" s="95"/>
      <c r="L57" s="95"/>
      <c r="M57" s="95"/>
      <c r="N57" s="95"/>
      <c r="O57" s="95"/>
    </row>
  </sheetData>
  <mergeCells count="4">
    <mergeCell ref="G6:O6"/>
    <mergeCell ref="K7:M7"/>
    <mergeCell ref="G30:O30"/>
    <mergeCell ref="K31:M31"/>
  </mergeCells>
  <pageMargins left="0.8" right="0.5" top="0.5" bottom="0.6" header="0.49" footer="0.4"/>
  <pageSetup paperSize="9" scale="90" firstPageNumber="6" fitToWidth="0" orientation="portrait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B1129-12F5-4E3D-B4AC-FC23FF788956}">
  <dimension ref="A1:Q113"/>
  <sheetViews>
    <sheetView zoomScaleNormal="100" zoomScaleSheetLayoutView="100" workbookViewId="0">
      <selection activeCell="B14" sqref="B14"/>
    </sheetView>
  </sheetViews>
  <sheetFormatPr defaultColWidth="9.140625" defaultRowHeight="14.1" customHeight="1"/>
  <cols>
    <col min="1" max="3" width="1.5703125" style="58" customWidth="1"/>
    <col min="4" max="4" width="37.7109375" style="58" customWidth="1"/>
    <col min="5" max="5" width="2.28515625" style="58" customWidth="1"/>
    <col min="6" max="6" width="7.140625" style="57" customWidth="1"/>
    <col min="7" max="7" width="0.85546875" style="58" customWidth="1"/>
    <col min="8" max="8" width="13.42578125" style="59" customWidth="1"/>
    <col min="9" max="9" width="0.85546875" style="60" customWidth="1"/>
    <col min="10" max="10" width="13.42578125" style="59" customWidth="1"/>
    <col min="11" max="11" width="0.85546875" style="59" customWidth="1"/>
    <col min="12" max="12" width="13.42578125" style="59" customWidth="1"/>
    <col min="13" max="13" width="0.85546875" style="59" customWidth="1"/>
    <col min="14" max="14" width="13.42578125" style="59" customWidth="1"/>
    <col min="15" max="15" width="12.140625" style="60" customWidth="1"/>
    <col min="16" max="202" width="9.140625" style="58"/>
    <col min="203" max="205" width="1.7109375" style="58" customWidth="1"/>
    <col min="206" max="206" width="12.140625" style="58" customWidth="1"/>
    <col min="207" max="207" width="29.85546875" style="58" customWidth="1"/>
    <col min="208" max="208" width="6.140625" style="58" customWidth="1"/>
    <col min="209" max="209" width="2.140625" style="58" customWidth="1"/>
    <col min="210" max="210" width="9.85546875" style="58" customWidth="1"/>
    <col min="211" max="211" width="1.140625" style="58" customWidth="1"/>
    <col min="212" max="212" width="9.85546875" style="58" customWidth="1"/>
    <col min="213" max="213" width="1.140625" style="58" customWidth="1"/>
    <col min="214" max="214" width="9.85546875" style="58" customWidth="1"/>
    <col min="215" max="215" width="1.140625" style="58" customWidth="1"/>
    <col min="216" max="216" width="9.85546875" style="58" customWidth="1"/>
    <col min="217" max="220" width="8.85546875" style="58" customWidth="1"/>
    <col min="221" max="231" width="9.140625" style="58"/>
    <col min="232" max="234" width="1.7109375" style="58" customWidth="1"/>
    <col min="235" max="235" width="30.140625" style="58" customWidth="1"/>
    <col min="236" max="236" width="6" style="58" customWidth="1"/>
    <col min="237" max="237" width="0.7109375" style="58" customWidth="1"/>
    <col min="238" max="238" width="10.7109375" style="58" customWidth="1"/>
    <col min="239" max="239" width="0.7109375" style="58" customWidth="1"/>
    <col min="240" max="240" width="12.140625" style="58" customWidth="1"/>
    <col min="241" max="241" width="0.7109375" style="58" customWidth="1"/>
    <col min="242" max="242" width="10.7109375" style="58" customWidth="1"/>
    <col min="243" max="243" width="0.7109375" style="58" customWidth="1"/>
    <col min="244" max="244" width="12.140625" style="58" customWidth="1"/>
    <col min="245" max="245" width="9.140625" style="58"/>
    <col min="246" max="246" width="13.140625" style="58" customWidth="1"/>
    <col min="247" max="247" width="11.140625" style="58" bestFit="1" customWidth="1"/>
    <col min="248" max="458" width="9.140625" style="58"/>
    <col min="459" max="461" width="1.7109375" style="58" customWidth="1"/>
    <col min="462" max="462" width="12.140625" style="58" customWidth="1"/>
    <col min="463" max="463" width="29.85546875" style="58" customWidth="1"/>
    <col min="464" max="464" width="6.140625" style="58" customWidth="1"/>
    <col min="465" max="465" width="2.140625" style="58" customWidth="1"/>
    <col min="466" max="466" width="9.85546875" style="58" customWidth="1"/>
    <col min="467" max="467" width="1.140625" style="58" customWidth="1"/>
    <col min="468" max="468" width="9.85546875" style="58" customWidth="1"/>
    <col min="469" max="469" width="1.140625" style="58" customWidth="1"/>
    <col min="470" max="470" width="9.85546875" style="58" customWidth="1"/>
    <col min="471" max="471" width="1.140625" style="58" customWidth="1"/>
    <col min="472" max="472" width="9.85546875" style="58" customWidth="1"/>
    <col min="473" max="476" width="8.85546875" style="58" customWidth="1"/>
    <col min="477" max="487" width="9.140625" style="58"/>
    <col min="488" max="490" width="1.7109375" style="58" customWidth="1"/>
    <col min="491" max="491" width="30.140625" style="58" customWidth="1"/>
    <col min="492" max="492" width="6" style="58" customWidth="1"/>
    <col min="493" max="493" width="0.7109375" style="58" customWidth="1"/>
    <col min="494" max="494" width="10.7109375" style="58" customWidth="1"/>
    <col min="495" max="495" width="0.7109375" style="58" customWidth="1"/>
    <col min="496" max="496" width="12.140625" style="58" customWidth="1"/>
    <col min="497" max="497" width="0.7109375" style="58" customWidth="1"/>
    <col min="498" max="498" width="10.7109375" style="58" customWidth="1"/>
    <col min="499" max="499" width="0.7109375" style="58" customWidth="1"/>
    <col min="500" max="500" width="12.140625" style="58" customWidth="1"/>
    <col min="501" max="501" width="9.140625" style="58"/>
    <col min="502" max="502" width="13.140625" style="58" customWidth="1"/>
    <col min="503" max="503" width="11.140625" style="58" bestFit="1" customWidth="1"/>
    <col min="504" max="714" width="9.140625" style="58"/>
    <col min="715" max="717" width="1.7109375" style="58" customWidth="1"/>
    <col min="718" max="718" width="12.140625" style="58" customWidth="1"/>
    <col min="719" max="719" width="29.85546875" style="58" customWidth="1"/>
    <col min="720" max="720" width="6.140625" style="58" customWidth="1"/>
    <col min="721" max="721" width="2.140625" style="58" customWidth="1"/>
    <col min="722" max="722" width="9.85546875" style="58" customWidth="1"/>
    <col min="723" max="723" width="1.140625" style="58" customWidth="1"/>
    <col min="724" max="724" width="9.85546875" style="58" customWidth="1"/>
    <col min="725" max="725" width="1.140625" style="58" customWidth="1"/>
    <col min="726" max="726" width="9.85546875" style="58" customWidth="1"/>
    <col min="727" max="727" width="1.140625" style="58" customWidth="1"/>
    <col min="728" max="728" width="9.85546875" style="58" customWidth="1"/>
    <col min="729" max="732" width="8.85546875" style="58" customWidth="1"/>
    <col min="733" max="743" width="9.140625" style="58"/>
    <col min="744" max="746" width="1.7109375" style="58" customWidth="1"/>
    <col min="747" max="747" width="30.140625" style="58" customWidth="1"/>
    <col min="748" max="748" width="6" style="58" customWidth="1"/>
    <col min="749" max="749" width="0.7109375" style="58" customWidth="1"/>
    <col min="750" max="750" width="10.7109375" style="58" customWidth="1"/>
    <col min="751" max="751" width="0.7109375" style="58" customWidth="1"/>
    <col min="752" max="752" width="12.140625" style="58" customWidth="1"/>
    <col min="753" max="753" width="0.7109375" style="58" customWidth="1"/>
    <col min="754" max="754" width="10.7109375" style="58" customWidth="1"/>
    <col min="755" max="755" width="0.7109375" style="58" customWidth="1"/>
    <col min="756" max="756" width="12.140625" style="58" customWidth="1"/>
    <col min="757" max="757" width="9.140625" style="58"/>
    <col min="758" max="758" width="13.140625" style="58" customWidth="1"/>
    <col min="759" max="759" width="11.140625" style="58" bestFit="1" customWidth="1"/>
    <col min="760" max="970" width="9.140625" style="58"/>
    <col min="971" max="973" width="1.7109375" style="58" customWidth="1"/>
    <col min="974" max="974" width="12.140625" style="58" customWidth="1"/>
    <col min="975" max="975" width="29.85546875" style="58" customWidth="1"/>
    <col min="976" max="976" width="6.140625" style="58" customWidth="1"/>
    <col min="977" max="977" width="2.140625" style="58" customWidth="1"/>
    <col min="978" max="978" width="9.85546875" style="58" customWidth="1"/>
    <col min="979" max="979" width="1.140625" style="58" customWidth="1"/>
    <col min="980" max="980" width="9.85546875" style="58" customWidth="1"/>
    <col min="981" max="981" width="1.140625" style="58" customWidth="1"/>
    <col min="982" max="982" width="9.85546875" style="58" customWidth="1"/>
    <col min="983" max="983" width="1.140625" style="58" customWidth="1"/>
    <col min="984" max="984" width="9.85546875" style="58" customWidth="1"/>
    <col min="985" max="988" width="8.85546875" style="58" customWidth="1"/>
    <col min="989" max="999" width="9.140625" style="58"/>
    <col min="1000" max="1002" width="1.7109375" style="58" customWidth="1"/>
    <col min="1003" max="1003" width="30.140625" style="58" customWidth="1"/>
    <col min="1004" max="1004" width="6" style="58" customWidth="1"/>
    <col min="1005" max="1005" width="0.7109375" style="58" customWidth="1"/>
    <col min="1006" max="1006" width="10.7109375" style="58" customWidth="1"/>
    <col min="1007" max="1007" width="0.7109375" style="58" customWidth="1"/>
    <col min="1008" max="1008" width="12.140625" style="58" customWidth="1"/>
    <col min="1009" max="1009" width="0.7109375" style="58" customWidth="1"/>
    <col min="1010" max="1010" width="10.7109375" style="58" customWidth="1"/>
    <col min="1011" max="1011" width="0.7109375" style="58" customWidth="1"/>
    <col min="1012" max="1012" width="12.140625" style="58" customWidth="1"/>
    <col min="1013" max="1013" width="9.140625" style="58"/>
    <col min="1014" max="1014" width="13.140625" style="58" customWidth="1"/>
    <col min="1015" max="1015" width="11.140625" style="58" bestFit="1" customWidth="1"/>
    <col min="1016" max="1226" width="9.140625" style="58"/>
    <col min="1227" max="1229" width="1.7109375" style="58" customWidth="1"/>
    <col min="1230" max="1230" width="12.140625" style="58" customWidth="1"/>
    <col min="1231" max="1231" width="29.85546875" style="58" customWidth="1"/>
    <col min="1232" max="1232" width="6.140625" style="58" customWidth="1"/>
    <col min="1233" max="1233" width="2.140625" style="58" customWidth="1"/>
    <col min="1234" max="1234" width="9.85546875" style="58" customWidth="1"/>
    <col min="1235" max="1235" width="1.140625" style="58" customWidth="1"/>
    <col min="1236" max="1236" width="9.85546875" style="58" customWidth="1"/>
    <col min="1237" max="1237" width="1.140625" style="58" customWidth="1"/>
    <col min="1238" max="1238" width="9.85546875" style="58" customWidth="1"/>
    <col min="1239" max="1239" width="1.140625" style="58" customWidth="1"/>
    <col min="1240" max="1240" width="9.85546875" style="58" customWidth="1"/>
    <col min="1241" max="1244" width="8.85546875" style="58" customWidth="1"/>
    <col min="1245" max="1255" width="9.140625" style="58"/>
    <col min="1256" max="1258" width="1.7109375" style="58" customWidth="1"/>
    <col min="1259" max="1259" width="30.140625" style="58" customWidth="1"/>
    <col min="1260" max="1260" width="6" style="58" customWidth="1"/>
    <col min="1261" max="1261" width="0.7109375" style="58" customWidth="1"/>
    <col min="1262" max="1262" width="10.7109375" style="58" customWidth="1"/>
    <col min="1263" max="1263" width="0.7109375" style="58" customWidth="1"/>
    <col min="1264" max="1264" width="12.140625" style="58" customWidth="1"/>
    <col min="1265" max="1265" width="0.7109375" style="58" customWidth="1"/>
    <col min="1266" max="1266" width="10.7109375" style="58" customWidth="1"/>
    <col min="1267" max="1267" width="0.7109375" style="58" customWidth="1"/>
    <col min="1268" max="1268" width="12.140625" style="58" customWidth="1"/>
    <col min="1269" max="1269" width="9.140625" style="58"/>
    <col min="1270" max="1270" width="13.140625" style="58" customWidth="1"/>
    <col min="1271" max="1271" width="11.140625" style="58" bestFit="1" customWidth="1"/>
    <col min="1272" max="1482" width="9.140625" style="58"/>
    <col min="1483" max="1485" width="1.7109375" style="58" customWidth="1"/>
    <col min="1486" max="1486" width="12.140625" style="58" customWidth="1"/>
    <col min="1487" max="1487" width="29.85546875" style="58" customWidth="1"/>
    <col min="1488" max="1488" width="6.140625" style="58" customWidth="1"/>
    <col min="1489" max="1489" width="2.140625" style="58" customWidth="1"/>
    <col min="1490" max="1490" width="9.85546875" style="58" customWidth="1"/>
    <col min="1491" max="1491" width="1.140625" style="58" customWidth="1"/>
    <col min="1492" max="1492" width="9.85546875" style="58" customWidth="1"/>
    <col min="1493" max="1493" width="1.140625" style="58" customWidth="1"/>
    <col min="1494" max="1494" width="9.85546875" style="58" customWidth="1"/>
    <col min="1495" max="1495" width="1.140625" style="58" customWidth="1"/>
    <col min="1496" max="1496" width="9.85546875" style="58" customWidth="1"/>
    <col min="1497" max="1500" width="8.85546875" style="58" customWidth="1"/>
    <col min="1501" max="1511" width="9.140625" style="58"/>
    <col min="1512" max="1514" width="1.7109375" style="58" customWidth="1"/>
    <col min="1515" max="1515" width="30.140625" style="58" customWidth="1"/>
    <col min="1516" max="1516" width="6" style="58" customWidth="1"/>
    <col min="1517" max="1517" width="0.7109375" style="58" customWidth="1"/>
    <col min="1518" max="1518" width="10.7109375" style="58" customWidth="1"/>
    <col min="1519" max="1519" width="0.7109375" style="58" customWidth="1"/>
    <col min="1520" max="1520" width="12.140625" style="58" customWidth="1"/>
    <col min="1521" max="1521" width="0.7109375" style="58" customWidth="1"/>
    <col min="1522" max="1522" width="10.7109375" style="58" customWidth="1"/>
    <col min="1523" max="1523" width="0.7109375" style="58" customWidth="1"/>
    <col min="1524" max="1524" width="12.140625" style="58" customWidth="1"/>
    <col min="1525" max="1525" width="9.140625" style="58"/>
    <col min="1526" max="1526" width="13.140625" style="58" customWidth="1"/>
    <col min="1527" max="1527" width="11.140625" style="58" bestFit="1" customWidth="1"/>
    <col min="1528" max="1738" width="9.140625" style="58"/>
    <col min="1739" max="1741" width="1.7109375" style="58" customWidth="1"/>
    <col min="1742" max="1742" width="12.140625" style="58" customWidth="1"/>
    <col min="1743" max="1743" width="29.85546875" style="58" customWidth="1"/>
    <col min="1744" max="1744" width="6.140625" style="58" customWidth="1"/>
    <col min="1745" max="1745" width="2.140625" style="58" customWidth="1"/>
    <col min="1746" max="1746" width="9.85546875" style="58" customWidth="1"/>
    <col min="1747" max="1747" width="1.140625" style="58" customWidth="1"/>
    <col min="1748" max="1748" width="9.85546875" style="58" customWidth="1"/>
    <col min="1749" max="1749" width="1.140625" style="58" customWidth="1"/>
    <col min="1750" max="1750" width="9.85546875" style="58" customWidth="1"/>
    <col min="1751" max="1751" width="1.140625" style="58" customWidth="1"/>
    <col min="1752" max="1752" width="9.85546875" style="58" customWidth="1"/>
    <col min="1753" max="1756" width="8.85546875" style="58" customWidth="1"/>
    <col min="1757" max="1767" width="9.140625" style="58"/>
    <col min="1768" max="1770" width="1.7109375" style="58" customWidth="1"/>
    <col min="1771" max="1771" width="30.140625" style="58" customWidth="1"/>
    <col min="1772" max="1772" width="6" style="58" customWidth="1"/>
    <col min="1773" max="1773" width="0.7109375" style="58" customWidth="1"/>
    <col min="1774" max="1774" width="10.7109375" style="58" customWidth="1"/>
    <col min="1775" max="1775" width="0.7109375" style="58" customWidth="1"/>
    <col min="1776" max="1776" width="12.140625" style="58" customWidth="1"/>
    <col min="1777" max="1777" width="0.7109375" style="58" customWidth="1"/>
    <col min="1778" max="1778" width="10.7109375" style="58" customWidth="1"/>
    <col min="1779" max="1779" width="0.7109375" style="58" customWidth="1"/>
    <col min="1780" max="1780" width="12.140625" style="58" customWidth="1"/>
    <col min="1781" max="1781" width="9.140625" style="58"/>
    <col min="1782" max="1782" width="13.140625" style="58" customWidth="1"/>
    <col min="1783" max="1783" width="11.140625" style="58" bestFit="1" customWidth="1"/>
    <col min="1784" max="1994" width="9.140625" style="58"/>
    <col min="1995" max="1997" width="1.7109375" style="58" customWidth="1"/>
    <col min="1998" max="1998" width="12.140625" style="58" customWidth="1"/>
    <col min="1999" max="1999" width="29.85546875" style="58" customWidth="1"/>
    <col min="2000" max="2000" width="6.140625" style="58" customWidth="1"/>
    <col min="2001" max="2001" width="2.140625" style="58" customWidth="1"/>
    <col min="2002" max="2002" width="9.85546875" style="58" customWidth="1"/>
    <col min="2003" max="2003" width="1.140625" style="58" customWidth="1"/>
    <col min="2004" max="2004" width="9.85546875" style="58" customWidth="1"/>
    <col min="2005" max="2005" width="1.140625" style="58" customWidth="1"/>
    <col min="2006" max="2006" width="9.85546875" style="58" customWidth="1"/>
    <col min="2007" max="2007" width="1.140625" style="58" customWidth="1"/>
    <col min="2008" max="2008" width="9.85546875" style="58" customWidth="1"/>
    <col min="2009" max="2012" width="8.85546875" style="58" customWidth="1"/>
    <col min="2013" max="2023" width="9.140625" style="58"/>
    <col min="2024" max="2026" width="1.7109375" style="58" customWidth="1"/>
    <col min="2027" max="2027" width="30.140625" style="58" customWidth="1"/>
    <col min="2028" max="2028" width="6" style="58" customWidth="1"/>
    <col min="2029" max="2029" width="0.7109375" style="58" customWidth="1"/>
    <col min="2030" max="2030" width="10.7109375" style="58" customWidth="1"/>
    <col min="2031" max="2031" width="0.7109375" style="58" customWidth="1"/>
    <col min="2032" max="2032" width="12.140625" style="58" customWidth="1"/>
    <col min="2033" max="2033" width="0.7109375" style="58" customWidth="1"/>
    <col min="2034" max="2034" width="10.7109375" style="58" customWidth="1"/>
    <col min="2035" max="2035" width="0.7109375" style="58" customWidth="1"/>
    <col min="2036" max="2036" width="12.140625" style="58" customWidth="1"/>
    <col min="2037" max="2037" width="9.140625" style="58"/>
    <col min="2038" max="2038" width="13.140625" style="58" customWidth="1"/>
    <col min="2039" max="2039" width="11.140625" style="58" bestFit="1" customWidth="1"/>
    <col min="2040" max="2250" width="9.140625" style="58"/>
    <col min="2251" max="2253" width="1.7109375" style="58" customWidth="1"/>
    <col min="2254" max="2254" width="12.140625" style="58" customWidth="1"/>
    <col min="2255" max="2255" width="29.85546875" style="58" customWidth="1"/>
    <col min="2256" max="2256" width="6.140625" style="58" customWidth="1"/>
    <col min="2257" max="2257" width="2.140625" style="58" customWidth="1"/>
    <col min="2258" max="2258" width="9.85546875" style="58" customWidth="1"/>
    <col min="2259" max="2259" width="1.140625" style="58" customWidth="1"/>
    <col min="2260" max="2260" width="9.85546875" style="58" customWidth="1"/>
    <col min="2261" max="2261" width="1.140625" style="58" customWidth="1"/>
    <col min="2262" max="2262" width="9.85546875" style="58" customWidth="1"/>
    <col min="2263" max="2263" width="1.140625" style="58" customWidth="1"/>
    <col min="2264" max="2264" width="9.85546875" style="58" customWidth="1"/>
    <col min="2265" max="2268" width="8.85546875" style="58" customWidth="1"/>
    <col min="2269" max="2279" width="9.140625" style="58"/>
    <col min="2280" max="2282" width="1.7109375" style="58" customWidth="1"/>
    <col min="2283" max="2283" width="30.140625" style="58" customWidth="1"/>
    <col min="2284" max="2284" width="6" style="58" customWidth="1"/>
    <col min="2285" max="2285" width="0.7109375" style="58" customWidth="1"/>
    <col min="2286" max="2286" width="10.7109375" style="58" customWidth="1"/>
    <col min="2287" max="2287" width="0.7109375" style="58" customWidth="1"/>
    <col min="2288" max="2288" width="12.140625" style="58" customWidth="1"/>
    <col min="2289" max="2289" width="0.7109375" style="58" customWidth="1"/>
    <col min="2290" max="2290" width="10.7109375" style="58" customWidth="1"/>
    <col min="2291" max="2291" width="0.7109375" style="58" customWidth="1"/>
    <col min="2292" max="2292" width="12.140625" style="58" customWidth="1"/>
    <col min="2293" max="2293" width="9.140625" style="58"/>
    <col min="2294" max="2294" width="13.140625" style="58" customWidth="1"/>
    <col min="2295" max="2295" width="11.140625" style="58" bestFit="1" customWidth="1"/>
    <col min="2296" max="2506" width="9.140625" style="58"/>
    <col min="2507" max="2509" width="1.7109375" style="58" customWidth="1"/>
    <col min="2510" max="2510" width="12.140625" style="58" customWidth="1"/>
    <col min="2511" max="2511" width="29.85546875" style="58" customWidth="1"/>
    <col min="2512" max="2512" width="6.140625" style="58" customWidth="1"/>
    <col min="2513" max="2513" width="2.140625" style="58" customWidth="1"/>
    <col min="2514" max="2514" width="9.85546875" style="58" customWidth="1"/>
    <col min="2515" max="2515" width="1.140625" style="58" customWidth="1"/>
    <col min="2516" max="2516" width="9.85546875" style="58" customWidth="1"/>
    <col min="2517" max="2517" width="1.140625" style="58" customWidth="1"/>
    <col min="2518" max="2518" width="9.85546875" style="58" customWidth="1"/>
    <col min="2519" max="2519" width="1.140625" style="58" customWidth="1"/>
    <col min="2520" max="2520" width="9.85546875" style="58" customWidth="1"/>
    <col min="2521" max="2524" width="8.85546875" style="58" customWidth="1"/>
    <col min="2525" max="2535" width="9.140625" style="58"/>
    <col min="2536" max="2538" width="1.7109375" style="58" customWidth="1"/>
    <col min="2539" max="2539" width="30.140625" style="58" customWidth="1"/>
    <col min="2540" max="2540" width="6" style="58" customWidth="1"/>
    <col min="2541" max="2541" width="0.7109375" style="58" customWidth="1"/>
    <col min="2542" max="2542" width="10.7109375" style="58" customWidth="1"/>
    <col min="2543" max="2543" width="0.7109375" style="58" customWidth="1"/>
    <col min="2544" max="2544" width="12.140625" style="58" customWidth="1"/>
    <col min="2545" max="2545" width="0.7109375" style="58" customWidth="1"/>
    <col min="2546" max="2546" width="10.7109375" style="58" customWidth="1"/>
    <col min="2547" max="2547" width="0.7109375" style="58" customWidth="1"/>
    <col min="2548" max="2548" width="12.140625" style="58" customWidth="1"/>
    <col min="2549" max="2549" width="9.140625" style="58"/>
    <col min="2550" max="2550" width="13.140625" style="58" customWidth="1"/>
    <col min="2551" max="2551" width="11.140625" style="58" bestFit="1" customWidth="1"/>
    <col min="2552" max="2762" width="9.140625" style="58"/>
    <col min="2763" max="2765" width="1.7109375" style="58" customWidth="1"/>
    <col min="2766" max="2766" width="12.140625" style="58" customWidth="1"/>
    <col min="2767" max="2767" width="29.85546875" style="58" customWidth="1"/>
    <col min="2768" max="2768" width="6.140625" style="58" customWidth="1"/>
    <col min="2769" max="2769" width="2.140625" style="58" customWidth="1"/>
    <col min="2770" max="2770" width="9.85546875" style="58" customWidth="1"/>
    <col min="2771" max="2771" width="1.140625" style="58" customWidth="1"/>
    <col min="2772" max="2772" width="9.85546875" style="58" customWidth="1"/>
    <col min="2773" max="2773" width="1.140625" style="58" customWidth="1"/>
    <col min="2774" max="2774" width="9.85546875" style="58" customWidth="1"/>
    <col min="2775" max="2775" width="1.140625" style="58" customWidth="1"/>
    <col min="2776" max="2776" width="9.85546875" style="58" customWidth="1"/>
    <col min="2777" max="2780" width="8.85546875" style="58" customWidth="1"/>
    <col min="2781" max="2791" width="9.140625" style="58"/>
    <col min="2792" max="2794" width="1.7109375" style="58" customWidth="1"/>
    <col min="2795" max="2795" width="30.140625" style="58" customWidth="1"/>
    <col min="2796" max="2796" width="6" style="58" customWidth="1"/>
    <col min="2797" max="2797" width="0.7109375" style="58" customWidth="1"/>
    <col min="2798" max="2798" width="10.7109375" style="58" customWidth="1"/>
    <col min="2799" max="2799" width="0.7109375" style="58" customWidth="1"/>
    <col min="2800" max="2800" width="12.140625" style="58" customWidth="1"/>
    <col min="2801" max="2801" width="0.7109375" style="58" customWidth="1"/>
    <col min="2802" max="2802" width="10.7109375" style="58" customWidth="1"/>
    <col min="2803" max="2803" width="0.7109375" style="58" customWidth="1"/>
    <col min="2804" max="2804" width="12.140625" style="58" customWidth="1"/>
    <col min="2805" max="2805" width="9.140625" style="58"/>
    <col min="2806" max="2806" width="13.140625" style="58" customWidth="1"/>
    <col min="2807" max="2807" width="11.140625" style="58" bestFit="1" customWidth="1"/>
    <col min="2808" max="3018" width="9.140625" style="58"/>
    <col min="3019" max="3021" width="1.7109375" style="58" customWidth="1"/>
    <col min="3022" max="3022" width="12.140625" style="58" customWidth="1"/>
    <col min="3023" max="3023" width="29.85546875" style="58" customWidth="1"/>
    <col min="3024" max="3024" width="6.140625" style="58" customWidth="1"/>
    <col min="3025" max="3025" width="2.140625" style="58" customWidth="1"/>
    <col min="3026" max="3026" width="9.85546875" style="58" customWidth="1"/>
    <col min="3027" max="3027" width="1.140625" style="58" customWidth="1"/>
    <col min="3028" max="3028" width="9.85546875" style="58" customWidth="1"/>
    <col min="3029" max="3029" width="1.140625" style="58" customWidth="1"/>
    <col min="3030" max="3030" width="9.85546875" style="58" customWidth="1"/>
    <col min="3031" max="3031" width="1.140625" style="58" customWidth="1"/>
    <col min="3032" max="3032" width="9.85546875" style="58" customWidth="1"/>
    <col min="3033" max="3036" width="8.85546875" style="58" customWidth="1"/>
    <col min="3037" max="3047" width="9.140625" style="58"/>
    <col min="3048" max="3050" width="1.7109375" style="58" customWidth="1"/>
    <col min="3051" max="3051" width="30.140625" style="58" customWidth="1"/>
    <col min="3052" max="3052" width="6" style="58" customWidth="1"/>
    <col min="3053" max="3053" width="0.7109375" style="58" customWidth="1"/>
    <col min="3054" max="3054" width="10.7109375" style="58" customWidth="1"/>
    <col min="3055" max="3055" width="0.7109375" style="58" customWidth="1"/>
    <col min="3056" max="3056" width="12.140625" style="58" customWidth="1"/>
    <col min="3057" max="3057" width="0.7109375" style="58" customWidth="1"/>
    <col min="3058" max="3058" width="10.7109375" style="58" customWidth="1"/>
    <col min="3059" max="3059" width="0.7109375" style="58" customWidth="1"/>
    <col min="3060" max="3060" width="12.140625" style="58" customWidth="1"/>
    <col min="3061" max="3061" width="9.140625" style="58"/>
    <col min="3062" max="3062" width="13.140625" style="58" customWidth="1"/>
    <col min="3063" max="3063" width="11.140625" style="58" bestFit="1" customWidth="1"/>
    <col min="3064" max="3274" width="9.140625" style="58"/>
    <col min="3275" max="3277" width="1.7109375" style="58" customWidth="1"/>
    <col min="3278" max="3278" width="12.140625" style="58" customWidth="1"/>
    <col min="3279" max="3279" width="29.85546875" style="58" customWidth="1"/>
    <col min="3280" max="3280" width="6.140625" style="58" customWidth="1"/>
    <col min="3281" max="3281" width="2.140625" style="58" customWidth="1"/>
    <col min="3282" max="3282" width="9.85546875" style="58" customWidth="1"/>
    <col min="3283" max="3283" width="1.140625" style="58" customWidth="1"/>
    <col min="3284" max="3284" width="9.85546875" style="58" customWidth="1"/>
    <col min="3285" max="3285" width="1.140625" style="58" customWidth="1"/>
    <col min="3286" max="3286" width="9.85546875" style="58" customWidth="1"/>
    <col min="3287" max="3287" width="1.140625" style="58" customWidth="1"/>
    <col min="3288" max="3288" width="9.85546875" style="58" customWidth="1"/>
    <col min="3289" max="3292" width="8.85546875" style="58" customWidth="1"/>
    <col min="3293" max="3303" width="9.140625" style="58"/>
    <col min="3304" max="3306" width="1.7109375" style="58" customWidth="1"/>
    <col min="3307" max="3307" width="30.140625" style="58" customWidth="1"/>
    <col min="3308" max="3308" width="6" style="58" customWidth="1"/>
    <col min="3309" max="3309" width="0.7109375" style="58" customWidth="1"/>
    <col min="3310" max="3310" width="10.7109375" style="58" customWidth="1"/>
    <col min="3311" max="3311" width="0.7109375" style="58" customWidth="1"/>
    <col min="3312" max="3312" width="12.140625" style="58" customWidth="1"/>
    <col min="3313" max="3313" width="0.7109375" style="58" customWidth="1"/>
    <col min="3314" max="3314" width="10.7109375" style="58" customWidth="1"/>
    <col min="3315" max="3315" width="0.7109375" style="58" customWidth="1"/>
    <col min="3316" max="3316" width="12.140625" style="58" customWidth="1"/>
    <col min="3317" max="3317" width="9.140625" style="58"/>
    <col min="3318" max="3318" width="13.140625" style="58" customWidth="1"/>
    <col min="3319" max="3319" width="11.140625" style="58" bestFit="1" customWidth="1"/>
    <col min="3320" max="3530" width="9.140625" style="58"/>
    <col min="3531" max="3533" width="1.7109375" style="58" customWidth="1"/>
    <col min="3534" max="3534" width="12.140625" style="58" customWidth="1"/>
    <col min="3535" max="3535" width="29.85546875" style="58" customWidth="1"/>
    <col min="3536" max="3536" width="6.140625" style="58" customWidth="1"/>
    <col min="3537" max="3537" width="2.140625" style="58" customWidth="1"/>
    <col min="3538" max="3538" width="9.85546875" style="58" customWidth="1"/>
    <col min="3539" max="3539" width="1.140625" style="58" customWidth="1"/>
    <col min="3540" max="3540" width="9.85546875" style="58" customWidth="1"/>
    <col min="3541" max="3541" width="1.140625" style="58" customWidth="1"/>
    <col min="3542" max="3542" width="9.85546875" style="58" customWidth="1"/>
    <col min="3543" max="3543" width="1.140625" style="58" customWidth="1"/>
    <col min="3544" max="3544" width="9.85546875" style="58" customWidth="1"/>
    <col min="3545" max="3548" width="8.85546875" style="58" customWidth="1"/>
    <col min="3549" max="3559" width="9.140625" style="58"/>
    <col min="3560" max="3562" width="1.7109375" style="58" customWidth="1"/>
    <col min="3563" max="3563" width="30.140625" style="58" customWidth="1"/>
    <col min="3564" max="3564" width="6" style="58" customWidth="1"/>
    <col min="3565" max="3565" width="0.7109375" style="58" customWidth="1"/>
    <col min="3566" max="3566" width="10.7109375" style="58" customWidth="1"/>
    <col min="3567" max="3567" width="0.7109375" style="58" customWidth="1"/>
    <col min="3568" max="3568" width="12.140625" style="58" customWidth="1"/>
    <col min="3569" max="3569" width="0.7109375" style="58" customWidth="1"/>
    <col min="3570" max="3570" width="10.7109375" style="58" customWidth="1"/>
    <col min="3571" max="3571" width="0.7109375" style="58" customWidth="1"/>
    <col min="3572" max="3572" width="12.140625" style="58" customWidth="1"/>
    <col min="3573" max="3573" width="9.140625" style="58"/>
    <col min="3574" max="3574" width="13.140625" style="58" customWidth="1"/>
    <col min="3575" max="3575" width="11.140625" style="58" bestFit="1" customWidth="1"/>
    <col min="3576" max="3786" width="9.140625" style="58"/>
    <col min="3787" max="3789" width="1.7109375" style="58" customWidth="1"/>
    <col min="3790" max="3790" width="12.140625" style="58" customWidth="1"/>
    <col min="3791" max="3791" width="29.85546875" style="58" customWidth="1"/>
    <col min="3792" max="3792" width="6.140625" style="58" customWidth="1"/>
    <col min="3793" max="3793" width="2.140625" style="58" customWidth="1"/>
    <col min="3794" max="3794" width="9.85546875" style="58" customWidth="1"/>
    <col min="3795" max="3795" width="1.140625" style="58" customWidth="1"/>
    <col min="3796" max="3796" width="9.85546875" style="58" customWidth="1"/>
    <col min="3797" max="3797" width="1.140625" style="58" customWidth="1"/>
    <col min="3798" max="3798" width="9.85546875" style="58" customWidth="1"/>
    <col min="3799" max="3799" width="1.140625" style="58" customWidth="1"/>
    <col min="3800" max="3800" width="9.85546875" style="58" customWidth="1"/>
    <col min="3801" max="3804" width="8.85546875" style="58" customWidth="1"/>
    <col min="3805" max="3815" width="9.140625" style="58"/>
    <col min="3816" max="3818" width="1.7109375" style="58" customWidth="1"/>
    <col min="3819" max="3819" width="30.140625" style="58" customWidth="1"/>
    <col min="3820" max="3820" width="6" style="58" customWidth="1"/>
    <col min="3821" max="3821" width="0.7109375" style="58" customWidth="1"/>
    <col min="3822" max="3822" width="10.7109375" style="58" customWidth="1"/>
    <col min="3823" max="3823" width="0.7109375" style="58" customWidth="1"/>
    <col min="3824" max="3824" width="12.140625" style="58" customWidth="1"/>
    <col min="3825" max="3825" width="0.7109375" style="58" customWidth="1"/>
    <col min="3826" max="3826" width="10.7109375" style="58" customWidth="1"/>
    <col min="3827" max="3827" width="0.7109375" style="58" customWidth="1"/>
    <col min="3828" max="3828" width="12.140625" style="58" customWidth="1"/>
    <col min="3829" max="3829" width="9.140625" style="58"/>
    <col min="3830" max="3830" width="13.140625" style="58" customWidth="1"/>
    <col min="3831" max="3831" width="11.140625" style="58" bestFit="1" customWidth="1"/>
    <col min="3832" max="4042" width="9.140625" style="58"/>
    <col min="4043" max="4045" width="1.7109375" style="58" customWidth="1"/>
    <col min="4046" max="4046" width="12.140625" style="58" customWidth="1"/>
    <col min="4047" max="4047" width="29.85546875" style="58" customWidth="1"/>
    <col min="4048" max="4048" width="6.140625" style="58" customWidth="1"/>
    <col min="4049" max="4049" width="2.140625" style="58" customWidth="1"/>
    <col min="4050" max="4050" width="9.85546875" style="58" customWidth="1"/>
    <col min="4051" max="4051" width="1.140625" style="58" customWidth="1"/>
    <col min="4052" max="4052" width="9.85546875" style="58" customWidth="1"/>
    <col min="4053" max="4053" width="1.140625" style="58" customWidth="1"/>
    <col min="4054" max="4054" width="9.85546875" style="58" customWidth="1"/>
    <col min="4055" max="4055" width="1.140625" style="58" customWidth="1"/>
    <col min="4056" max="4056" width="9.85546875" style="58" customWidth="1"/>
    <col min="4057" max="4060" width="8.85546875" style="58" customWidth="1"/>
    <col min="4061" max="4071" width="9.140625" style="58"/>
    <col min="4072" max="4074" width="1.7109375" style="58" customWidth="1"/>
    <col min="4075" max="4075" width="30.140625" style="58" customWidth="1"/>
    <col min="4076" max="4076" width="6" style="58" customWidth="1"/>
    <col min="4077" max="4077" width="0.7109375" style="58" customWidth="1"/>
    <col min="4078" max="4078" width="10.7109375" style="58" customWidth="1"/>
    <col min="4079" max="4079" width="0.7109375" style="58" customWidth="1"/>
    <col min="4080" max="4080" width="12.140625" style="58" customWidth="1"/>
    <col min="4081" max="4081" width="0.7109375" style="58" customWidth="1"/>
    <col min="4082" max="4082" width="10.7109375" style="58" customWidth="1"/>
    <col min="4083" max="4083" width="0.7109375" style="58" customWidth="1"/>
    <col min="4084" max="4084" width="12.140625" style="58" customWidth="1"/>
    <col min="4085" max="4085" width="9.140625" style="58"/>
    <col min="4086" max="4086" width="13.140625" style="58" customWidth="1"/>
    <col min="4087" max="4087" width="11.140625" style="58" bestFit="1" customWidth="1"/>
    <col min="4088" max="4298" width="9.140625" style="58"/>
    <col min="4299" max="4301" width="1.7109375" style="58" customWidth="1"/>
    <col min="4302" max="4302" width="12.140625" style="58" customWidth="1"/>
    <col min="4303" max="4303" width="29.85546875" style="58" customWidth="1"/>
    <col min="4304" max="4304" width="6.140625" style="58" customWidth="1"/>
    <col min="4305" max="4305" width="2.140625" style="58" customWidth="1"/>
    <col min="4306" max="4306" width="9.85546875" style="58" customWidth="1"/>
    <col min="4307" max="4307" width="1.140625" style="58" customWidth="1"/>
    <col min="4308" max="4308" width="9.85546875" style="58" customWidth="1"/>
    <col min="4309" max="4309" width="1.140625" style="58" customWidth="1"/>
    <col min="4310" max="4310" width="9.85546875" style="58" customWidth="1"/>
    <col min="4311" max="4311" width="1.140625" style="58" customWidth="1"/>
    <col min="4312" max="4312" width="9.85546875" style="58" customWidth="1"/>
    <col min="4313" max="4316" width="8.85546875" style="58" customWidth="1"/>
    <col min="4317" max="4327" width="9.140625" style="58"/>
    <col min="4328" max="4330" width="1.7109375" style="58" customWidth="1"/>
    <col min="4331" max="4331" width="30.140625" style="58" customWidth="1"/>
    <col min="4332" max="4332" width="6" style="58" customWidth="1"/>
    <col min="4333" max="4333" width="0.7109375" style="58" customWidth="1"/>
    <col min="4334" max="4334" width="10.7109375" style="58" customWidth="1"/>
    <col min="4335" max="4335" width="0.7109375" style="58" customWidth="1"/>
    <col min="4336" max="4336" width="12.140625" style="58" customWidth="1"/>
    <col min="4337" max="4337" width="0.7109375" style="58" customWidth="1"/>
    <col min="4338" max="4338" width="10.7109375" style="58" customWidth="1"/>
    <col min="4339" max="4339" width="0.7109375" style="58" customWidth="1"/>
    <col min="4340" max="4340" width="12.140625" style="58" customWidth="1"/>
    <col min="4341" max="4341" width="9.140625" style="58"/>
    <col min="4342" max="4342" width="13.140625" style="58" customWidth="1"/>
    <col min="4343" max="4343" width="11.140625" style="58" bestFit="1" customWidth="1"/>
    <col min="4344" max="4554" width="9.140625" style="58"/>
    <col min="4555" max="4557" width="1.7109375" style="58" customWidth="1"/>
    <col min="4558" max="4558" width="12.140625" style="58" customWidth="1"/>
    <col min="4559" max="4559" width="29.85546875" style="58" customWidth="1"/>
    <col min="4560" max="4560" width="6.140625" style="58" customWidth="1"/>
    <col min="4561" max="4561" width="2.140625" style="58" customWidth="1"/>
    <col min="4562" max="4562" width="9.85546875" style="58" customWidth="1"/>
    <col min="4563" max="4563" width="1.140625" style="58" customWidth="1"/>
    <col min="4564" max="4564" width="9.85546875" style="58" customWidth="1"/>
    <col min="4565" max="4565" width="1.140625" style="58" customWidth="1"/>
    <col min="4566" max="4566" width="9.85546875" style="58" customWidth="1"/>
    <col min="4567" max="4567" width="1.140625" style="58" customWidth="1"/>
    <col min="4568" max="4568" width="9.85546875" style="58" customWidth="1"/>
    <col min="4569" max="4572" width="8.85546875" style="58" customWidth="1"/>
    <col min="4573" max="4583" width="9.140625" style="58"/>
    <col min="4584" max="4586" width="1.7109375" style="58" customWidth="1"/>
    <col min="4587" max="4587" width="30.140625" style="58" customWidth="1"/>
    <col min="4588" max="4588" width="6" style="58" customWidth="1"/>
    <col min="4589" max="4589" width="0.7109375" style="58" customWidth="1"/>
    <col min="4590" max="4590" width="10.7109375" style="58" customWidth="1"/>
    <col min="4591" max="4591" width="0.7109375" style="58" customWidth="1"/>
    <col min="4592" max="4592" width="12.140625" style="58" customWidth="1"/>
    <col min="4593" max="4593" width="0.7109375" style="58" customWidth="1"/>
    <col min="4594" max="4594" width="10.7109375" style="58" customWidth="1"/>
    <col min="4595" max="4595" width="0.7109375" style="58" customWidth="1"/>
    <col min="4596" max="4596" width="12.140625" style="58" customWidth="1"/>
    <col min="4597" max="4597" width="9.140625" style="58"/>
    <col min="4598" max="4598" width="13.140625" style="58" customWidth="1"/>
    <col min="4599" max="4599" width="11.140625" style="58" bestFit="1" customWidth="1"/>
    <col min="4600" max="4810" width="9.140625" style="58"/>
    <col min="4811" max="4813" width="1.7109375" style="58" customWidth="1"/>
    <col min="4814" max="4814" width="12.140625" style="58" customWidth="1"/>
    <col min="4815" max="4815" width="29.85546875" style="58" customWidth="1"/>
    <col min="4816" max="4816" width="6.140625" style="58" customWidth="1"/>
    <col min="4817" max="4817" width="2.140625" style="58" customWidth="1"/>
    <col min="4818" max="4818" width="9.85546875" style="58" customWidth="1"/>
    <col min="4819" max="4819" width="1.140625" style="58" customWidth="1"/>
    <col min="4820" max="4820" width="9.85546875" style="58" customWidth="1"/>
    <col min="4821" max="4821" width="1.140625" style="58" customWidth="1"/>
    <col min="4822" max="4822" width="9.85546875" style="58" customWidth="1"/>
    <col min="4823" max="4823" width="1.140625" style="58" customWidth="1"/>
    <col min="4824" max="4824" width="9.85546875" style="58" customWidth="1"/>
    <col min="4825" max="4828" width="8.85546875" style="58" customWidth="1"/>
    <col min="4829" max="4839" width="9.140625" style="58"/>
    <col min="4840" max="4842" width="1.7109375" style="58" customWidth="1"/>
    <col min="4843" max="4843" width="30.140625" style="58" customWidth="1"/>
    <col min="4844" max="4844" width="6" style="58" customWidth="1"/>
    <col min="4845" max="4845" width="0.7109375" style="58" customWidth="1"/>
    <col min="4846" max="4846" width="10.7109375" style="58" customWidth="1"/>
    <col min="4847" max="4847" width="0.7109375" style="58" customWidth="1"/>
    <col min="4848" max="4848" width="12.140625" style="58" customWidth="1"/>
    <col min="4849" max="4849" width="0.7109375" style="58" customWidth="1"/>
    <col min="4850" max="4850" width="10.7109375" style="58" customWidth="1"/>
    <col min="4851" max="4851" width="0.7109375" style="58" customWidth="1"/>
    <col min="4852" max="4852" width="12.140625" style="58" customWidth="1"/>
    <col min="4853" max="4853" width="9.140625" style="58"/>
    <col min="4854" max="4854" width="13.140625" style="58" customWidth="1"/>
    <col min="4855" max="4855" width="11.140625" style="58" bestFit="1" customWidth="1"/>
    <col min="4856" max="5066" width="9.140625" style="58"/>
    <col min="5067" max="5069" width="1.7109375" style="58" customWidth="1"/>
    <col min="5070" max="5070" width="12.140625" style="58" customWidth="1"/>
    <col min="5071" max="5071" width="29.85546875" style="58" customWidth="1"/>
    <col min="5072" max="5072" width="6.140625" style="58" customWidth="1"/>
    <col min="5073" max="5073" width="2.140625" style="58" customWidth="1"/>
    <col min="5074" max="5074" width="9.85546875" style="58" customWidth="1"/>
    <col min="5075" max="5075" width="1.140625" style="58" customWidth="1"/>
    <col min="5076" max="5076" width="9.85546875" style="58" customWidth="1"/>
    <col min="5077" max="5077" width="1.140625" style="58" customWidth="1"/>
    <col min="5078" max="5078" width="9.85546875" style="58" customWidth="1"/>
    <col min="5079" max="5079" width="1.140625" style="58" customWidth="1"/>
    <col min="5080" max="5080" width="9.85546875" style="58" customWidth="1"/>
    <col min="5081" max="5084" width="8.85546875" style="58" customWidth="1"/>
    <col min="5085" max="5095" width="9.140625" style="58"/>
    <col min="5096" max="5098" width="1.7109375" style="58" customWidth="1"/>
    <col min="5099" max="5099" width="30.140625" style="58" customWidth="1"/>
    <col min="5100" max="5100" width="6" style="58" customWidth="1"/>
    <col min="5101" max="5101" width="0.7109375" style="58" customWidth="1"/>
    <col min="5102" max="5102" width="10.7109375" style="58" customWidth="1"/>
    <col min="5103" max="5103" width="0.7109375" style="58" customWidth="1"/>
    <col min="5104" max="5104" width="12.140625" style="58" customWidth="1"/>
    <col min="5105" max="5105" width="0.7109375" style="58" customWidth="1"/>
    <col min="5106" max="5106" width="10.7109375" style="58" customWidth="1"/>
    <col min="5107" max="5107" width="0.7109375" style="58" customWidth="1"/>
    <col min="5108" max="5108" width="12.140625" style="58" customWidth="1"/>
    <col min="5109" max="5109" width="9.140625" style="58"/>
    <col min="5110" max="5110" width="13.140625" style="58" customWidth="1"/>
    <col min="5111" max="5111" width="11.140625" style="58" bestFit="1" customWidth="1"/>
    <col min="5112" max="5322" width="9.140625" style="58"/>
    <col min="5323" max="5325" width="1.7109375" style="58" customWidth="1"/>
    <col min="5326" max="5326" width="12.140625" style="58" customWidth="1"/>
    <col min="5327" max="5327" width="29.85546875" style="58" customWidth="1"/>
    <col min="5328" max="5328" width="6.140625" style="58" customWidth="1"/>
    <col min="5329" max="5329" width="2.140625" style="58" customWidth="1"/>
    <col min="5330" max="5330" width="9.85546875" style="58" customWidth="1"/>
    <col min="5331" max="5331" width="1.140625" style="58" customWidth="1"/>
    <col min="5332" max="5332" width="9.85546875" style="58" customWidth="1"/>
    <col min="5333" max="5333" width="1.140625" style="58" customWidth="1"/>
    <col min="5334" max="5334" width="9.85546875" style="58" customWidth="1"/>
    <col min="5335" max="5335" width="1.140625" style="58" customWidth="1"/>
    <col min="5336" max="5336" width="9.85546875" style="58" customWidth="1"/>
    <col min="5337" max="5340" width="8.85546875" style="58" customWidth="1"/>
    <col min="5341" max="5351" width="9.140625" style="58"/>
    <col min="5352" max="5354" width="1.7109375" style="58" customWidth="1"/>
    <col min="5355" max="5355" width="30.140625" style="58" customWidth="1"/>
    <col min="5356" max="5356" width="6" style="58" customWidth="1"/>
    <col min="5357" max="5357" width="0.7109375" style="58" customWidth="1"/>
    <col min="5358" max="5358" width="10.7109375" style="58" customWidth="1"/>
    <col min="5359" max="5359" width="0.7109375" style="58" customWidth="1"/>
    <col min="5360" max="5360" width="12.140625" style="58" customWidth="1"/>
    <col min="5361" max="5361" width="0.7109375" style="58" customWidth="1"/>
    <col min="5362" max="5362" width="10.7109375" style="58" customWidth="1"/>
    <col min="5363" max="5363" width="0.7109375" style="58" customWidth="1"/>
    <col min="5364" max="5364" width="12.140625" style="58" customWidth="1"/>
    <col min="5365" max="5365" width="9.140625" style="58"/>
    <col min="5366" max="5366" width="13.140625" style="58" customWidth="1"/>
    <col min="5367" max="5367" width="11.140625" style="58" bestFit="1" customWidth="1"/>
    <col min="5368" max="5578" width="9.140625" style="58"/>
    <col min="5579" max="5581" width="1.7109375" style="58" customWidth="1"/>
    <col min="5582" max="5582" width="12.140625" style="58" customWidth="1"/>
    <col min="5583" max="5583" width="29.85546875" style="58" customWidth="1"/>
    <col min="5584" max="5584" width="6.140625" style="58" customWidth="1"/>
    <col min="5585" max="5585" width="2.140625" style="58" customWidth="1"/>
    <col min="5586" max="5586" width="9.85546875" style="58" customWidth="1"/>
    <col min="5587" max="5587" width="1.140625" style="58" customWidth="1"/>
    <col min="5588" max="5588" width="9.85546875" style="58" customWidth="1"/>
    <col min="5589" max="5589" width="1.140625" style="58" customWidth="1"/>
    <col min="5590" max="5590" width="9.85546875" style="58" customWidth="1"/>
    <col min="5591" max="5591" width="1.140625" style="58" customWidth="1"/>
    <col min="5592" max="5592" width="9.85546875" style="58" customWidth="1"/>
    <col min="5593" max="5596" width="8.85546875" style="58" customWidth="1"/>
    <col min="5597" max="5607" width="9.140625" style="58"/>
    <col min="5608" max="5610" width="1.7109375" style="58" customWidth="1"/>
    <col min="5611" max="5611" width="30.140625" style="58" customWidth="1"/>
    <col min="5612" max="5612" width="6" style="58" customWidth="1"/>
    <col min="5613" max="5613" width="0.7109375" style="58" customWidth="1"/>
    <col min="5614" max="5614" width="10.7109375" style="58" customWidth="1"/>
    <col min="5615" max="5615" width="0.7109375" style="58" customWidth="1"/>
    <col min="5616" max="5616" width="12.140625" style="58" customWidth="1"/>
    <col min="5617" max="5617" width="0.7109375" style="58" customWidth="1"/>
    <col min="5618" max="5618" width="10.7109375" style="58" customWidth="1"/>
    <col min="5619" max="5619" width="0.7109375" style="58" customWidth="1"/>
    <col min="5620" max="5620" width="12.140625" style="58" customWidth="1"/>
    <col min="5621" max="5621" width="9.140625" style="58"/>
    <col min="5622" max="5622" width="13.140625" style="58" customWidth="1"/>
    <col min="5623" max="5623" width="11.140625" style="58" bestFit="1" customWidth="1"/>
    <col min="5624" max="5834" width="9.140625" style="58"/>
    <col min="5835" max="5837" width="1.7109375" style="58" customWidth="1"/>
    <col min="5838" max="5838" width="12.140625" style="58" customWidth="1"/>
    <col min="5839" max="5839" width="29.85546875" style="58" customWidth="1"/>
    <col min="5840" max="5840" width="6.140625" style="58" customWidth="1"/>
    <col min="5841" max="5841" width="2.140625" style="58" customWidth="1"/>
    <col min="5842" max="5842" width="9.85546875" style="58" customWidth="1"/>
    <col min="5843" max="5843" width="1.140625" style="58" customWidth="1"/>
    <col min="5844" max="5844" width="9.85546875" style="58" customWidth="1"/>
    <col min="5845" max="5845" width="1.140625" style="58" customWidth="1"/>
    <col min="5846" max="5846" width="9.85546875" style="58" customWidth="1"/>
    <col min="5847" max="5847" width="1.140625" style="58" customWidth="1"/>
    <col min="5848" max="5848" width="9.85546875" style="58" customWidth="1"/>
    <col min="5849" max="5852" width="8.85546875" style="58" customWidth="1"/>
    <col min="5853" max="5863" width="9.140625" style="58"/>
    <col min="5864" max="5866" width="1.7109375" style="58" customWidth="1"/>
    <col min="5867" max="5867" width="30.140625" style="58" customWidth="1"/>
    <col min="5868" max="5868" width="6" style="58" customWidth="1"/>
    <col min="5869" max="5869" width="0.7109375" style="58" customWidth="1"/>
    <col min="5870" max="5870" width="10.7109375" style="58" customWidth="1"/>
    <col min="5871" max="5871" width="0.7109375" style="58" customWidth="1"/>
    <col min="5872" max="5872" width="12.140625" style="58" customWidth="1"/>
    <col min="5873" max="5873" width="0.7109375" style="58" customWidth="1"/>
    <col min="5874" max="5874" width="10.7109375" style="58" customWidth="1"/>
    <col min="5875" max="5875" width="0.7109375" style="58" customWidth="1"/>
    <col min="5876" max="5876" width="12.140625" style="58" customWidth="1"/>
    <col min="5877" max="5877" width="9.140625" style="58"/>
    <col min="5878" max="5878" width="13.140625" style="58" customWidth="1"/>
    <col min="5879" max="5879" width="11.140625" style="58" bestFit="1" customWidth="1"/>
    <col min="5880" max="6090" width="9.140625" style="58"/>
    <col min="6091" max="6093" width="1.7109375" style="58" customWidth="1"/>
    <col min="6094" max="6094" width="12.140625" style="58" customWidth="1"/>
    <col min="6095" max="6095" width="29.85546875" style="58" customWidth="1"/>
    <col min="6096" max="6096" width="6.140625" style="58" customWidth="1"/>
    <col min="6097" max="6097" width="2.140625" style="58" customWidth="1"/>
    <col min="6098" max="6098" width="9.85546875" style="58" customWidth="1"/>
    <col min="6099" max="6099" width="1.140625" style="58" customWidth="1"/>
    <col min="6100" max="6100" width="9.85546875" style="58" customWidth="1"/>
    <col min="6101" max="6101" width="1.140625" style="58" customWidth="1"/>
    <col min="6102" max="6102" width="9.85546875" style="58" customWidth="1"/>
    <col min="6103" max="6103" width="1.140625" style="58" customWidth="1"/>
    <col min="6104" max="6104" width="9.85546875" style="58" customWidth="1"/>
    <col min="6105" max="6108" width="8.85546875" style="58" customWidth="1"/>
    <col min="6109" max="6119" width="9.140625" style="58"/>
    <col min="6120" max="6122" width="1.7109375" style="58" customWidth="1"/>
    <col min="6123" max="6123" width="30.140625" style="58" customWidth="1"/>
    <col min="6124" max="6124" width="6" style="58" customWidth="1"/>
    <col min="6125" max="6125" width="0.7109375" style="58" customWidth="1"/>
    <col min="6126" max="6126" width="10.7109375" style="58" customWidth="1"/>
    <col min="6127" max="6127" width="0.7109375" style="58" customWidth="1"/>
    <col min="6128" max="6128" width="12.140625" style="58" customWidth="1"/>
    <col min="6129" max="6129" width="0.7109375" style="58" customWidth="1"/>
    <col min="6130" max="6130" width="10.7109375" style="58" customWidth="1"/>
    <col min="6131" max="6131" width="0.7109375" style="58" customWidth="1"/>
    <col min="6132" max="6132" width="12.140625" style="58" customWidth="1"/>
    <col min="6133" max="6133" width="9.140625" style="58"/>
    <col min="6134" max="6134" width="13.140625" style="58" customWidth="1"/>
    <col min="6135" max="6135" width="11.140625" style="58" bestFit="1" customWidth="1"/>
    <col min="6136" max="6346" width="9.140625" style="58"/>
    <col min="6347" max="6349" width="1.7109375" style="58" customWidth="1"/>
    <col min="6350" max="6350" width="12.140625" style="58" customWidth="1"/>
    <col min="6351" max="6351" width="29.85546875" style="58" customWidth="1"/>
    <col min="6352" max="6352" width="6.140625" style="58" customWidth="1"/>
    <col min="6353" max="6353" width="2.140625" style="58" customWidth="1"/>
    <col min="6354" max="6354" width="9.85546875" style="58" customWidth="1"/>
    <col min="6355" max="6355" width="1.140625" style="58" customWidth="1"/>
    <col min="6356" max="6356" width="9.85546875" style="58" customWidth="1"/>
    <col min="6357" max="6357" width="1.140625" style="58" customWidth="1"/>
    <col min="6358" max="6358" width="9.85546875" style="58" customWidth="1"/>
    <col min="6359" max="6359" width="1.140625" style="58" customWidth="1"/>
    <col min="6360" max="6360" width="9.85546875" style="58" customWidth="1"/>
    <col min="6361" max="6364" width="8.85546875" style="58" customWidth="1"/>
    <col min="6365" max="6375" width="9.140625" style="58"/>
    <col min="6376" max="6378" width="1.7109375" style="58" customWidth="1"/>
    <col min="6379" max="6379" width="30.140625" style="58" customWidth="1"/>
    <col min="6380" max="6380" width="6" style="58" customWidth="1"/>
    <col min="6381" max="6381" width="0.7109375" style="58" customWidth="1"/>
    <col min="6382" max="6382" width="10.7109375" style="58" customWidth="1"/>
    <col min="6383" max="6383" width="0.7109375" style="58" customWidth="1"/>
    <col min="6384" max="6384" width="12.140625" style="58" customWidth="1"/>
    <col min="6385" max="6385" width="0.7109375" style="58" customWidth="1"/>
    <col min="6386" max="6386" width="10.7109375" style="58" customWidth="1"/>
    <col min="6387" max="6387" width="0.7109375" style="58" customWidth="1"/>
    <col min="6388" max="6388" width="12.140625" style="58" customWidth="1"/>
    <col min="6389" max="6389" width="9.140625" style="58"/>
    <col min="6390" max="6390" width="13.140625" style="58" customWidth="1"/>
    <col min="6391" max="6391" width="11.140625" style="58" bestFit="1" customWidth="1"/>
    <col min="6392" max="6602" width="9.140625" style="58"/>
    <col min="6603" max="6605" width="1.7109375" style="58" customWidth="1"/>
    <col min="6606" max="6606" width="12.140625" style="58" customWidth="1"/>
    <col min="6607" max="6607" width="29.85546875" style="58" customWidth="1"/>
    <col min="6608" max="6608" width="6.140625" style="58" customWidth="1"/>
    <col min="6609" max="6609" width="2.140625" style="58" customWidth="1"/>
    <col min="6610" max="6610" width="9.85546875" style="58" customWidth="1"/>
    <col min="6611" max="6611" width="1.140625" style="58" customWidth="1"/>
    <col min="6612" max="6612" width="9.85546875" style="58" customWidth="1"/>
    <col min="6613" max="6613" width="1.140625" style="58" customWidth="1"/>
    <col min="6614" max="6614" width="9.85546875" style="58" customWidth="1"/>
    <col min="6615" max="6615" width="1.140625" style="58" customWidth="1"/>
    <col min="6616" max="6616" width="9.85546875" style="58" customWidth="1"/>
    <col min="6617" max="6620" width="8.85546875" style="58" customWidth="1"/>
    <col min="6621" max="6631" width="9.140625" style="58"/>
    <col min="6632" max="6634" width="1.7109375" style="58" customWidth="1"/>
    <col min="6635" max="6635" width="30.140625" style="58" customWidth="1"/>
    <col min="6636" max="6636" width="6" style="58" customWidth="1"/>
    <col min="6637" max="6637" width="0.7109375" style="58" customWidth="1"/>
    <col min="6638" max="6638" width="10.7109375" style="58" customWidth="1"/>
    <col min="6639" max="6639" width="0.7109375" style="58" customWidth="1"/>
    <col min="6640" max="6640" width="12.140625" style="58" customWidth="1"/>
    <col min="6641" max="6641" width="0.7109375" style="58" customWidth="1"/>
    <col min="6642" max="6642" width="10.7109375" style="58" customWidth="1"/>
    <col min="6643" max="6643" width="0.7109375" style="58" customWidth="1"/>
    <col min="6644" max="6644" width="12.140625" style="58" customWidth="1"/>
    <col min="6645" max="6645" width="9.140625" style="58"/>
    <col min="6646" max="6646" width="13.140625" style="58" customWidth="1"/>
    <col min="6647" max="6647" width="11.140625" style="58" bestFit="1" customWidth="1"/>
    <col min="6648" max="6858" width="9.140625" style="58"/>
    <col min="6859" max="6861" width="1.7109375" style="58" customWidth="1"/>
    <col min="6862" max="6862" width="12.140625" style="58" customWidth="1"/>
    <col min="6863" max="6863" width="29.85546875" style="58" customWidth="1"/>
    <col min="6864" max="6864" width="6.140625" style="58" customWidth="1"/>
    <col min="6865" max="6865" width="2.140625" style="58" customWidth="1"/>
    <col min="6866" max="6866" width="9.85546875" style="58" customWidth="1"/>
    <col min="6867" max="6867" width="1.140625" style="58" customWidth="1"/>
    <col min="6868" max="6868" width="9.85546875" style="58" customWidth="1"/>
    <col min="6869" max="6869" width="1.140625" style="58" customWidth="1"/>
    <col min="6870" max="6870" width="9.85546875" style="58" customWidth="1"/>
    <col min="6871" max="6871" width="1.140625" style="58" customWidth="1"/>
    <col min="6872" max="6872" width="9.85546875" style="58" customWidth="1"/>
    <col min="6873" max="6876" width="8.85546875" style="58" customWidth="1"/>
    <col min="6877" max="6887" width="9.140625" style="58"/>
    <col min="6888" max="6890" width="1.7109375" style="58" customWidth="1"/>
    <col min="6891" max="6891" width="30.140625" style="58" customWidth="1"/>
    <col min="6892" max="6892" width="6" style="58" customWidth="1"/>
    <col min="6893" max="6893" width="0.7109375" style="58" customWidth="1"/>
    <col min="6894" max="6894" width="10.7109375" style="58" customWidth="1"/>
    <col min="6895" max="6895" width="0.7109375" style="58" customWidth="1"/>
    <col min="6896" max="6896" width="12.140625" style="58" customWidth="1"/>
    <col min="6897" max="6897" width="0.7109375" style="58" customWidth="1"/>
    <col min="6898" max="6898" width="10.7109375" style="58" customWidth="1"/>
    <col min="6899" max="6899" width="0.7109375" style="58" customWidth="1"/>
    <col min="6900" max="6900" width="12.140625" style="58" customWidth="1"/>
    <col min="6901" max="6901" width="9.140625" style="58"/>
    <col min="6902" max="6902" width="13.140625" style="58" customWidth="1"/>
    <col min="6903" max="6903" width="11.140625" style="58" bestFit="1" customWidth="1"/>
    <col min="6904" max="7114" width="9.140625" style="58"/>
    <col min="7115" max="7117" width="1.7109375" style="58" customWidth="1"/>
    <col min="7118" max="7118" width="12.140625" style="58" customWidth="1"/>
    <col min="7119" max="7119" width="29.85546875" style="58" customWidth="1"/>
    <col min="7120" max="7120" width="6.140625" style="58" customWidth="1"/>
    <col min="7121" max="7121" width="2.140625" style="58" customWidth="1"/>
    <col min="7122" max="7122" width="9.85546875" style="58" customWidth="1"/>
    <col min="7123" max="7123" width="1.140625" style="58" customWidth="1"/>
    <col min="7124" max="7124" width="9.85546875" style="58" customWidth="1"/>
    <col min="7125" max="7125" width="1.140625" style="58" customWidth="1"/>
    <col min="7126" max="7126" width="9.85546875" style="58" customWidth="1"/>
    <col min="7127" max="7127" width="1.140625" style="58" customWidth="1"/>
    <col min="7128" max="7128" width="9.85546875" style="58" customWidth="1"/>
    <col min="7129" max="7132" width="8.85546875" style="58" customWidth="1"/>
    <col min="7133" max="7143" width="9.140625" style="58"/>
    <col min="7144" max="7146" width="1.7109375" style="58" customWidth="1"/>
    <col min="7147" max="7147" width="30.140625" style="58" customWidth="1"/>
    <col min="7148" max="7148" width="6" style="58" customWidth="1"/>
    <col min="7149" max="7149" width="0.7109375" style="58" customWidth="1"/>
    <col min="7150" max="7150" width="10.7109375" style="58" customWidth="1"/>
    <col min="7151" max="7151" width="0.7109375" style="58" customWidth="1"/>
    <col min="7152" max="7152" width="12.140625" style="58" customWidth="1"/>
    <col min="7153" max="7153" width="0.7109375" style="58" customWidth="1"/>
    <col min="7154" max="7154" width="10.7109375" style="58" customWidth="1"/>
    <col min="7155" max="7155" width="0.7109375" style="58" customWidth="1"/>
    <col min="7156" max="7156" width="12.140625" style="58" customWidth="1"/>
    <col min="7157" max="7157" width="9.140625" style="58"/>
    <col min="7158" max="7158" width="13.140625" style="58" customWidth="1"/>
    <col min="7159" max="7159" width="11.140625" style="58" bestFit="1" customWidth="1"/>
    <col min="7160" max="7370" width="9.140625" style="58"/>
    <col min="7371" max="7373" width="1.7109375" style="58" customWidth="1"/>
    <col min="7374" max="7374" width="12.140625" style="58" customWidth="1"/>
    <col min="7375" max="7375" width="29.85546875" style="58" customWidth="1"/>
    <col min="7376" max="7376" width="6.140625" style="58" customWidth="1"/>
    <col min="7377" max="7377" width="2.140625" style="58" customWidth="1"/>
    <col min="7378" max="7378" width="9.85546875" style="58" customWidth="1"/>
    <col min="7379" max="7379" width="1.140625" style="58" customWidth="1"/>
    <col min="7380" max="7380" width="9.85546875" style="58" customWidth="1"/>
    <col min="7381" max="7381" width="1.140625" style="58" customWidth="1"/>
    <col min="7382" max="7382" width="9.85546875" style="58" customWidth="1"/>
    <col min="7383" max="7383" width="1.140625" style="58" customWidth="1"/>
    <col min="7384" max="7384" width="9.85546875" style="58" customWidth="1"/>
    <col min="7385" max="7388" width="8.85546875" style="58" customWidth="1"/>
    <col min="7389" max="7399" width="9.140625" style="58"/>
    <col min="7400" max="7402" width="1.7109375" style="58" customWidth="1"/>
    <col min="7403" max="7403" width="30.140625" style="58" customWidth="1"/>
    <col min="7404" max="7404" width="6" style="58" customWidth="1"/>
    <col min="7405" max="7405" width="0.7109375" style="58" customWidth="1"/>
    <col min="7406" max="7406" width="10.7109375" style="58" customWidth="1"/>
    <col min="7407" max="7407" width="0.7109375" style="58" customWidth="1"/>
    <col min="7408" max="7408" width="12.140625" style="58" customWidth="1"/>
    <col min="7409" max="7409" width="0.7109375" style="58" customWidth="1"/>
    <col min="7410" max="7410" width="10.7109375" style="58" customWidth="1"/>
    <col min="7411" max="7411" width="0.7109375" style="58" customWidth="1"/>
    <col min="7412" max="7412" width="12.140625" style="58" customWidth="1"/>
    <col min="7413" max="7413" width="9.140625" style="58"/>
    <col min="7414" max="7414" width="13.140625" style="58" customWidth="1"/>
    <col min="7415" max="7415" width="11.140625" style="58" bestFit="1" customWidth="1"/>
    <col min="7416" max="7626" width="9.140625" style="58"/>
    <col min="7627" max="7629" width="1.7109375" style="58" customWidth="1"/>
    <col min="7630" max="7630" width="12.140625" style="58" customWidth="1"/>
    <col min="7631" max="7631" width="29.85546875" style="58" customWidth="1"/>
    <col min="7632" max="7632" width="6.140625" style="58" customWidth="1"/>
    <col min="7633" max="7633" width="2.140625" style="58" customWidth="1"/>
    <col min="7634" max="7634" width="9.85546875" style="58" customWidth="1"/>
    <col min="7635" max="7635" width="1.140625" style="58" customWidth="1"/>
    <col min="7636" max="7636" width="9.85546875" style="58" customWidth="1"/>
    <col min="7637" max="7637" width="1.140625" style="58" customWidth="1"/>
    <col min="7638" max="7638" width="9.85546875" style="58" customWidth="1"/>
    <col min="7639" max="7639" width="1.140625" style="58" customWidth="1"/>
    <col min="7640" max="7640" width="9.85546875" style="58" customWidth="1"/>
    <col min="7641" max="7644" width="8.85546875" style="58" customWidth="1"/>
    <col min="7645" max="7655" width="9.140625" style="58"/>
    <col min="7656" max="7658" width="1.7109375" style="58" customWidth="1"/>
    <col min="7659" max="7659" width="30.140625" style="58" customWidth="1"/>
    <col min="7660" max="7660" width="6" style="58" customWidth="1"/>
    <col min="7661" max="7661" width="0.7109375" style="58" customWidth="1"/>
    <col min="7662" max="7662" width="10.7109375" style="58" customWidth="1"/>
    <col min="7663" max="7663" width="0.7109375" style="58" customWidth="1"/>
    <col min="7664" max="7664" width="12.140625" style="58" customWidth="1"/>
    <col min="7665" max="7665" width="0.7109375" style="58" customWidth="1"/>
    <col min="7666" max="7666" width="10.7109375" style="58" customWidth="1"/>
    <col min="7667" max="7667" width="0.7109375" style="58" customWidth="1"/>
    <col min="7668" max="7668" width="12.140625" style="58" customWidth="1"/>
    <col min="7669" max="7669" width="9.140625" style="58"/>
    <col min="7670" max="7670" width="13.140625" style="58" customWidth="1"/>
    <col min="7671" max="7671" width="11.140625" style="58" bestFit="1" customWidth="1"/>
    <col min="7672" max="7882" width="9.140625" style="58"/>
    <col min="7883" max="7885" width="1.7109375" style="58" customWidth="1"/>
    <col min="7886" max="7886" width="12.140625" style="58" customWidth="1"/>
    <col min="7887" max="7887" width="29.85546875" style="58" customWidth="1"/>
    <col min="7888" max="7888" width="6.140625" style="58" customWidth="1"/>
    <col min="7889" max="7889" width="2.140625" style="58" customWidth="1"/>
    <col min="7890" max="7890" width="9.85546875" style="58" customWidth="1"/>
    <col min="7891" max="7891" width="1.140625" style="58" customWidth="1"/>
    <col min="7892" max="7892" width="9.85546875" style="58" customWidth="1"/>
    <col min="7893" max="7893" width="1.140625" style="58" customWidth="1"/>
    <col min="7894" max="7894" width="9.85546875" style="58" customWidth="1"/>
    <col min="7895" max="7895" width="1.140625" style="58" customWidth="1"/>
    <col min="7896" max="7896" width="9.85546875" style="58" customWidth="1"/>
    <col min="7897" max="7900" width="8.85546875" style="58" customWidth="1"/>
    <col min="7901" max="7911" width="9.140625" style="58"/>
    <col min="7912" max="7914" width="1.7109375" style="58" customWidth="1"/>
    <col min="7915" max="7915" width="30.140625" style="58" customWidth="1"/>
    <col min="7916" max="7916" width="6" style="58" customWidth="1"/>
    <col min="7917" max="7917" width="0.7109375" style="58" customWidth="1"/>
    <col min="7918" max="7918" width="10.7109375" style="58" customWidth="1"/>
    <col min="7919" max="7919" width="0.7109375" style="58" customWidth="1"/>
    <col min="7920" max="7920" width="12.140625" style="58" customWidth="1"/>
    <col min="7921" max="7921" width="0.7109375" style="58" customWidth="1"/>
    <col min="7922" max="7922" width="10.7109375" style="58" customWidth="1"/>
    <col min="7923" max="7923" width="0.7109375" style="58" customWidth="1"/>
    <col min="7924" max="7924" width="12.140625" style="58" customWidth="1"/>
    <col min="7925" max="7925" width="9.140625" style="58"/>
    <col min="7926" max="7926" width="13.140625" style="58" customWidth="1"/>
    <col min="7927" max="7927" width="11.140625" style="58" bestFit="1" customWidth="1"/>
    <col min="7928" max="8138" width="9.140625" style="58"/>
    <col min="8139" max="8141" width="1.7109375" style="58" customWidth="1"/>
    <col min="8142" max="8142" width="12.140625" style="58" customWidth="1"/>
    <col min="8143" max="8143" width="29.85546875" style="58" customWidth="1"/>
    <col min="8144" max="8144" width="6.140625" style="58" customWidth="1"/>
    <col min="8145" max="8145" width="2.140625" style="58" customWidth="1"/>
    <col min="8146" max="8146" width="9.85546875" style="58" customWidth="1"/>
    <col min="8147" max="8147" width="1.140625" style="58" customWidth="1"/>
    <col min="8148" max="8148" width="9.85546875" style="58" customWidth="1"/>
    <col min="8149" max="8149" width="1.140625" style="58" customWidth="1"/>
    <col min="8150" max="8150" width="9.85546875" style="58" customWidth="1"/>
    <col min="8151" max="8151" width="1.140625" style="58" customWidth="1"/>
    <col min="8152" max="8152" width="9.85546875" style="58" customWidth="1"/>
    <col min="8153" max="8156" width="8.85546875" style="58" customWidth="1"/>
    <col min="8157" max="8167" width="9.140625" style="58"/>
    <col min="8168" max="8170" width="1.7109375" style="58" customWidth="1"/>
    <col min="8171" max="8171" width="30.140625" style="58" customWidth="1"/>
    <col min="8172" max="8172" width="6" style="58" customWidth="1"/>
    <col min="8173" max="8173" width="0.7109375" style="58" customWidth="1"/>
    <col min="8174" max="8174" width="10.7109375" style="58" customWidth="1"/>
    <col min="8175" max="8175" width="0.7109375" style="58" customWidth="1"/>
    <col min="8176" max="8176" width="12.140625" style="58" customWidth="1"/>
    <col min="8177" max="8177" width="0.7109375" style="58" customWidth="1"/>
    <col min="8178" max="8178" width="10.7109375" style="58" customWidth="1"/>
    <col min="8179" max="8179" width="0.7109375" style="58" customWidth="1"/>
    <col min="8180" max="8180" width="12.140625" style="58" customWidth="1"/>
    <col min="8181" max="8181" width="9.140625" style="58"/>
    <col min="8182" max="8182" width="13.140625" style="58" customWidth="1"/>
    <col min="8183" max="8183" width="11.140625" style="58" bestFit="1" customWidth="1"/>
    <col min="8184" max="8394" width="9.140625" style="58"/>
    <col min="8395" max="8397" width="1.7109375" style="58" customWidth="1"/>
    <col min="8398" max="8398" width="12.140625" style="58" customWidth="1"/>
    <col min="8399" max="8399" width="29.85546875" style="58" customWidth="1"/>
    <col min="8400" max="8400" width="6.140625" style="58" customWidth="1"/>
    <col min="8401" max="8401" width="2.140625" style="58" customWidth="1"/>
    <col min="8402" max="8402" width="9.85546875" style="58" customWidth="1"/>
    <col min="8403" max="8403" width="1.140625" style="58" customWidth="1"/>
    <col min="8404" max="8404" width="9.85546875" style="58" customWidth="1"/>
    <col min="8405" max="8405" width="1.140625" style="58" customWidth="1"/>
    <col min="8406" max="8406" width="9.85546875" style="58" customWidth="1"/>
    <col min="8407" max="8407" width="1.140625" style="58" customWidth="1"/>
    <col min="8408" max="8408" width="9.85546875" style="58" customWidth="1"/>
    <col min="8409" max="8412" width="8.85546875" style="58" customWidth="1"/>
    <col min="8413" max="8423" width="9.140625" style="58"/>
    <col min="8424" max="8426" width="1.7109375" style="58" customWidth="1"/>
    <col min="8427" max="8427" width="30.140625" style="58" customWidth="1"/>
    <col min="8428" max="8428" width="6" style="58" customWidth="1"/>
    <col min="8429" max="8429" width="0.7109375" style="58" customWidth="1"/>
    <col min="8430" max="8430" width="10.7109375" style="58" customWidth="1"/>
    <col min="8431" max="8431" width="0.7109375" style="58" customWidth="1"/>
    <col min="8432" max="8432" width="12.140625" style="58" customWidth="1"/>
    <col min="8433" max="8433" width="0.7109375" style="58" customWidth="1"/>
    <col min="8434" max="8434" width="10.7109375" style="58" customWidth="1"/>
    <col min="8435" max="8435" width="0.7109375" style="58" customWidth="1"/>
    <col min="8436" max="8436" width="12.140625" style="58" customWidth="1"/>
    <col min="8437" max="8437" width="9.140625" style="58"/>
    <col min="8438" max="8438" width="13.140625" style="58" customWidth="1"/>
    <col min="8439" max="8439" width="11.140625" style="58" bestFit="1" customWidth="1"/>
    <col min="8440" max="8650" width="9.140625" style="58"/>
    <col min="8651" max="8653" width="1.7109375" style="58" customWidth="1"/>
    <col min="8654" max="8654" width="12.140625" style="58" customWidth="1"/>
    <col min="8655" max="8655" width="29.85546875" style="58" customWidth="1"/>
    <col min="8656" max="8656" width="6.140625" style="58" customWidth="1"/>
    <col min="8657" max="8657" width="2.140625" style="58" customWidth="1"/>
    <col min="8658" max="8658" width="9.85546875" style="58" customWidth="1"/>
    <col min="8659" max="8659" width="1.140625" style="58" customWidth="1"/>
    <col min="8660" max="8660" width="9.85546875" style="58" customWidth="1"/>
    <col min="8661" max="8661" width="1.140625" style="58" customWidth="1"/>
    <col min="8662" max="8662" width="9.85546875" style="58" customWidth="1"/>
    <col min="8663" max="8663" width="1.140625" style="58" customWidth="1"/>
    <col min="8664" max="8664" width="9.85546875" style="58" customWidth="1"/>
    <col min="8665" max="8668" width="8.85546875" style="58" customWidth="1"/>
    <col min="8669" max="8679" width="9.140625" style="58"/>
    <col min="8680" max="8682" width="1.7109375" style="58" customWidth="1"/>
    <col min="8683" max="8683" width="30.140625" style="58" customWidth="1"/>
    <col min="8684" max="8684" width="6" style="58" customWidth="1"/>
    <col min="8685" max="8685" width="0.7109375" style="58" customWidth="1"/>
    <col min="8686" max="8686" width="10.7109375" style="58" customWidth="1"/>
    <col min="8687" max="8687" width="0.7109375" style="58" customWidth="1"/>
    <col min="8688" max="8688" width="12.140625" style="58" customWidth="1"/>
    <col min="8689" max="8689" width="0.7109375" style="58" customWidth="1"/>
    <col min="8690" max="8690" width="10.7109375" style="58" customWidth="1"/>
    <col min="8691" max="8691" width="0.7109375" style="58" customWidth="1"/>
    <col min="8692" max="8692" width="12.140625" style="58" customWidth="1"/>
    <col min="8693" max="8693" width="9.140625" style="58"/>
    <col min="8694" max="8694" width="13.140625" style="58" customWidth="1"/>
    <col min="8695" max="8695" width="11.140625" style="58" bestFit="1" customWidth="1"/>
    <col min="8696" max="8906" width="9.140625" style="58"/>
    <col min="8907" max="8909" width="1.7109375" style="58" customWidth="1"/>
    <col min="8910" max="8910" width="12.140625" style="58" customWidth="1"/>
    <col min="8911" max="8911" width="29.85546875" style="58" customWidth="1"/>
    <col min="8912" max="8912" width="6.140625" style="58" customWidth="1"/>
    <col min="8913" max="8913" width="2.140625" style="58" customWidth="1"/>
    <col min="8914" max="8914" width="9.85546875" style="58" customWidth="1"/>
    <col min="8915" max="8915" width="1.140625" style="58" customWidth="1"/>
    <col min="8916" max="8916" width="9.85546875" style="58" customWidth="1"/>
    <col min="8917" max="8917" width="1.140625" style="58" customWidth="1"/>
    <col min="8918" max="8918" width="9.85546875" style="58" customWidth="1"/>
    <col min="8919" max="8919" width="1.140625" style="58" customWidth="1"/>
    <col min="8920" max="8920" width="9.85546875" style="58" customWidth="1"/>
    <col min="8921" max="8924" width="8.85546875" style="58" customWidth="1"/>
    <col min="8925" max="8935" width="9.140625" style="58"/>
    <col min="8936" max="8938" width="1.7109375" style="58" customWidth="1"/>
    <col min="8939" max="8939" width="30.140625" style="58" customWidth="1"/>
    <col min="8940" max="8940" width="6" style="58" customWidth="1"/>
    <col min="8941" max="8941" width="0.7109375" style="58" customWidth="1"/>
    <col min="8942" max="8942" width="10.7109375" style="58" customWidth="1"/>
    <col min="8943" max="8943" width="0.7109375" style="58" customWidth="1"/>
    <col min="8944" max="8944" width="12.140625" style="58" customWidth="1"/>
    <col min="8945" max="8945" width="0.7109375" style="58" customWidth="1"/>
    <col min="8946" max="8946" width="10.7109375" style="58" customWidth="1"/>
    <col min="8947" max="8947" width="0.7109375" style="58" customWidth="1"/>
    <col min="8948" max="8948" width="12.140625" style="58" customWidth="1"/>
    <col min="8949" max="8949" width="9.140625" style="58"/>
    <col min="8950" max="8950" width="13.140625" style="58" customWidth="1"/>
    <col min="8951" max="8951" width="11.140625" style="58" bestFit="1" customWidth="1"/>
    <col min="8952" max="9162" width="9.140625" style="58"/>
    <col min="9163" max="9165" width="1.7109375" style="58" customWidth="1"/>
    <col min="9166" max="9166" width="12.140625" style="58" customWidth="1"/>
    <col min="9167" max="9167" width="29.85546875" style="58" customWidth="1"/>
    <col min="9168" max="9168" width="6.140625" style="58" customWidth="1"/>
    <col min="9169" max="9169" width="2.140625" style="58" customWidth="1"/>
    <col min="9170" max="9170" width="9.85546875" style="58" customWidth="1"/>
    <col min="9171" max="9171" width="1.140625" style="58" customWidth="1"/>
    <col min="9172" max="9172" width="9.85546875" style="58" customWidth="1"/>
    <col min="9173" max="9173" width="1.140625" style="58" customWidth="1"/>
    <col min="9174" max="9174" width="9.85546875" style="58" customWidth="1"/>
    <col min="9175" max="9175" width="1.140625" style="58" customWidth="1"/>
    <col min="9176" max="9176" width="9.85546875" style="58" customWidth="1"/>
    <col min="9177" max="9180" width="8.85546875" style="58" customWidth="1"/>
    <col min="9181" max="9191" width="9.140625" style="58"/>
    <col min="9192" max="9194" width="1.7109375" style="58" customWidth="1"/>
    <col min="9195" max="9195" width="30.140625" style="58" customWidth="1"/>
    <col min="9196" max="9196" width="6" style="58" customWidth="1"/>
    <col min="9197" max="9197" width="0.7109375" style="58" customWidth="1"/>
    <col min="9198" max="9198" width="10.7109375" style="58" customWidth="1"/>
    <col min="9199" max="9199" width="0.7109375" style="58" customWidth="1"/>
    <col min="9200" max="9200" width="12.140625" style="58" customWidth="1"/>
    <col min="9201" max="9201" width="0.7109375" style="58" customWidth="1"/>
    <col min="9202" max="9202" width="10.7109375" style="58" customWidth="1"/>
    <col min="9203" max="9203" width="0.7109375" style="58" customWidth="1"/>
    <col min="9204" max="9204" width="12.140625" style="58" customWidth="1"/>
    <col min="9205" max="9205" width="9.140625" style="58"/>
    <col min="9206" max="9206" width="13.140625" style="58" customWidth="1"/>
    <col min="9207" max="9207" width="11.140625" style="58" bestFit="1" customWidth="1"/>
    <col min="9208" max="9418" width="9.140625" style="58"/>
    <col min="9419" max="9421" width="1.7109375" style="58" customWidth="1"/>
    <col min="9422" max="9422" width="12.140625" style="58" customWidth="1"/>
    <col min="9423" max="9423" width="29.85546875" style="58" customWidth="1"/>
    <col min="9424" max="9424" width="6.140625" style="58" customWidth="1"/>
    <col min="9425" max="9425" width="2.140625" style="58" customWidth="1"/>
    <col min="9426" max="9426" width="9.85546875" style="58" customWidth="1"/>
    <col min="9427" max="9427" width="1.140625" style="58" customWidth="1"/>
    <col min="9428" max="9428" width="9.85546875" style="58" customWidth="1"/>
    <col min="9429" max="9429" width="1.140625" style="58" customWidth="1"/>
    <col min="9430" max="9430" width="9.85546875" style="58" customWidth="1"/>
    <col min="9431" max="9431" width="1.140625" style="58" customWidth="1"/>
    <col min="9432" max="9432" width="9.85546875" style="58" customWidth="1"/>
    <col min="9433" max="9436" width="8.85546875" style="58" customWidth="1"/>
    <col min="9437" max="9447" width="9.140625" style="58"/>
    <col min="9448" max="9450" width="1.7109375" style="58" customWidth="1"/>
    <col min="9451" max="9451" width="30.140625" style="58" customWidth="1"/>
    <col min="9452" max="9452" width="6" style="58" customWidth="1"/>
    <col min="9453" max="9453" width="0.7109375" style="58" customWidth="1"/>
    <col min="9454" max="9454" width="10.7109375" style="58" customWidth="1"/>
    <col min="9455" max="9455" width="0.7109375" style="58" customWidth="1"/>
    <col min="9456" max="9456" width="12.140625" style="58" customWidth="1"/>
    <col min="9457" max="9457" width="0.7109375" style="58" customWidth="1"/>
    <col min="9458" max="9458" width="10.7109375" style="58" customWidth="1"/>
    <col min="9459" max="9459" width="0.7109375" style="58" customWidth="1"/>
    <col min="9460" max="9460" width="12.140625" style="58" customWidth="1"/>
    <col min="9461" max="9461" width="9.140625" style="58"/>
    <col min="9462" max="9462" width="13.140625" style="58" customWidth="1"/>
    <col min="9463" max="9463" width="11.140625" style="58" bestFit="1" customWidth="1"/>
    <col min="9464" max="9674" width="9.140625" style="58"/>
    <col min="9675" max="9677" width="1.7109375" style="58" customWidth="1"/>
    <col min="9678" max="9678" width="12.140625" style="58" customWidth="1"/>
    <col min="9679" max="9679" width="29.85546875" style="58" customWidth="1"/>
    <col min="9680" max="9680" width="6.140625" style="58" customWidth="1"/>
    <col min="9681" max="9681" width="2.140625" style="58" customWidth="1"/>
    <col min="9682" max="9682" width="9.85546875" style="58" customWidth="1"/>
    <col min="9683" max="9683" width="1.140625" style="58" customWidth="1"/>
    <col min="9684" max="9684" width="9.85546875" style="58" customWidth="1"/>
    <col min="9685" max="9685" width="1.140625" style="58" customWidth="1"/>
    <col min="9686" max="9686" width="9.85546875" style="58" customWidth="1"/>
    <col min="9687" max="9687" width="1.140625" style="58" customWidth="1"/>
    <col min="9688" max="9688" width="9.85546875" style="58" customWidth="1"/>
    <col min="9689" max="9692" width="8.85546875" style="58" customWidth="1"/>
    <col min="9693" max="9703" width="9.140625" style="58"/>
    <col min="9704" max="9706" width="1.7109375" style="58" customWidth="1"/>
    <col min="9707" max="9707" width="30.140625" style="58" customWidth="1"/>
    <col min="9708" max="9708" width="6" style="58" customWidth="1"/>
    <col min="9709" max="9709" width="0.7109375" style="58" customWidth="1"/>
    <col min="9710" max="9710" width="10.7109375" style="58" customWidth="1"/>
    <col min="9711" max="9711" width="0.7109375" style="58" customWidth="1"/>
    <col min="9712" max="9712" width="12.140625" style="58" customWidth="1"/>
    <col min="9713" max="9713" width="0.7109375" style="58" customWidth="1"/>
    <col min="9714" max="9714" width="10.7109375" style="58" customWidth="1"/>
    <col min="9715" max="9715" width="0.7109375" style="58" customWidth="1"/>
    <col min="9716" max="9716" width="12.140625" style="58" customWidth="1"/>
    <col min="9717" max="9717" width="9.140625" style="58"/>
    <col min="9718" max="9718" width="13.140625" style="58" customWidth="1"/>
    <col min="9719" max="9719" width="11.140625" style="58" bestFit="1" customWidth="1"/>
    <col min="9720" max="9930" width="9.140625" style="58"/>
    <col min="9931" max="9933" width="1.7109375" style="58" customWidth="1"/>
    <col min="9934" max="9934" width="12.140625" style="58" customWidth="1"/>
    <col min="9935" max="9935" width="29.85546875" style="58" customWidth="1"/>
    <col min="9936" max="9936" width="6.140625" style="58" customWidth="1"/>
    <col min="9937" max="9937" width="2.140625" style="58" customWidth="1"/>
    <col min="9938" max="9938" width="9.85546875" style="58" customWidth="1"/>
    <col min="9939" max="9939" width="1.140625" style="58" customWidth="1"/>
    <col min="9940" max="9940" width="9.85546875" style="58" customWidth="1"/>
    <col min="9941" max="9941" width="1.140625" style="58" customWidth="1"/>
    <col min="9942" max="9942" width="9.85546875" style="58" customWidth="1"/>
    <col min="9943" max="9943" width="1.140625" style="58" customWidth="1"/>
    <col min="9944" max="9944" width="9.85546875" style="58" customWidth="1"/>
    <col min="9945" max="9948" width="8.85546875" style="58" customWidth="1"/>
    <col min="9949" max="9959" width="9.140625" style="58"/>
    <col min="9960" max="9962" width="1.7109375" style="58" customWidth="1"/>
    <col min="9963" max="9963" width="30.140625" style="58" customWidth="1"/>
    <col min="9964" max="9964" width="6" style="58" customWidth="1"/>
    <col min="9965" max="9965" width="0.7109375" style="58" customWidth="1"/>
    <col min="9966" max="9966" width="10.7109375" style="58" customWidth="1"/>
    <col min="9967" max="9967" width="0.7109375" style="58" customWidth="1"/>
    <col min="9968" max="9968" width="12.140625" style="58" customWidth="1"/>
    <col min="9969" max="9969" width="0.7109375" style="58" customWidth="1"/>
    <col min="9970" max="9970" width="10.7109375" style="58" customWidth="1"/>
    <col min="9971" max="9971" width="0.7109375" style="58" customWidth="1"/>
    <col min="9972" max="9972" width="12.140625" style="58" customWidth="1"/>
    <col min="9973" max="9973" width="9.140625" style="58"/>
    <col min="9974" max="9974" width="13.140625" style="58" customWidth="1"/>
    <col min="9975" max="9975" width="11.140625" style="58" bestFit="1" customWidth="1"/>
    <col min="9976" max="10186" width="9.140625" style="58"/>
    <col min="10187" max="10189" width="1.7109375" style="58" customWidth="1"/>
    <col min="10190" max="10190" width="12.140625" style="58" customWidth="1"/>
    <col min="10191" max="10191" width="29.85546875" style="58" customWidth="1"/>
    <col min="10192" max="10192" width="6.140625" style="58" customWidth="1"/>
    <col min="10193" max="10193" width="2.140625" style="58" customWidth="1"/>
    <col min="10194" max="10194" width="9.85546875" style="58" customWidth="1"/>
    <col min="10195" max="10195" width="1.140625" style="58" customWidth="1"/>
    <col min="10196" max="10196" width="9.85546875" style="58" customWidth="1"/>
    <col min="10197" max="10197" width="1.140625" style="58" customWidth="1"/>
    <col min="10198" max="10198" width="9.85546875" style="58" customWidth="1"/>
    <col min="10199" max="10199" width="1.140625" style="58" customWidth="1"/>
    <col min="10200" max="10200" width="9.85546875" style="58" customWidth="1"/>
    <col min="10201" max="10204" width="8.85546875" style="58" customWidth="1"/>
    <col min="10205" max="10215" width="9.140625" style="58"/>
    <col min="10216" max="10218" width="1.7109375" style="58" customWidth="1"/>
    <col min="10219" max="10219" width="30.140625" style="58" customWidth="1"/>
    <col min="10220" max="10220" width="6" style="58" customWidth="1"/>
    <col min="10221" max="10221" width="0.7109375" style="58" customWidth="1"/>
    <col min="10222" max="10222" width="10.7109375" style="58" customWidth="1"/>
    <col min="10223" max="10223" width="0.7109375" style="58" customWidth="1"/>
    <col min="10224" max="10224" width="12.140625" style="58" customWidth="1"/>
    <col min="10225" max="10225" width="0.7109375" style="58" customWidth="1"/>
    <col min="10226" max="10226" width="10.7109375" style="58" customWidth="1"/>
    <col min="10227" max="10227" width="0.7109375" style="58" customWidth="1"/>
    <col min="10228" max="10228" width="12.140625" style="58" customWidth="1"/>
    <col min="10229" max="10229" width="9.140625" style="58"/>
    <col min="10230" max="10230" width="13.140625" style="58" customWidth="1"/>
    <col min="10231" max="10231" width="11.140625" style="58" bestFit="1" customWidth="1"/>
    <col min="10232" max="10442" width="9.140625" style="58"/>
    <col min="10443" max="10445" width="1.7109375" style="58" customWidth="1"/>
    <col min="10446" max="10446" width="12.140625" style="58" customWidth="1"/>
    <col min="10447" max="10447" width="29.85546875" style="58" customWidth="1"/>
    <col min="10448" max="10448" width="6.140625" style="58" customWidth="1"/>
    <col min="10449" max="10449" width="2.140625" style="58" customWidth="1"/>
    <col min="10450" max="10450" width="9.85546875" style="58" customWidth="1"/>
    <col min="10451" max="10451" width="1.140625" style="58" customWidth="1"/>
    <col min="10452" max="10452" width="9.85546875" style="58" customWidth="1"/>
    <col min="10453" max="10453" width="1.140625" style="58" customWidth="1"/>
    <col min="10454" max="10454" width="9.85546875" style="58" customWidth="1"/>
    <col min="10455" max="10455" width="1.140625" style="58" customWidth="1"/>
    <col min="10456" max="10456" width="9.85546875" style="58" customWidth="1"/>
    <col min="10457" max="10460" width="8.85546875" style="58" customWidth="1"/>
    <col min="10461" max="10471" width="9.140625" style="58"/>
    <col min="10472" max="10474" width="1.7109375" style="58" customWidth="1"/>
    <col min="10475" max="10475" width="30.140625" style="58" customWidth="1"/>
    <col min="10476" max="10476" width="6" style="58" customWidth="1"/>
    <col min="10477" max="10477" width="0.7109375" style="58" customWidth="1"/>
    <col min="10478" max="10478" width="10.7109375" style="58" customWidth="1"/>
    <col min="10479" max="10479" width="0.7109375" style="58" customWidth="1"/>
    <col min="10480" max="10480" width="12.140625" style="58" customWidth="1"/>
    <col min="10481" max="10481" width="0.7109375" style="58" customWidth="1"/>
    <col min="10482" max="10482" width="10.7109375" style="58" customWidth="1"/>
    <col min="10483" max="10483" width="0.7109375" style="58" customWidth="1"/>
    <col min="10484" max="10484" width="12.140625" style="58" customWidth="1"/>
    <col min="10485" max="10485" width="9.140625" style="58"/>
    <col min="10486" max="10486" width="13.140625" style="58" customWidth="1"/>
    <col min="10487" max="10487" width="11.140625" style="58" bestFit="1" customWidth="1"/>
    <col min="10488" max="10698" width="9.140625" style="58"/>
    <col min="10699" max="10701" width="1.7109375" style="58" customWidth="1"/>
    <col min="10702" max="10702" width="12.140625" style="58" customWidth="1"/>
    <col min="10703" max="10703" width="29.85546875" style="58" customWidth="1"/>
    <col min="10704" max="10704" width="6.140625" style="58" customWidth="1"/>
    <col min="10705" max="10705" width="2.140625" style="58" customWidth="1"/>
    <col min="10706" max="10706" width="9.85546875" style="58" customWidth="1"/>
    <col min="10707" max="10707" width="1.140625" style="58" customWidth="1"/>
    <col min="10708" max="10708" width="9.85546875" style="58" customWidth="1"/>
    <col min="10709" max="10709" width="1.140625" style="58" customWidth="1"/>
    <col min="10710" max="10710" width="9.85546875" style="58" customWidth="1"/>
    <col min="10711" max="10711" width="1.140625" style="58" customWidth="1"/>
    <col min="10712" max="10712" width="9.85546875" style="58" customWidth="1"/>
    <col min="10713" max="10716" width="8.85546875" style="58" customWidth="1"/>
    <col min="10717" max="10727" width="9.140625" style="58"/>
    <col min="10728" max="10730" width="1.7109375" style="58" customWidth="1"/>
    <col min="10731" max="10731" width="30.140625" style="58" customWidth="1"/>
    <col min="10732" max="10732" width="6" style="58" customWidth="1"/>
    <col min="10733" max="10733" width="0.7109375" style="58" customWidth="1"/>
    <col min="10734" max="10734" width="10.7109375" style="58" customWidth="1"/>
    <col min="10735" max="10735" width="0.7109375" style="58" customWidth="1"/>
    <col min="10736" max="10736" width="12.140625" style="58" customWidth="1"/>
    <col min="10737" max="10737" width="0.7109375" style="58" customWidth="1"/>
    <col min="10738" max="10738" width="10.7109375" style="58" customWidth="1"/>
    <col min="10739" max="10739" width="0.7109375" style="58" customWidth="1"/>
    <col min="10740" max="10740" width="12.140625" style="58" customWidth="1"/>
    <col min="10741" max="10741" width="9.140625" style="58"/>
    <col min="10742" max="10742" width="13.140625" style="58" customWidth="1"/>
    <col min="10743" max="10743" width="11.140625" style="58" bestFit="1" customWidth="1"/>
    <col min="10744" max="10954" width="9.140625" style="58"/>
    <col min="10955" max="10957" width="1.7109375" style="58" customWidth="1"/>
    <col min="10958" max="10958" width="12.140625" style="58" customWidth="1"/>
    <col min="10959" max="10959" width="29.85546875" style="58" customWidth="1"/>
    <col min="10960" max="10960" width="6.140625" style="58" customWidth="1"/>
    <col min="10961" max="10961" width="2.140625" style="58" customWidth="1"/>
    <col min="10962" max="10962" width="9.85546875" style="58" customWidth="1"/>
    <col min="10963" max="10963" width="1.140625" style="58" customWidth="1"/>
    <col min="10964" max="10964" width="9.85546875" style="58" customWidth="1"/>
    <col min="10965" max="10965" width="1.140625" style="58" customWidth="1"/>
    <col min="10966" max="10966" width="9.85546875" style="58" customWidth="1"/>
    <col min="10967" max="10967" width="1.140625" style="58" customWidth="1"/>
    <col min="10968" max="10968" width="9.85546875" style="58" customWidth="1"/>
    <col min="10969" max="10972" width="8.85546875" style="58" customWidth="1"/>
    <col min="10973" max="10983" width="9.140625" style="58"/>
    <col min="10984" max="10986" width="1.7109375" style="58" customWidth="1"/>
    <col min="10987" max="10987" width="30.140625" style="58" customWidth="1"/>
    <col min="10988" max="10988" width="6" style="58" customWidth="1"/>
    <col min="10989" max="10989" width="0.7109375" style="58" customWidth="1"/>
    <col min="10990" max="10990" width="10.7109375" style="58" customWidth="1"/>
    <col min="10991" max="10991" width="0.7109375" style="58" customWidth="1"/>
    <col min="10992" max="10992" width="12.140625" style="58" customWidth="1"/>
    <col min="10993" max="10993" width="0.7109375" style="58" customWidth="1"/>
    <col min="10994" max="10994" width="10.7109375" style="58" customWidth="1"/>
    <col min="10995" max="10995" width="0.7109375" style="58" customWidth="1"/>
    <col min="10996" max="10996" width="12.140625" style="58" customWidth="1"/>
    <col min="10997" max="10997" width="9.140625" style="58"/>
    <col min="10998" max="10998" width="13.140625" style="58" customWidth="1"/>
    <col min="10999" max="10999" width="11.140625" style="58" bestFit="1" customWidth="1"/>
    <col min="11000" max="11210" width="9.140625" style="58"/>
    <col min="11211" max="11213" width="1.7109375" style="58" customWidth="1"/>
    <col min="11214" max="11214" width="12.140625" style="58" customWidth="1"/>
    <col min="11215" max="11215" width="29.85546875" style="58" customWidth="1"/>
    <col min="11216" max="11216" width="6.140625" style="58" customWidth="1"/>
    <col min="11217" max="11217" width="2.140625" style="58" customWidth="1"/>
    <col min="11218" max="11218" width="9.85546875" style="58" customWidth="1"/>
    <col min="11219" max="11219" width="1.140625" style="58" customWidth="1"/>
    <col min="11220" max="11220" width="9.85546875" style="58" customWidth="1"/>
    <col min="11221" max="11221" width="1.140625" style="58" customWidth="1"/>
    <col min="11222" max="11222" width="9.85546875" style="58" customWidth="1"/>
    <col min="11223" max="11223" width="1.140625" style="58" customWidth="1"/>
    <col min="11224" max="11224" width="9.85546875" style="58" customWidth="1"/>
    <col min="11225" max="11228" width="8.85546875" style="58" customWidth="1"/>
    <col min="11229" max="11239" width="9.140625" style="58"/>
    <col min="11240" max="11242" width="1.7109375" style="58" customWidth="1"/>
    <col min="11243" max="11243" width="30.140625" style="58" customWidth="1"/>
    <col min="11244" max="11244" width="6" style="58" customWidth="1"/>
    <col min="11245" max="11245" width="0.7109375" style="58" customWidth="1"/>
    <col min="11246" max="11246" width="10.7109375" style="58" customWidth="1"/>
    <col min="11247" max="11247" width="0.7109375" style="58" customWidth="1"/>
    <col min="11248" max="11248" width="12.140625" style="58" customWidth="1"/>
    <col min="11249" max="11249" width="0.7109375" style="58" customWidth="1"/>
    <col min="11250" max="11250" width="10.7109375" style="58" customWidth="1"/>
    <col min="11251" max="11251" width="0.7109375" style="58" customWidth="1"/>
    <col min="11252" max="11252" width="12.140625" style="58" customWidth="1"/>
    <col min="11253" max="11253" width="9.140625" style="58"/>
    <col min="11254" max="11254" width="13.140625" style="58" customWidth="1"/>
    <col min="11255" max="11255" width="11.140625" style="58" bestFit="1" customWidth="1"/>
    <col min="11256" max="11466" width="9.140625" style="58"/>
    <col min="11467" max="11469" width="1.7109375" style="58" customWidth="1"/>
    <col min="11470" max="11470" width="12.140625" style="58" customWidth="1"/>
    <col min="11471" max="11471" width="29.85546875" style="58" customWidth="1"/>
    <col min="11472" max="11472" width="6.140625" style="58" customWidth="1"/>
    <col min="11473" max="11473" width="2.140625" style="58" customWidth="1"/>
    <col min="11474" max="11474" width="9.85546875" style="58" customWidth="1"/>
    <col min="11475" max="11475" width="1.140625" style="58" customWidth="1"/>
    <col min="11476" max="11476" width="9.85546875" style="58" customWidth="1"/>
    <col min="11477" max="11477" width="1.140625" style="58" customWidth="1"/>
    <col min="11478" max="11478" width="9.85546875" style="58" customWidth="1"/>
    <col min="11479" max="11479" width="1.140625" style="58" customWidth="1"/>
    <col min="11480" max="11480" width="9.85546875" style="58" customWidth="1"/>
    <col min="11481" max="11484" width="8.85546875" style="58" customWidth="1"/>
    <col min="11485" max="11495" width="9.140625" style="58"/>
    <col min="11496" max="11498" width="1.7109375" style="58" customWidth="1"/>
    <col min="11499" max="11499" width="30.140625" style="58" customWidth="1"/>
    <col min="11500" max="11500" width="6" style="58" customWidth="1"/>
    <col min="11501" max="11501" width="0.7109375" style="58" customWidth="1"/>
    <col min="11502" max="11502" width="10.7109375" style="58" customWidth="1"/>
    <col min="11503" max="11503" width="0.7109375" style="58" customWidth="1"/>
    <col min="11504" max="11504" width="12.140625" style="58" customWidth="1"/>
    <col min="11505" max="11505" width="0.7109375" style="58" customWidth="1"/>
    <col min="11506" max="11506" width="10.7109375" style="58" customWidth="1"/>
    <col min="11507" max="11507" width="0.7109375" style="58" customWidth="1"/>
    <col min="11508" max="11508" width="12.140625" style="58" customWidth="1"/>
    <col min="11509" max="11509" width="9.140625" style="58"/>
    <col min="11510" max="11510" width="13.140625" style="58" customWidth="1"/>
    <col min="11511" max="11511" width="11.140625" style="58" bestFit="1" customWidth="1"/>
    <col min="11512" max="11722" width="9.140625" style="58"/>
    <col min="11723" max="11725" width="1.7109375" style="58" customWidth="1"/>
    <col min="11726" max="11726" width="12.140625" style="58" customWidth="1"/>
    <col min="11727" max="11727" width="29.85546875" style="58" customWidth="1"/>
    <col min="11728" max="11728" width="6.140625" style="58" customWidth="1"/>
    <col min="11729" max="11729" width="2.140625" style="58" customWidth="1"/>
    <col min="11730" max="11730" width="9.85546875" style="58" customWidth="1"/>
    <col min="11731" max="11731" width="1.140625" style="58" customWidth="1"/>
    <col min="11732" max="11732" width="9.85546875" style="58" customWidth="1"/>
    <col min="11733" max="11733" width="1.140625" style="58" customWidth="1"/>
    <col min="11734" max="11734" width="9.85546875" style="58" customWidth="1"/>
    <col min="11735" max="11735" width="1.140625" style="58" customWidth="1"/>
    <col min="11736" max="11736" width="9.85546875" style="58" customWidth="1"/>
    <col min="11737" max="11740" width="8.85546875" style="58" customWidth="1"/>
    <col min="11741" max="11751" width="9.140625" style="58"/>
    <col min="11752" max="11754" width="1.7109375" style="58" customWidth="1"/>
    <col min="11755" max="11755" width="30.140625" style="58" customWidth="1"/>
    <col min="11756" max="11756" width="6" style="58" customWidth="1"/>
    <col min="11757" max="11757" width="0.7109375" style="58" customWidth="1"/>
    <col min="11758" max="11758" width="10.7109375" style="58" customWidth="1"/>
    <col min="11759" max="11759" width="0.7109375" style="58" customWidth="1"/>
    <col min="11760" max="11760" width="12.140625" style="58" customWidth="1"/>
    <col min="11761" max="11761" width="0.7109375" style="58" customWidth="1"/>
    <col min="11762" max="11762" width="10.7109375" style="58" customWidth="1"/>
    <col min="11763" max="11763" width="0.7109375" style="58" customWidth="1"/>
    <col min="11764" max="11764" width="12.140625" style="58" customWidth="1"/>
    <col min="11765" max="11765" width="9.140625" style="58"/>
    <col min="11766" max="11766" width="13.140625" style="58" customWidth="1"/>
    <col min="11767" max="11767" width="11.140625" style="58" bestFit="1" customWidth="1"/>
    <col min="11768" max="11978" width="9.140625" style="58"/>
    <col min="11979" max="11981" width="1.7109375" style="58" customWidth="1"/>
    <col min="11982" max="11982" width="12.140625" style="58" customWidth="1"/>
    <col min="11983" max="11983" width="29.85546875" style="58" customWidth="1"/>
    <col min="11984" max="11984" width="6.140625" style="58" customWidth="1"/>
    <col min="11985" max="11985" width="2.140625" style="58" customWidth="1"/>
    <col min="11986" max="11986" width="9.85546875" style="58" customWidth="1"/>
    <col min="11987" max="11987" width="1.140625" style="58" customWidth="1"/>
    <col min="11988" max="11988" width="9.85546875" style="58" customWidth="1"/>
    <col min="11989" max="11989" width="1.140625" style="58" customWidth="1"/>
    <col min="11990" max="11990" width="9.85546875" style="58" customWidth="1"/>
    <col min="11991" max="11991" width="1.140625" style="58" customWidth="1"/>
    <col min="11992" max="11992" width="9.85546875" style="58" customWidth="1"/>
    <col min="11993" max="11996" width="8.85546875" style="58" customWidth="1"/>
    <col min="11997" max="12007" width="9.140625" style="58"/>
    <col min="12008" max="12010" width="1.7109375" style="58" customWidth="1"/>
    <col min="12011" max="12011" width="30.140625" style="58" customWidth="1"/>
    <col min="12012" max="12012" width="6" style="58" customWidth="1"/>
    <col min="12013" max="12013" width="0.7109375" style="58" customWidth="1"/>
    <col min="12014" max="12014" width="10.7109375" style="58" customWidth="1"/>
    <col min="12015" max="12015" width="0.7109375" style="58" customWidth="1"/>
    <col min="12016" max="12016" width="12.140625" style="58" customWidth="1"/>
    <col min="12017" max="12017" width="0.7109375" style="58" customWidth="1"/>
    <col min="12018" max="12018" width="10.7109375" style="58" customWidth="1"/>
    <col min="12019" max="12019" width="0.7109375" style="58" customWidth="1"/>
    <col min="12020" max="12020" width="12.140625" style="58" customWidth="1"/>
    <col min="12021" max="12021" width="9.140625" style="58"/>
    <col min="12022" max="12022" width="13.140625" style="58" customWidth="1"/>
    <col min="12023" max="12023" width="11.140625" style="58" bestFit="1" customWidth="1"/>
    <col min="12024" max="12234" width="9.140625" style="58"/>
    <col min="12235" max="12237" width="1.7109375" style="58" customWidth="1"/>
    <col min="12238" max="12238" width="12.140625" style="58" customWidth="1"/>
    <col min="12239" max="12239" width="29.85546875" style="58" customWidth="1"/>
    <col min="12240" max="12240" width="6.140625" style="58" customWidth="1"/>
    <col min="12241" max="12241" width="2.140625" style="58" customWidth="1"/>
    <col min="12242" max="12242" width="9.85546875" style="58" customWidth="1"/>
    <col min="12243" max="12243" width="1.140625" style="58" customWidth="1"/>
    <col min="12244" max="12244" width="9.85546875" style="58" customWidth="1"/>
    <col min="12245" max="12245" width="1.140625" style="58" customWidth="1"/>
    <col min="12246" max="12246" width="9.85546875" style="58" customWidth="1"/>
    <col min="12247" max="12247" width="1.140625" style="58" customWidth="1"/>
    <col min="12248" max="12248" width="9.85546875" style="58" customWidth="1"/>
    <col min="12249" max="12252" width="8.85546875" style="58" customWidth="1"/>
    <col min="12253" max="12263" width="9.140625" style="58"/>
    <col min="12264" max="12266" width="1.7109375" style="58" customWidth="1"/>
    <col min="12267" max="12267" width="30.140625" style="58" customWidth="1"/>
    <col min="12268" max="12268" width="6" style="58" customWidth="1"/>
    <col min="12269" max="12269" width="0.7109375" style="58" customWidth="1"/>
    <col min="12270" max="12270" width="10.7109375" style="58" customWidth="1"/>
    <col min="12271" max="12271" width="0.7109375" style="58" customWidth="1"/>
    <col min="12272" max="12272" width="12.140625" style="58" customWidth="1"/>
    <col min="12273" max="12273" width="0.7109375" style="58" customWidth="1"/>
    <col min="12274" max="12274" width="10.7109375" style="58" customWidth="1"/>
    <col min="12275" max="12275" width="0.7109375" style="58" customWidth="1"/>
    <col min="12276" max="12276" width="12.140625" style="58" customWidth="1"/>
    <col min="12277" max="12277" width="9.140625" style="58"/>
    <col min="12278" max="12278" width="13.140625" style="58" customWidth="1"/>
    <col min="12279" max="12279" width="11.140625" style="58" bestFit="1" customWidth="1"/>
    <col min="12280" max="12490" width="9.140625" style="58"/>
    <col min="12491" max="12493" width="1.7109375" style="58" customWidth="1"/>
    <col min="12494" max="12494" width="12.140625" style="58" customWidth="1"/>
    <col min="12495" max="12495" width="29.85546875" style="58" customWidth="1"/>
    <col min="12496" max="12496" width="6.140625" style="58" customWidth="1"/>
    <col min="12497" max="12497" width="2.140625" style="58" customWidth="1"/>
    <col min="12498" max="12498" width="9.85546875" style="58" customWidth="1"/>
    <col min="12499" max="12499" width="1.140625" style="58" customWidth="1"/>
    <col min="12500" max="12500" width="9.85546875" style="58" customWidth="1"/>
    <col min="12501" max="12501" width="1.140625" style="58" customWidth="1"/>
    <col min="12502" max="12502" width="9.85546875" style="58" customWidth="1"/>
    <col min="12503" max="12503" width="1.140625" style="58" customWidth="1"/>
    <col min="12504" max="12504" width="9.85546875" style="58" customWidth="1"/>
    <col min="12505" max="12508" width="8.85546875" style="58" customWidth="1"/>
    <col min="12509" max="12519" width="9.140625" style="58"/>
    <col min="12520" max="12522" width="1.7109375" style="58" customWidth="1"/>
    <col min="12523" max="12523" width="30.140625" style="58" customWidth="1"/>
    <col min="12524" max="12524" width="6" style="58" customWidth="1"/>
    <col min="12525" max="12525" width="0.7109375" style="58" customWidth="1"/>
    <col min="12526" max="12526" width="10.7109375" style="58" customWidth="1"/>
    <col min="12527" max="12527" width="0.7109375" style="58" customWidth="1"/>
    <col min="12528" max="12528" width="12.140625" style="58" customWidth="1"/>
    <col min="12529" max="12529" width="0.7109375" style="58" customWidth="1"/>
    <col min="12530" max="12530" width="10.7109375" style="58" customWidth="1"/>
    <col min="12531" max="12531" width="0.7109375" style="58" customWidth="1"/>
    <col min="12532" max="12532" width="12.140625" style="58" customWidth="1"/>
    <col min="12533" max="12533" width="9.140625" style="58"/>
    <col min="12534" max="12534" width="13.140625" style="58" customWidth="1"/>
    <col min="12535" max="12535" width="11.140625" style="58" bestFit="1" customWidth="1"/>
    <col min="12536" max="12746" width="9.140625" style="58"/>
    <col min="12747" max="12749" width="1.7109375" style="58" customWidth="1"/>
    <col min="12750" max="12750" width="12.140625" style="58" customWidth="1"/>
    <col min="12751" max="12751" width="29.85546875" style="58" customWidth="1"/>
    <col min="12752" max="12752" width="6.140625" style="58" customWidth="1"/>
    <col min="12753" max="12753" width="2.140625" style="58" customWidth="1"/>
    <col min="12754" max="12754" width="9.85546875" style="58" customWidth="1"/>
    <col min="12755" max="12755" width="1.140625" style="58" customWidth="1"/>
    <col min="12756" max="12756" width="9.85546875" style="58" customWidth="1"/>
    <col min="12757" max="12757" width="1.140625" style="58" customWidth="1"/>
    <col min="12758" max="12758" width="9.85546875" style="58" customWidth="1"/>
    <col min="12759" max="12759" width="1.140625" style="58" customWidth="1"/>
    <col min="12760" max="12760" width="9.85546875" style="58" customWidth="1"/>
    <col min="12761" max="12764" width="8.85546875" style="58" customWidth="1"/>
    <col min="12765" max="12775" width="9.140625" style="58"/>
    <col min="12776" max="12778" width="1.7109375" style="58" customWidth="1"/>
    <col min="12779" max="12779" width="30.140625" style="58" customWidth="1"/>
    <col min="12780" max="12780" width="6" style="58" customWidth="1"/>
    <col min="12781" max="12781" width="0.7109375" style="58" customWidth="1"/>
    <col min="12782" max="12782" width="10.7109375" style="58" customWidth="1"/>
    <col min="12783" max="12783" width="0.7109375" style="58" customWidth="1"/>
    <col min="12784" max="12784" width="12.140625" style="58" customWidth="1"/>
    <col min="12785" max="12785" width="0.7109375" style="58" customWidth="1"/>
    <col min="12786" max="12786" width="10.7109375" style="58" customWidth="1"/>
    <col min="12787" max="12787" width="0.7109375" style="58" customWidth="1"/>
    <col min="12788" max="12788" width="12.140625" style="58" customWidth="1"/>
    <col min="12789" max="12789" width="9.140625" style="58"/>
    <col min="12790" max="12790" width="13.140625" style="58" customWidth="1"/>
    <col min="12791" max="12791" width="11.140625" style="58" bestFit="1" customWidth="1"/>
    <col min="12792" max="13002" width="9.140625" style="58"/>
    <col min="13003" max="13005" width="1.7109375" style="58" customWidth="1"/>
    <col min="13006" max="13006" width="12.140625" style="58" customWidth="1"/>
    <col min="13007" max="13007" width="29.85546875" style="58" customWidth="1"/>
    <col min="13008" max="13008" width="6.140625" style="58" customWidth="1"/>
    <col min="13009" max="13009" width="2.140625" style="58" customWidth="1"/>
    <col min="13010" max="13010" width="9.85546875" style="58" customWidth="1"/>
    <col min="13011" max="13011" width="1.140625" style="58" customWidth="1"/>
    <col min="13012" max="13012" width="9.85546875" style="58" customWidth="1"/>
    <col min="13013" max="13013" width="1.140625" style="58" customWidth="1"/>
    <col min="13014" max="13014" width="9.85546875" style="58" customWidth="1"/>
    <col min="13015" max="13015" width="1.140625" style="58" customWidth="1"/>
    <col min="13016" max="13016" width="9.85546875" style="58" customWidth="1"/>
    <col min="13017" max="13020" width="8.85546875" style="58" customWidth="1"/>
    <col min="13021" max="13031" width="9.140625" style="58"/>
    <col min="13032" max="13034" width="1.7109375" style="58" customWidth="1"/>
    <col min="13035" max="13035" width="30.140625" style="58" customWidth="1"/>
    <col min="13036" max="13036" width="6" style="58" customWidth="1"/>
    <col min="13037" max="13037" width="0.7109375" style="58" customWidth="1"/>
    <col min="13038" max="13038" width="10.7109375" style="58" customWidth="1"/>
    <col min="13039" max="13039" width="0.7109375" style="58" customWidth="1"/>
    <col min="13040" max="13040" width="12.140625" style="58" customWidth="1"/>
    <col min="13041" max="13041" width="0.7109375" style="58" customWidth="1"/>
    <col min="13042" max="13042" width="10.7109375" style="58" customWidth="1"/>
    <col min="13043" max="13043" width="0.7109375" style="58" customWidth="1"/>
    <col min="13044" max="13044" width="12.140625" style="58" customWidth="1"/>
    <col min="13045" max="13045" width="9.140625" style="58"/>
    <col min="13046" max="13046" width="13.140625" style="58" customWidth="1"/>
    <col min="13047" max="13047" width="11.140625" style="58" bestFit="1" customWidth="1"/>
    <col min="13048" max="13258" width="9.140625" style="58"/>
    <col min="13259" max="13261" width="1.7109375" style="58" customWidth="1"/>
    <col min="13262" max="13262" width="12.140625" style="58" customWidth="1"/>
    <col min="13263" max="13263" width="29.85546875" style="58" customWidth="1"/>
    <col min="13264" max="13264" width="6.140625" style="58" customWidth="1"/>
    <col min="13265" max="13265" width="2.140625" style="58" customWidth="1"/>
    <col min="13266" max="13266" width="9.85546875" style="58" customWidth="1"/>
    <col min="13267" max="13267" width="1.140625" style="58" customWidth="1"/>
    <col min="13268" max="13268" width="9.85546875" style="58" customWidth="1"/>
    <col min="13269" max="13269" width="1.140625" style="58" customWidth="1"/>
    <col min="13270" max="13270" width="9.85546875" style="58" customWidth="1"/>
    <col min="13271" max="13271" width="1.140625" style="58" customWidth="1"/>
    <col min="13272" max="13272" width="9.85546875" style="58" customWidth="1"/>
    <col min="13273" max="13276" width="8.85546875" style="58" customWidth="1"/>
    <col min="13277" max="13287" width="9.140625" style="58"/>
    <col min="13288" max="13290" width="1.7109375" style="58" customWidth="1"/>
    <col min="13291" max="13291" width="30.140625" style="58" customWidth="1"/>
    <col min="13292" max="13292" width="6" style="58" customWidth="1"/>
    <col min="13293" max="13293" width="0.7109375" style="58" customWidth="1"/>
    <col min="13294" max="13294" width="10.7109375" style="58" customWidth="1"/>
    <col min="13295" max="13295" width="0.7109375" style="58" customWidth="1"/>
    <col min="13296" max="13296" width="12.140625" style="58" customWidth="1"/>
    <col min="13297" max="13297" width="0.7109375" style="58" customWidth="1"/>
    <col min="13298" max="13298" width="10.7109375" style="58" customWidth="1"/>
    <col min="13299" max="13299" width="0.7109375" style="58" customWidth="1"/>
    <col min="13300" max="13300" width="12.140625" style="58" customWidth="1"/>
    <col min="13301" max="13301" width="9.140625" style="58"/>
    <col min="13302" max="13302" width="13.140625" style="58" customWidth="1"/>
    <col min="13303" max="13303" width="11.140625" style="58" bestFit="1" customWidth="1"/>
    <col min="13304" max="13514" width="9.140625" style="58"/>
    <col min="13515" max="13517" width="1.7109375" style="58" customWidth="1"/>
    <col min="13518" max="13518" width="12.140625" style="58" customWidth="1"/>
    <col min="13519" max="13519" width="29.85546875" style="58" customWidth="1"/>
    <col min="13520" max="13520" width="6.140625" style="58" customWidth="1"/>
    <col min="13521" max="13521" width="2.140625" style="58" customWidth="1"/>
    <col min="13522" max="13522" width="9.85546875" style="58" customWidth="1"/>
    <col min="13523" max="13523" width="1.140625" style="58" customWidth="1"/>
    <col min="13524" max="13524" width="9.85546875" style="58" customWidth="1"/>
    <col min="13525" max="13525" width="1.140625" style="58" customWidth="1"/>
    <col min="13526" max="13526" width="9.85546875" style="58" customWidth="1"/>
    <col min="13527" max="13527" width="1.140625" style="58" customWidth="1"/>
    <col min="13528" max="13528" width="9.85546875" style="58" customWidth="1"/>
    <col min="13529" max="13532" width="8.85546875" style="58" customWidth="1"/>
    <col min="13533" max="13543" width="9.140625" style="58"/>
    <col min="13544" max="13546" width="1.7109375" style="58" customWidth="1"/>
    <col min="13547" max="13547" width="30.140625" style="58" customWidth="1"/>
    <col min="13548" max="13548" width="6" style="58" customWidth="1"/>
    <col min="13549" max="13549" width="0.7109375" style="58" customWidth="1"/>
    <col min="13550" max="13550" width="10.7109375" style="58" customWidth="1"/>
    <col min="13551" max="13551" width="0.7109375" style="58" customWidth="1"/>
    <col min="13552" max="13552" width="12.140625" style="58" customWidth="1"/>
    <col min="13553" max="13553" width="0.7109375" style="58" customWidth="1"/>
    <col min="13554" max="13554" width="10.7109375" style="58" customWidth="1"/>
    <col min="13555" max="13555" width="0.7109375" style="58" customWidth="1"/>
    <col min="13556" max="13556" width="12.140625" style="58" customWidth="1"/>
    <col min="13557" max="13557" width="9.140625" style="58"/>
    <col min="13558" max="13558" width="13.140625" style="58" customWidth="1"/>
    <col min="13559" max="13559" width="11.140625" style="58" bestFit="1" customWidth="1"/>
    <col min="13560" max="13770" width="9.140625" style="58"/>
    <col min="13771" max="13773" width="1.7109375" style="58" customWidth="1"/>
    <col min="13774" max="13774" width="12.140625" style="58" customWidth="1"/>
    <col min="13775" max="13775" width="29.85546875" style="58" customWidth="1"/>
    <col min="13776" max="13776" width="6.140625" style="58" customWidth="1"/>
    <col min="13777" max="13777" width="2.140625" style="58" customWidth="1"/>
    <col min="13778" max="13778" width="9.85546875" style="58" customWidth="1"/>
    <col min="13779" max="13779" width="1.140625" style="58" customWidth="1"/>
    <col min="13780" max="13780" width="9.85546875" style="58" customWidth="1"/>
    <col min="13781" max="13781" width="1.140625" style="58" customWidth="1"/>
    <col min="13782" max="13782" width="9.85546875" style="58" customWidth="1"/>
    <col min="13783" max="13783" width="1.140625" style="58" customWidth="1"/>
    <col min="13784" max="13784" width="9.85546875" style="58" customWidth="1"/>
    <col min="13785" max="13788" width="8.85546875" style="58" customWidth="1"/>
    <col min="13789" max="13799" width="9.140625" style="58"/>
    <col min="13800" max="13802" width="1.7109375" style="58" customWidth="1"/>
    <col min="13803" max="13803" width="30.140625" style="58" customWidth="1"/>
    <col min="13804" max="13804" width="6" style="58" customWidth="1"/>
    <col min="13805" max="13805" width="0.7109375" style="58" customWidth="1"/>
    <col min="13806" max="13806" width="10.7109375" style="58" customWidth="1"/>
    <col min="13807" max="13807" width="0.7109375" style="58" customWidth="1"/>
    <col min="13808" max="13808" width="12.140625" style="58" customWidth="1"/>
    <col min="13809" max="13809" width="0.7109375" style="58" customWidth="1"/>
    <col min="13810" max="13810" width="10.7109375" style="58" customWidth="1"/>
    <col min="13811" max="13811" width="0.7109375" style="58" customWidth="1"/>
    <col min="13812" max="13812" width="12.140625" style="58" customWidth="1"/>
    <col min="13813" max="13813" width="9.140625" style="58"/>
    <col min="13814" max="13814" width="13.140625" style="58" customWidth="1"/>
    <col min="13815" max="13815" width="11.140625" style="58" bestFit="1" customWidth="1"/>
    <col min="13816" max="14026" width="9.140625" style="58"/>
    <col min="14027" max="14029" width="1.7109375" style="58" customWidth="1"/>
    <col min="14030" max="14030" width="12.140625" style="58" customWidth="1"/>
    <col min="14031" max="14031" width="29.85546875" style="58" customWidth="1"/>
    <col min="14032" max="14032" width="6.140625" style="58" customWidth="1"/>
    <col min="14033" max="14033" width="2.140625" style="58" customWidth="1"/>
    <col min="14034" max="14034" width="9.85546875" style="58" customWidth="1"/>
    <col min="14035" max="14035" width="1.140625" style="58" customWidth="1"/>
    <col min="14036" max="14036" width="9.85546875" style="58" customWidth="1"/>
    <col min="14037" max="14037" width="1.140625" style="58" customWidth="1"/>
    <col min="14038" max="14038" width="9.85546875" style="58" customWidth="1"/>
    <col min="14039" max="14039" width="1.140625" style="58" customWidth="1"/>
    <col min="14040" max="14040" width="9.85546875" style="58" customWidth="1"/>
    <col min="14041" max="14044" width="8.85546875" style="58" customWidth="1"/>
    <col min="14045" max="14055" width="9.140625" style="58"/>
    <col min="14056" max="14058" width="1.7109375" style="58" customWidth="1"/>
    <col min="14059" max="14059" width="30.140625" style="58" customWidth="1"/>
    <col min="14060" max="14060" width="6" style="58" customWidth="1"/>
    <col min="14061" max="14061" width="0.7109375" style="58" customWidth="1"/>
    <col min="14062" max="14062" width="10.7109375" style="58" customWidth="1"/>
    <col min="14063" max="14063" width="0.7109375" style="58" customWidth="1"/>
    <col min="14064" max="14064" width="12.140625" style="58" customWidth="1"/>
    <col min="14065" max="14065" width="0.7109375" style="58" customWidth="1"/>
    <col min="14066" max="14066" width="10.7109375" style="58" customWidth="1"/>
    <col min="14067" max="14067" width="0.7109375" style="58" customWidth="1"/>
    <col min="14068" max="14068" width="12.140625" style="58" customWidth="1"/>
    <col min="14069" max="14069" width="9.140625" style="58"/>
    <col min="14070" max="14070" width="13.140625" style="58" customWidth="1"/>
    <col min="14071" max="14071" width="11.140625" style="58" bestFit="1" customWidth="1"/>
    <col min="14072" max="14282" width="9.140625" style="58"/>
    <col min="14283" max="14285" width="1.7109375" style="58" customWidth="1"/>
    <col min="14286" max="14286" width="12.140625" style="58" customWidth="1"/>
    <col min="14287" max="14287" width="29.85546875" style="58" customWidth="1"/>
    <col min="14288" max="14288" width="6.140625" style="58" customWidth="1"/>
    <col min="14289" max="14289" width="2.140625" style="58" customWidth="1"/>
    <col min="14290" max="14290" width="9.85546875" style="58" customWidth="1"/>
    <col min="14291" max="14291" width="1.140625" style="58" customWidth="1"/>
    <col min="14292" max="14292" width="9.85546875" style="58" customWidth="1"/>
    <col min="14293" max="14293" width="1.140625" style="58" customWidth="1"/>
    <col min="14294" max="14294" width="9.85546875" style="58" customWidth="1"/>
    <col min="14295" max="14295" width="1.140625" style="58" customWidth="1"/>
    <col min="14296" max="14296" width="9.85546875" style="58" customWidth="1"/>
    <col min="14297" max="14300" width="8.85546875" style="58" customWidth="1"/>
    <col min="14301" max="14311" width="9.140625" style="58"/>
    <col min="14312" max="14314" width="1.7109375" style="58" customWidth="1"/>
    <col min="14315" max="14315" width="30.140625" style="58" customWidth="1"/>
    <col min="14316" max="14316" width="6" style="58" customWidth="1"/>
    <col min="14317" max="14317" width="0.7109375" style="58" customWidth="1"/>
    <col min="14318" max="14318" width="10.7109375" style="58" customWidth="1"/>
    <col min="14319" max="14319" width="0.7109375" style="58" customWidth="1"/>
    <col min="14320" max="14320" width="12.140625" style="58" customWidth="1"/>
    <col min="14321" max="14321" width="0.7109375" style="58" customWidth="1"/>
    <col min="14322" max="14322" width="10.7109375" style="58" customWidth="1"/>
    <col min="14323" max="14323" width="0.7109375" style="58" customWidth="1"/>
    <col min="14324" max="14324" width="12.140625" style="58" customWidth="1"/>
    <col min="14325" max="14325" width="9.140625" style="58"/>
    <col min="14326" max="14326" width="13.140625" style="58" customWidth="1"/>
    <col min="14327" max="14327" width="11.140625" style="58" bestFit="1" customWidth="1"/>
    <col min="14328" max="14538" width="9.140625" style="58"/>
    <col min="14539" max="14541" width="1.7109375" style="58" customWidth="1"/>
    <col min="14542" max="14542" width="12.140625" style="58" customWidth="1"/>
    <col min="14543" max="14543" width="29.85546875" style="58" customWidth="1"/>
    <col min="14544" max="14544" width="6.140625" style="58" customWidth="1"/>
    <col min="14545" max="14545" width="2.140625" style="58" customWidth="1"/>
    <col min="14546" max="14546" width="9.85546875" style="58" customWidth="1"/>
    <col min="14547" max="14547" width="1.140625" style="58" customWidth="1"/>
    <col min="14548" max="14548" width="9.85546875" style="58" customWidth="1"/>
    <col min="14549" max="14549" width="1.140625" style="58" customWidth="1"/>
    <col min="14550" max="14550" width="9.85546875" style="58" customWidth="1"/>
    <col min="14551" max="14551" width="1.140625" style="58" customWidth="1"/>
    <col min="14552" max="14552" width="9.85546875" style="58" customWidth="1"/>
    <col min="14553" max="14556" width="8.85546875" style="58" customWidth="1"/>
    <col min="14557" max="14567" width="9.140625" style="58"/>
    <col min="14568" max="14570" width="1.7109375" style="58" customWidth="1"/>
    <col min="14571" max="14571" width="30.140625" style="58" customWidth="1"/>
    <col min="14572" max="14572" width="6" style="58" customWidth="1"/>
    <col min="14573" max="14573" width="0.7109375" style="58" customWidth="1"/>
    <col min="14574" max="14574" width="10.7109375" style="58" customWidth="1"/>
    <col min="14575" max="14575" width="0.7109375" style="58" customWidth="1"/>
    <col min="14576" max="14576" width="12.140625" style="58" customWidth="1"/>
    <col min="14577" max="14577" width="0.7109375" style="58" customWidth="1"/>
    <col min="14578" max="14578" width="10.7109375" style="58" customWidth="1"/>
    <col min="14579" max="14579" width="0.7109375" style="58" customWidth="1"/>
    <col min="14580" max="14580" width="12.140625" style="58" customWidth="1"/>
    <col min="14581" max="14581" width="9.140625" style="58"/>
    <col min="14582" max="14582" width="13.140625" style="58" customWidth="1"/>
    <col min="14583" max="14583" width="11.140625" style="58" bestFit="1" customWidth="1"/>
    <col min="14584" max="14794" width="9.140625" style="58"/>
    <col min="14795" max="14797" width="1.7109375" style="58" customWidth="1"/>
    <col min="14798" max="14798" width="12.140625" style="58" customWidth="1"/>
    <col min="14799" max="14799" width="29.85546875" style="58" customWidth="1"/>
    <col min="14800" max="14800" width="6.140625" style="58" customWidth="1"/>
    <col min="14801" max="14801" width="2.140625" style="58" customWidth="1"/>
    <col min="14802" max="14802" width="9.85546875" style="58" customWidth="1"/>
    <col min="14803" max="14803" width="1.140625" style="58" customWidth="1"/>
    <col min="14804" max="14804" width="9.85546875" style="58" customWidth="1"/>
    <col min="14805" max="14805" width="1.140625" style="58" customWidth="1"/>
    <col min="14806" max="14806" width="9.85546875" style="58" customWidth="1"/>
    <col min="14807" max="14807" width="1.140625" style="58" customWidth="1"/>
    <col min="14808" max="14808" width="9.85546875" style="58" customWidth="1"/>
    <col min="14809" max="14812" width="8.85546875" style="58" customWidth="1"/>
    <col min="14813" max="14823" width="9.140625" style="58"/>
    <col min="14824" max="14826" width="1.7109375" style="58" customWidth="1"/>
    <col min="14827" max="14827" width="30.140625" style="58" customWidth="1"/>
    <col min="14828" max="14828" width="6" style="58" customWidth="1"/>
    <col min="14829" max="14829" width="0.7109375" style="58" customWidth="1"/>
    <col min="14830" max="14830" width="10.7109375" style="58" customWidth="1"/>
    <col min="14831" max="14831" width="0.7109375" style="58" customWidth="1"/>
    <col min="14832" max="14832" width="12.140625" style="58" customWidth="1"/>
    <col min="14833" max="14833" width="0.7109375" style="58" customWidth="1"/>
    <col min="14834" max="14834" width="10.7109375" style="58" customWidth="1"/>
    <col min="14835" max="14835" width="0.7109375" style="58" customWidth="1"/>
    <col min="14836" max="14836" width="12.140625" style="58" customWidth="1"/>
    <col min="14837" max="14837" width="9.140625" style="58"/>
    <col min="14838" max="14838" width="13.140625" style="58" customWidth="1"/>
    <col min="14839" max="14839" width="11.140625" style="58" bestFit="1" customWidth="1"/>
    <col min="14840" max="15050" width="9.140625" style="58"/>
    <col min="15051" max="15053" width="1.7109375" style="58" customWidth="1"/>
    <col min="15054" max="15054" width="12.140625" style="58" customWidth="1"/>
    <col min="15055" max="15055" width="29.85546875" style="58" customWidth="1"/>
    <col min="15056" max="15056" width="6.140625" style="58" customWidth="1"/>
    <col min="15057" max="15057" width="2.140625" style="58" customWidth="1"/>
    <col min="15058" max="15058" width="9.85546875" style="58" customWidth="1"/>
    <col min="15059" max="15059" width="1.140625" style="58" customWidth="1"/>
    <col min="15060" max="15060" width="9.85546875" style="58" customWidth="1"/>
    <col min="15061" max="15061" width="1.140625" style="58" customWidth="1"/>
    <col min="15062" max="15062" width="9.85546875" style="58" customWidth="1"/>
    <col min="15063" max="15063" width="1.140625" style="58" customWidth="1"/>
    <col min="15064" max="15064" width="9.85546875" style="58" customWidth="1"/>
    <col min="15065" max="15068" width="8.85546875" style="58" customWidth="1"/>
    <col min="15069" max="15079" width="9.140625" style="58"/>
    <col min="15080" max="15082" width="1.7109375" style="58" customWidth="1"/>
    <col min="15083" max="15083" width="30.140625" style="58" customWidth="1"/>
    <col min="15084" max="15084" width="6" style="58" customWidth="1"/>
    <col min="15085" max="15085" width="0.7109375" style="58" customWidth="1"/>
    <col min="15086" max="15086" width="10.7109375" style="58" customWidth="1"/>
    <col min="15087" max="15087" width="0.7109375" style="58" customWidth="1"/>
    <col min="15088" max="15088" width="12.140625" style="58" customWidth="1"/>
    <col min="15089" max="15089" width="0.7109375" style="58" customWidth="1"/>
    <col min="15090" max="15090" width="10.7109375" style="58" customWidth="1"/>
    <col min="15091" max="15091" width="0.7109375" style="58" customWidth="1"/>
    <col min="15092" max="15092" width="12.140625" style="58" customWidth="1"/>
    <col min="15093" max="15093" width="9.140625" style="58"/>
    <col min="15094" max="15094" width="13.140625" style="58" customWidth="1"/>
    <col min="15095" max="15095" width="11.140625" style="58" bestFit="1" customWidth="1"/>
    <col min="15096" max="15306" width="9.140625" style="58"/>
    <col min="15307" max="15309" width="1.7109375" style="58" customWidth="1"/>
    <col min="15310" max="15310" width="12.140625" style="58" customWidth="1"/>
    <col min="15311" max="15311" width="29.85546875" style="58" customWidth="1"/>
    <col min="15312" max="15312" width="6.140625" style="58" customWidth="1"/>
    <col min="15313" max="15313" width="2.140625" style="58" customWidth="1"/>
    <col min="15314" max="15314" width="9.85546875" style="58" customWidth="1"/>
    <col min="15315" max="15315" width="1.140625" style="58" customWidth="1"/>
    <col min="15316" max="15316" width="9.85546875" style="58" customWidth="1"/>
    <col min="15317" max="15317" width="1.140625" style="58" customWidth="1"/>
    <col min="15318" max="15318" width="9.85546875" style="58" customWidth="1"/>
    <col min="15319" max="15319" width="1.140625" style="58" customWidth="1"/>
    <col min="15320" max="15320" width="9.85546875" style="58" customWidth="1"/>
    <col min="15321" max="15324" width="8.85546875" style="58" customWidth="1"/>
    <col min="15325" max="15335" width="9.140625" style="58"/>
    <col min="15336" max="15338" width="1.7109375" style="58" customWidth="1"/>
    <col min="15339" max="15339" width="30.140625" style="58" customWidth="1"/>
    <col min="15340" max="15340" width="6" style="58" customWidth="1"/>
    <col min="15341" max="15341" width="0.7109375" style="58" customWidth="1"/>
    <col min="15342" max="15342" width="10.7109375" style="58" customWidth="1"/>
    <col min="15343" max="15343" width="0.7109375" style="58" customWidth="1"/>
    <col min="15344" max="15344" width="12.140625" style="58" customWidth="1"/>
    <col min="15345" max="15345" width="0.7109375" style="58" customWidth="1"/>
    <col min="15346" max="15346" width="10.7109375" style="58" customWidth="1"/>
    <col min="15347" max="15347" width="0.7109375" style="58" customWidth="1"/>
    <col min="15348" max="15348" width="12.140625" style="58" customWidth="1"/>
    <col min="15349" max="15349" width="9.140625" style="58"/>
    <col min="15350" max="15350" width="13.140625" style="58" customWidth="1"/>
    <col min="15351" max="15351" width="11.140625" style="58" bestFit="1" customWidth="1"/>
    <col min="15352" max="15562" width="9.140625" style="58"/>
    <col min="15563" max="15565" width="1.7109375" style="58" customWidth="1"/>
    <col min="15566" max="15566" width="12.140625" style="58" customWidth="1"/>
    <col min="15567" max="15567" width="29.85546875" style="58" customWidth="1"/>
    <col min="15568" max="15568" width="6.140625" style="58" customWidth="1"/>
    <col min="15569" max="15569" width="2.140625" style="58" customWidth="1"/>
    <col min="15570" max="15570" width="9.85546875" style="58" customWidth="1"/>
    <col min="15571" max="15571" width="1.140625" style="58" customWidth="1"/>
    <col min="15572" max="15572" width="9.85546875" style="58" customWidth="1"/>
    <col min="15573" max="15573" width="1.140625" style="58" customWidth="1"/>
    <col min="15574" max="15574" width="9.85546875" style="58" customWidth="1"/>
    <col min="15575" max="15575" width="1.140625" style="58" customWidth="1"/>
    <col min="15576" max="15576" width="9.85546875" style="58" customWidth="1"/>
    <col min="15577" max="15580" width="8.85546875" style="58" customWidth="1"/>
    <col min="15581" max="15591" width="9.140625" style="58"/>
    <col min="15592" max="15594" width="1.7109375" style="58" customWidth="1"/>
    <col min="15595" max="15595" width="30.140625" style="58" customWidth="1"/>
    <col min="15596" max="15596" width="6" style="58" customWidth="1"/>
    <col min="15597" max="15597" width="0.7109375" style="58" customWidth="1"/>
    <col min="15598" max="15598" width="10.7109375" style="58" customWidth="1"/>
    <col min="15599" max="15599" width="0.7109375" style="58" customWidth="1"/>
    <col min="15600" max="15600" width="12.140625" style="58" customWidth="1"/>
    <col min="15601" max="15601" width="0.7109375" style="58" customWidth="1"/>
    <col min="15602" max="15602" width="10.7109375" style="58" customWidth="1"/>
    <col min="15603" max="15603" width="0.7109375" style="58" customWidth="1"/>
    <col min="15604" max="15604" width="12.140625" style="58" customWidth="1"/>
    <col min="15605" max="15605" width="9.140625" style="58"/>
    <col min="15606" max="15606" width="13.140625" style="58" customWidth="1"/>
    <col min="15607" max="15607" width="11.140625" style="58" bestFit="1" customWidth="1"/>
    <col min="15608" max="15818" width="9.140625" style="58"/>
    <col min="15819" max="15821" width="1.7109375" style="58" customWidth="1"/>
    <col min="15822" max="15822" width="12.140625" style="58" customWidth="1"/>
    <col min="15823" max="15823" width="29.85546875" style="58" customWidth="1"/>
    <col min="15824" max="15824" width="6.140625" style="58" customWidth="1"/>
    <col min="15825" max="15825" width="2.140625" style="58" customWidth="1"/>
    <col min="15826" max="15826" width="9.85546875" style="58" customWidth="1"/>
    <col min="15827" max="15827" width="1.140625" style="58" customWidth="1"/>
    <col min="15828" max="15828" width="9.85546875" style="58" customWidth="1"/>
    <col min="15829" max="15829" width="1.140625" style="58" customWidth="1"/>
    <col min="15830" max="15830" width="9.85546875" style="58" customWidth="1"/>
    <col min="15831" max="15831" width="1.140625" style="58" customWidth="1"/>
    <col min="15832" max="15832" width="9.85546875" style="58" customWidth="1"/>
    <col min="15833" max="15836" width="8.85546875" style="58" customWidth="1"/>
    <col min="15837" max="15847" width="9.140625" style="58"/>
    <col min="15848" max="15850" width="1.7109375" style="58" customWidth="1"/>
    <col min="15851" max="15851" width="30.140625" style="58" customWidth="1"/>
    <col min="15852" max="15852" width="6" style="58" customWidth="1"/>
    <col min="15853" max="15853" width="0.7109375" style="58" customWidth="1"/>
    <col min="15854" max="15854" width="10.7109375" style="58" customWidth="1"/>
    <col min="15855" max="15855" width="0.7109375" style="58" customWidth="1"/>
    <col min="15856" max="15856" width="12.140625" style="58" customWidth="1"/>
    <col min="15857" max="15857" width="0.7109375" style="58" customWidth="1"/>
    <col min="15858" max="15858" width="10.7109375" style="58" customWidth="1"/>
    <col min="15859" max="15859" width="0.7109375" style="58" customWidth="1"/>
    <col min="15860" max="15860" width="12.140625" style="58" customWidth="1"/>
    <col min="15861" max="15861" width="9.140625" style="58"/>
    <col min="15862" max="15862" width="13.140625" style="58" customWidth="1"/>
    <col min="15863" max="15863" width="11.140625" style="58" bestFit="1" customWidth="1"/>
    <col min="15864" max="16074" width="9.140625" style="58"/>
    <col min="16075" max="16077" width="1.7109375" style="58" customWidth="1"/>
    <col min="16078" max="16078" width="12.140625" style="58" customWidth="1"/>
    <col min="16079" max="16079" width="29.85546875" style="58" customWidth="1"/>
    <col min="16080" max="16080" width="6.140625" style="58" customWidth="1"/>
    <col min="16081" max="16081" width="2.140625" style="58" customWidth="1"/>
    <col min="16082" max="16082" width="9.85546875" style="58" customWidth="1"/>
    <col min="16083" max="16083" width="1.140625" style="58" customWidth="1"/>
    <col min="16084" max="16084" width="9.85546875" style="58" customWidth="1"/>
    <col min="16085" max="16085" width="1.140625" style="58" customWidth="1"/>
    <col min="16086" max="16086" width="9.85546875" style="58" customWidth="1"/>
    <col min="16087" max="16087" width="1.140625" style="58" customWidth="1"/>
    <col min="16088" max="16088" width="9.85546875" style="58" customWidth="1"/>
    <col min="16089" max="16092" width="8.85546875" style="58" customWidth="1"/>
    <col min="16093" max="16103" width="9.140625" style="58"/>
    <col min="16104" max="16106" width="1.7109375" style="58" customWidth="1"/>
    <col min="16107" max="16107" width="30.140625" style="58" customWidth="1"/>
    <col min="16108" max="16108" width="6" style="58" customWidth="1"/>
    <col min="16109" max="16109" width="0.7109375" style="58" customWidth="1"/>
    <col min="16110" max="16110" width="10.7109375" style="58" customWidth="1"/>
    <col min="16111" max="16111" width="0.7109375" style="58" customWidth="1"/>
    <col min="16112" max="16112" width="12.140625" style="58" customWidth="1"/>
    <col min="16113" max="16113" width="0.7109375" style="58" customWidth="1"/>
    <col min="16114" max="16114" width="10.7109375" style="58" customWidth="1"/>
    <col min="16115" max="16115" width="0.7109375" style="58" customWidth="1"/>
    <col min="16116" max="16116" width="12.140625" style="58" customWidth="1"/>
    <col min="16117" max="16117" width="9.140625" style="58"/>
    <col min="16118" max="16118" width="13.140625" style="58" customWidth="1"/>
    <col min="16119" max="16119" width="11.140625" style="58" bestFit="1" customWidth="1"/>
    <col min="16120" max="16330" width="9.140625" style="58"/>
    <col min="16331" max="16333" width="1.7109375" style="58" customWidth="1"/>
    <col min="16334" max="16334" width="12.140625" style="58" customWidth="1"/>
    <col min="16335" max="16335" width="29.85546875" style="58" customWidth="1"/>
    <col min="16336" max="16336" width="6.140625" style="58" customWidth="1"/>
    <col min="16337" max="16337" width="2.140625" style="58" customWidth="1"/>
    <col min="16338" max="16338" width="9.85546875" style="58" customWidth="1"/>
    <col min="16339" max="16339" width="1.140625" style="58" customWidth="1"/>
    <col min="16340" max="16340" width="9.85546875" style="58" customWidth="1"/>
    <col min="16341" max="16341" width="1.140625" style="58" customWidth="1"/>
    <col min="16342" max="16342" width="9.85546875" style="58" customWidth="1"/>
    <col min="16343" max="16343" width="1.140625" style="58" customWidth="1"/>
    <col min="16344" max="16344" width="9.85546875" style="58" customWidth="1"/>
    <col min="16345" max="16348" width="8.85546875" style="58" customWidth="1"/>
    <col min="16349" max="16384" width="9.140625" style="58"/>
  </cols>
  <sheetData>
    <row r="1" spans="1:16" s="56" customFormat="1" ht="16.5" customHeight="1">
      <c r="A1" s="56" t="s">
        <v>0</v>
      </c>
      <c r="F1" s="57"/>
      <c r="G1" s="58"/>
      <c r="H1" s="59"/>
      <c r="I1" s="60"/>
      <c r="J1" s="59"/>
      <c r="K1" s="62"/>
      <c r="L1" s="62"/>
      <c r="M1" s="62"/>
      <c r="N1" s="62"/>
      <c r="O1" s="173"/>
    </row>
    <row r="2" spans="1:16" s="56" customFormat="1" ht="16.5" customHeight="1">
      <c r="A2" s="174" t="s">
        <v>110</v>
      </c>
      <c r="F2" s="57"/>
      <c r="G2" s="58"/>
      <c r="H2" s="59"/>
      <c r="I2" s="60"/>
      <c r="J2" s="59"/>
      <c r="K2" s="62"/>
      <c r="L2" s="62"/>
      <c r="M2" s="62"/>
      <c r="N2" s="62"/>
      <c r="O2" s="173"/>
    </row>
    <row r="3" spans="1:16" s="56" customFormat="1" ht="16.5" customHeight="1">
      <c r="A3" s="63" t="s">
        <v>89</v>
      </c>
      <c r="B3" s="63"/>
      <c r="C3" s="63"/>
      <c r="D3" s="63"/>
      <c r="E3" s="63"/>
      <c r="F3" s="64"/>
      <c r="G3" s="65"/>
      <c r="H3" s="66"/>
      <c r="I3" s="67"/>
      <c r="J3" s="66"/>
      <c r="K3" s="69"/>
      <c r="L3" s="69"/>
      <c r="M3" s="69"/>
      <c r="N3" s="69"/>
      <c r="O3" s="173"/>
    </row>
    <row r="4" spans="1:16" s="58" customFormat="1" ht="16.5" customHeight="1">
      <c r="C4" s="56"/>
      <c r="D4" s="56"/>
      <c r="E4" s="56"/>
      <c r="F4" s="57"/>
      <c r="G4" s="57"/>
      <c r="H4" s="59"/>
      <c r="I4" s="85"/>
      <c r="J4" s="59"/>
      <c r="K4" s="86"/>
      <c r="L4" s="59"/>
      <c r="M4" s="86"/>
      <c r="N4" s="59"/>
      <c r="O4" s="60"/>
    </row>
    <row r="5" spans="1:16" s="58" customFormat="1" ht="16.5" customHeight="1">
      <c r="C5" s="56"/>
      <c r="D5" s="56"/>
      <c r="E5" s="56"/>
      <c r="F5" s="57"/>
      <c r="G5" s="57"/>
      <c r="H5" s="59"/>
      <c r="I5" s="85"/>
      <c r="J5" s="59"/>
      <c r="K5" s="86"/>
      <c r="L5" s="59"/>
      <c r="M5" s="86"/>
      <c r="N5" s="59"/>
      <c r="O5" s="60"/>
    </row>
    <row r="6" spans="1:16" s="58" customFormat="1" ht="16.5" customHeight="1">
      <c r="C6" s="56"/>
      <c r="D6" s="56"/>
      <c r="E6" s="56"/>
      <c r="F6" s="57"/>
      <c r="G6" s="57"/>
      <c r="H6" s="75" t="s">
        <v>3</v>
      </c>
      <c r="I6" s="75"/>
      <c r="J6" s="75"/>
      <c r="K6" s="61"/>
      <c r="L6" s="75" t="s">
        <v>4</v>
      </c>
      <c r="M6" s="75"/>
      <c r="N6" s="75"/>
      <c r="O6" s="60"/>
    </row>
    <row r="7" spans="1:16" s="56" customFormat="1" ht="16.5" customHeight="1">
      <c r="A7" s="58"/>
      <c r="B7" s="58"/>
      <c r="F7" s="57"/>
      <c r="G7" s="58"/>
      <c r="H7" s="76" t="s">
        <v>5</v>
      </c>
      <c r="I7" s="76"/>
      <c r="J7" s="76"/>
      <c r="K7" s="61"/>
      <c r="L7" s="76" t="s">
        <v>5</v>
      </c>
      <c r="M7" s="76"/>
      <c r="N7" s="76"/>
      <c r="O7" s="173"/>
    </row>
    <row r="8" spans="1:16" s="56" customFormat="1" ht="16.5" customHeight="1">
      <c r="A8" s="58"/>
      <c r="B8" s="58"/>
      <c r="F8" s="57"/>
      <c r="G8" s="58"/>
      <c r="H8" s="77" t="s">
        <v>6</v>
      </c>
      <c r="I8" s="60"/>
      <c r="J8" s="77" t="s">
        <v>6</v>
      </c>
      <c r="K8" s="61"/>
      <c r="L8" s="77" t="s">
        <v>6</v>
      </c>
      <c r="M8" s="74"/>
      <c r="N8" s="77" t="s">
        <v>6</v>
      </c>
      <c r="O8" s="173"/>
    </row>
    <row r="9" spans="1:16" s="56" customFormat="1" ht="16.5" customHeight="1">
      <c r="A9" s="58"/>
      <c r="B9" s="58"/>
      <c r="F9" s="57"/>
      <c r="G9" s="58"/>
      <c r="H9" s="77" t="s">
        <v>10</v>
      </c>
      <c r="I9" s="60"/>
      <c r="J9" s="77" t="s">
        <v>11</v>
      </c>
      <c r="K9" s="61"/>
      <c r="L9" s="77" t="s">
        <v>10</v>
      </c>
      <c r="M9" s="60"/>
      <c r="N9" s="77" t="s">
        <v>11</v>
      </c>
      <c r="O9" s="173"/>
    </row>
    <row r="10" spans="1:16" s="56" customFormat="1" ht="16.5" customHeight="1">
      <c r="A10" s="58"/>
      <c r="B10" s="58"/>
      <c r="F10" s="175" t="s">
        <v>12</v>
      </c>
      <c r="G10" s="176"/>
      <c r="H10" s="80" t="s">
        <v>13</v>
      </c>
      <c r="I10" s="81"/>
      <c r="J10" s="80" t="s">
        <v>13</v>
      </c>
      <c r="K10" s="61"/>
      <c r="L10" s="80" t="s">
        <v>13</v>
      </c>
      <c r="M10" s="74"/>
      <c r="N10" s="80" t="s">
        <v>13</v>
      </c>
      <c r="O10" s="173"/>
      <c r="P10" s="177"/>
    </row>
    <row r="11" spans="1:16" s="58" customFormat="1" ht="16.5" customHeight="1">
      <c r="A11" s="174" t="s">
        <v>111</v>
      </c>
      <c r="C11" s="56"/>
      <c r="D11" s="56"/>
      <c r="E11" s="56"/>
      <c r="F11" s="57"/>
      <c r="G11" s="57"/>
      <c r="H11" s="59"/>
      <c r="I11" s="85"/>
      <c r="J11" s="59"/>
      <c r="K11" s="59"/>
      <c r="L11" s="59"/>
      <c r="M11" s="59"/>
      <c r="N11" s="59"/>
      <c r="O11" s="60"/>
    </row>
    <row r="12" spans="1:16" s="58" customFormat="1" ht="16.5" customHeight="1">
      <c r="A12" s="178" t="s">
        <v>84</v>
      </c>
      <c r="B12" s="178"/>
      <c r="C12" s="1"/>
      <c r="D12" s="178"/>
      <c r="E12" s="178"/>
      <c r="F12" s="57"/>
      <c r="G12" s="57"/>
      <c r="H12" s="179">
        <v>288425958</v>
      </c>
      <c r="I12" s="60"/>
      <c r="J12" s="59">
        <v>61720676</v>
      </c>
      <c r="K12" s="59"/>
      <c r="L12" s="179">
        <v>272486382</v>
      </c>
      <c r="M12" s="59"/>
      <c r="N12" s="59">
        <v>89991650</v>
      </c>
      <c r="O12" s="60"/>
    </row>
    <row r="13" spans="1:16" s="58" customFormat="1" ht="16.5" customHeight="1">
      <c r="A13" s="178" t="s">
        <v>112</v>
      </c>
      <c r="B13" s="178"/>
      <c r="C13" s="1"/>
      <c r="F13" s="57"/>
      <c r="H13" s="59"/>
      <c r="I13" s="60"/>
      <c r="J13" s="59"/>
      <c r="K13" s="59"/>
      <c r="L13" s="59"/>
      <c r="M13" s="59"/>
      <c r="N13" s="59"/>
      <c r="O13" s="60"/>
    </row>
    <row r="14" spans="1:16" s="58" customFormat="1" ht="16.5" customHeight="1">
      <c r="A14" s="178"/>
      <c r="B14" s="178" t="s">
        <v>113</v>
      </c>
      <c r="C14" s="1"/>
      <c r="F14" s="57"/>
      <c r="H14" s="59"/>
      <c r="I14" s="60"/>
      <c r="J14" s="59"/>
      <c r="K14" s="59"/>
      <c r="L14" s="59"/>
      <c r="M14" s="59"/>
      <c r="N14" s="59"/>
      <c r="O14" s="60"/>
    </row>
    <row r="15" spans="1:16" s="58" customFormat="1" ht="16.5" customHeight="1">
      <c r="A15" s="178"/>
      <c r="B15" s="178" t="s">
        <v>114</v>
      </c>
      <c r="C15" s="1"/>
      <c r="F15" s="57" t="s">
        <v>115</v>
      </c>
      <c r="G15" s="57"/>
      <c r="H15" s="6">
        <v>152473703</v>
      </c>
      <c r="I15" s="85"/>
      <c r="J15" s="3">
        <v>178939732</v>
      </c>
      <c r="K15" s="88"/>
      <c r="L15" s="6">
        <v>152471960</v>
      </c>
      <c r="M15" s="88"/>
      <c r="N15" s="3">
        <v>178926526</v>
      </c>
      <c r="O15" s="60"/>
    </row>
    <row r="16" spans="1:16" s="58" customFormat="1" ht="16.5" customHeight="1">
      <c r="A16" s="178"/>
      <c r="B16" s="178" t="s">
        <v>80</v>
      </c>
      <c r="C16" s="1"/>
      <c r="D16" s="178"/>
      <c r="E16" s="178"/>
      <c r="F16" s="57"/>
      <c r="G16" s="57"/>
      <c r="H16" s="6">
        <v>323013100</v>
      </c>
      <c r="I16" s="85"/>
      <c r="J16" s="3">
        <v>351512472</v>
      </c>
      <c r="K16" s="88"/>
      <c r="L16" s="6">
        <v>322125398</v>
      </c>
      <c r="M16" s="88"/>
      <c r="N16" s="3">
        <v>350449539</v>
      </c>
      <c r="O16" s="60"/>
    </row>
    <row r="17" spans="1:15" s="58" customFormat="1" ht="16.5" customHeight="1">
      <c r="A17" s="178"/>
      <c r="B17" s="178" t="s">
        <v>116</v>
      </c>
      <c r="C17" s="1"/>
      <c r="D17" s="178"/>
      <c r="E17" s="178"/>
      <c r="F17" s="57"/>
      <c r="G17" s="57"/>
      <c r="H17" s="3"/>
      <c r="I17" s="85"/>
      <c r="J17" s="3"/>
      <c r="K17" s="88"/>
      <c r="L17" s="3"/>
      <c r="M17" s="88"/>
      <c r="N17" s="3"/>
      <c r="O17" s="60"/>
    </row>
    <row r="18" spans="1:15" s="60" customFormat="1" ht="16.5" customHeight="1">
      <c r="A18" s="178"/>
      <c r="B18" s="178"/>
      <c r="C18" s="180" t="s">
        <v>117</v>
      </c>
      <c r="D18" s="178"/>
      <c r="E18" s="178"/>
      <c r="F18" s="57">
        <v>13</v>
      </c>
      <c r="G18" s="57"/>
      <c r="H18" s="6">
        <v>-3342890</v>
      </c>
      <c r="I18" s="85"/>
      <c r="J18" s="3">
        <v>-1553986</v>
      </c>
      <c r="K18" s="88"/>
      <c r="L18" s="6">
        <v>-3333887</v>
      </c>
      <c r="M18" s="88"/>
      <c r="N18" s="3">
        <v>-1564487</v>
      </c>
    </row>
    <row r="19" spans="1:15" s="60" customFormat="1" ht="16.5" customHeight="1">
      <c r="A19" s="178"/>
      <c r="B19" s="180" t="s">
        <v>118</v>
      </c>
      <c r="C19" s="1"/>
      <c r="D19" s="178"/>
      <c r="E19" s="178"/>
      <c r="F19" s="57"/>
      <c r="G19" s="57"/>
      <c r="H19" s="59"/>
      <c r="I19" s="85"/>
      <c r="J19" s="59"/>
      <c r="K19" s="88"/>
      <c r="L19" s="59"/>
      <c r="M19" s="88"/>
      <c r="N19" s="59"/>
    </row>
    <row r="20" spans="1:15" s="60" customFormat="1" ht="16.5" customHeight="1">
      <c r="A20" s="178"/>
      <c r="B20" s="58"/>
      <c r="C20" s="180" t="s">
        <v>119</v>
      </c>
      <c r="D20" s="178"/>
      <c r="E20" s="178"/>
      <c r="F20" s="57"/>
      <c r="G20" s="57"/>
      <c r="H20" s="6">
        <v>1595297</v>
      </c>
      <c r="I20" s="85"/>
      <c r="J20" s="3">
        <v>1409500</v>
      </c>
      <c r="K20" s="88"/>
      <c r="L20" s="6">
        <v>1595297</v>
      </c>
      <c r="M20" s="88"/>
      <c r="N20" s="3">
        <v>1409500</v>
      </c>
    </row>
    <row r="21" spans="1:15" s="60" customFormat="1" ht="16.5" customHeight="1">
      <c r="A21" s="178"/>
      <c r="B21" s="180" t="s">
        <v>120</v>
      </c>
      <c r="C21" s="1"/>
      <c r="D21" s="178"/>
      <c r="E21" s="178"/>
      <c r="F21" s="57"/>
      <c r="G21" s="57"/>
    </row>
    <row r="22" spans="1:15" s="60" customFormat="1" ht="16.5" customHeight="1">
      <c r="A22" s="178"/>
      <c r="B22" s="180"/>
      <c r="C22" s="180" t="s">
        <v>121</v>
      </c>
      <c r="D22" s="178"/>
      <c r="E22" s="178"/>
      <c r="F22" s="57"/>
      <c r="G22" s="57"/>
      <c r="H22" s="6">
        <v>-8235828</v>
      </c>
      <c r="I22" s="85"/>
      <c r="J22" s="3">
        <v>1924729</v>
      </c>
      <c r="K22" s="88"/>
      <c r="L22" s="6">
        <v>-8235828</v>
      </c>
      <c r="M22" s="88"/>
      <c r="N22" s="3">
        <v>1924729</v>
      </c>
    </row>
    <row r="23" spans="1:15" s="60" customFormat="1" ht="16.5" customHeight="1">
      <c r="A23" s="178"/>
      <c r="B23" s="180" t="s">
        <v>51</v>
      </c>
      <c r="C23" s="1"/>
      <c r="D23" s="178"/>
      <c r="E23" s="178"/>
      <c r="F23" s="57"/>
      <c r="G23" s="57"/>
      <c r="H23" s="6">
        <v>1389686</v>
      </c>
      <c r="I23" s="85"/>
      <c r="J23" s="3">
        <v>948739</v>
      </c>
      <c r="K23" s="88"/>
      <c r="L23" s="6">
        <v>1387533</v>
      </c>
      <c r="M23" s="88"/>
      <c r="N23" s="3">
        <v>948739</v>
      </c>
    </row>
    <row r="24" spans="1:15" s="60" customFormat="1" ht="16.5" customHeight="1">
      <c r="A24" s="178"/>
      <c r="B24" s="181" t="s">
        <v>122</v>
      </c>
      <c r="C24" s="1"/>
      <c r="D24" s="178"/>
      <c r="E24" s="178"/>
      <c r="F24" s="57"/>
      <c r="G24" s="57"/>
      <c r="H24" s="6">
        <v>-1323992513</v>
      </c>
      <c r="I24" s="85"/>
      <c r="J24" s="3">
        <v>-1238295366</v>
      </c>
      <c r="K24" s="88"/>
      <c r="L24" s="6">
        <v>-1323708655</v>
      </c>
      <c r="M24" s="88"/>
      <c r="N24" s="3">
        <v>-1235015937</v>
      </c>
    </row>
    <row r="25" spans="1:15" s="60" customFormat="1" ht="16.5" customHeight="1">
      <c r="A25" s="178"/>
      <c r="B25" s="181" t="s">
        <v>123</v>
      </c>
      <c r="C25" s="1"/>
      <c r="D25" s="178"/>
      <c r="E25" s="178"/>
      <c r="F25" s="57"/>
      <c r="G25" s="57"/>
      <c r="H25" s="6">
        <v>1332995000</v>
      </c>
      <c r="I25" s="85"/>
      <c r="J25" s="3">
        <v>1171960216</v>
      </c>
      <c r="K25" s="88"/>
      <c r="L25" s="6">
        <v>1331719400</v>
      </c>
      <c r="M25" s="88"/>
      <c r="N25" s="3">
        <v>1169708339</v>
      </c>
    </row>
    <row r="26" spans="1:15" s="60" customFormat="1" ht="16.5" customHeight="1">
      <c r="A26" s="182"/>
      <c r="B26" s="181" t="s">
        <v>73</v>
      </c>
      <c r="C26" s="58"/>
      <c r="D26" s="58"/>
      <c r="E26" s="58"/>
      <c r="F26" s="57">
        <v>22</v>
      </c>
      <c r="G26" s="58"/>
      <c r="H26" s="6">
        <v>-3998276</v>
      </c>
      <c r="I26" s="85"/>
      <c r="J26" s="3">
        <v>-10785304</v>
      </c>
      <c r="K26" s="88"/>
      <c r="L26" s="6">
        <v>0</v>
      </c>
      <c r="M26" s="88"/>
      <c r="N26" s="3">
        <v>0</v>
      </c>
    </row>
    <row r="27" spans="1:15" s="60" customFormat="1" ht="16.5" customHeight="1">
      <c r="A27" s="178"/>
      <c r="B27" s="181" t="s">
        <v>124</v>
      </c>
      <c r="C27" s="1"/>
      <c r="D27" s="178"/>
      <c r="E27" s="178"/>
      <c r="F27" s="57"/>
      <c r="G27" s="57"/>
      <c r="H27" s="6">
        <v>4411486</v>
      </c>
      <c r="I27" s="85"/>
      <c r="J27" s="3">
        <v>11596030</v>
      </c>
      <c r="K27" s="88"/>
      <c r="L27" s="6">
        <v>0</v>
      </c>
      <c r="M27" s="88"/>
      <c r="N27" s="3">
        <v>0</v>
      </c>
    </row>
    <row r="28" spans="1:15" s="60" customFormat="1" ht="16.5" customHeight="1">
      <c r="A28" s="178"/>
      <c r="B28" s="181" t="s">
        <v>83</v>
      </c>
      <c r="C28" s="2"/>
      <c r="D28" s="178"/>
      <c r="E28" s="178"/>
      <c r="F28" s="57"/>
      <c r="G28" s="57"/>
      <c r="H28" s="6">
        <v>212290187</v>
      </c>
      <c r="I28" s="85"/>
      <c r="J28" s="3">
        <v>217062782</v>
      </c>
      <c r="K28" s="88"/>
      <c r="L28" s="6">
        <v>212804406</v>
      </c>
      <c r="M28" s="88"/>
      <c r="N28" s="3">
        <v>218175988</v>
      </c>
    </row>
    <row r="29" spans="1:15" s="60" customFormat="1" ht="16.5" customHeight="1">
      <c r="A29" s="183"/>
      <c r="B29" s="184" t="s">
        <v>125</v>
      </c>
      <c r="C29" s="185"/>
      <c r="D29" s="58"/>
      <c r="E29" s="58"/>
      <c r="F29" s="57"/>
      <c r="G29" s="57"/>
      <c r="H29" s="6">
        <v>-210922709</v>
      </c>
      <c r="I29" s="85"/>
      <c r="J29" s="3">
        <v>-209920663</v>
      </c>
      <c r="K29" s="88"/>
      <c r="L29" s="6">
        <v>-210956753</v>
      </c>
      <c r="M29" s="88"/>
      <c r="N29" s="3">
        <v>-210694993</v>
      </c>
    </row>
    <row r="30" spans="1:15" s="60" customFormat="1" ht="16.5" customHeight="1">
      <c r="A30" s="178"/>
      <c r="B30" s="181" t="s">
        <v>126</v>
      </c>
      <c r="C30" s="2"/>
      <c r="D30" s="178"/>
      <c r="E30" s="178"/>
      <c r="F30" s="57"/>
      <c r="G30" s="57"/>
      <c r="H30" s="6">
        <v>-507973</v>
      </c>
      <c r="I30" s="85"/>
      <c r="J30" s="3">
        <v>-1179254</v>
      </c>
      <c r="K30" s="88"/>
      <c r="L30" s="6">
        <v>-384460</v>
      </c>
      <c r="M30" s="88"/>
      <c r="N30" s="3">
        <v>-1143454</v>
      </c>
    </row>
    <row r="31" spans="1:15" s="60" customFormat="1" ht="16.5" customHeight="1">
      <c r="A31" s="178"/>
      <c r="B31" s="181" t="s">
        <v>127</v>
      </c>
      <c r="C31" s="2"/>
      <c r="D31" s="178"/>
      <c r="E31" s="178"/>
      <c r="F31" s="57" t="s">
        <v>128</v>
      </c>
      <c r="G31" s="57"/>
      <c r="H31" s="6">
        <v>0</v>
      </c>
      <c r="I31" s="85"/>
      <c r="J31" s="3">
        <v>0</v>
      </c>
      <c r="K31" s="88"/>
      <c r="L31" s="6">
        <v>-102596877</v>
      </c>
      <c r="M31" s="88"/>
      <c r="N31" s="3">
        <v>-172995508</v>
      </c>
    </row>
    <row r="32" spans="1:15" s="60" customFormat="1" ht="16.5" customHeight="1">
      <c r="A32" s="178"/>
      <c r="B32" s="181" t="s">
        <v>129</v>
      </c>
      <c r="C32" s="2"/>
      <c r="D32" s="178"/>
      <c r="E32" s="178"/>
      <c r="F32" s="57">
        <v>21</v>
      </c>
      <c r="G32" s="57"/>
      <c r="H32" s="6">
        <v>0</v>
      </c>
      <c r="I32" s="85"/>
      <c r="J32" s="3">
        <v>0</v>
      </c>
      <c r="K32" s="88"/>
      <c r="L32" s="6">
        <v>611772</v>
      </c>
      <c r="M32" s="88"/>
      <c r="N32" s="3">
        <v>12922082</v>
      </c>
    </row>
    <row r="33" spans="1:15" s="60" customFormat="1" ht="16.5" customHeight="1">
      <c r="A33" s="58"/>
      <c r="B33" s="184" t="s">
        <v>130</v>
      </c>
      <c r="C33" s="58"/>
      <c r="D33" s="58"/>
      <c r="E33" s="58"/>
      <c r="F33" s="57"/>
      <c r="G33" s="58"/>
      <c r="H33" s="7">
        <v>-22374680</v>
      </c>
      <c r="J33" s="4">
        <v>-28650891</v>
      </c>
      <c r="K33" s="88"/>
      <c r="L33" s="7">
        <v>-1352263</v>
      </c>
      <c r="M33" s="88"/>
      <c r="N33" s="4">
        <v>-6484371</v>
      </c>
    </row>
    <row r="34" spans="1:15" s="60" customFormat="1" ht="16.5" customHeight="1">
      <c r="A34" s="58"/>
      <c r="B34" s="58"/>
      <c r="C34" s="58"/>
      <c r="D34" s="58"/>
      <c r="E34" s="58"/>
      <c r="F34" s="57"/>
      <c r="G34" s="57"/>
      <c r="H34" s="59"/>
      <c r="I34" s="85"/>
      <c r="J34" s="59"/>
      <c r="K34" s="88"/>
      <c r="L34" s="59"/>
      <c r="M34" s="88"/>
      <c r="N34" s="59"/>
    </row>
    <row r="35" spans="1:15" s="58" customFormat="1" ht="16.5" customHeight="1">
      <c r="A35" s="181" t="s">
        <v>131</v>
      </c>
      <c r="B35" s="181"/>
      <c r="C35" s="1"/>
      <c r="D35" s="178"/>
      <c r="E35" s="178"/>
      <c r="F35" s="57"/>
      <c r="G35" s="57"/>
      <c r="H35" s="59"/>
      <c r="I35" s="85"/>
      <c r="J35" s="59"/>
      <c r="K35" s="88"/>
      <c r="L35" s="59"/>
      <c r="M35" s="88"/>
      <c r="N35" s="59"/>
      <c r="O35" s="60"/>
    </row>
    <row r="36" spans="1:15" s="58" customFormat="1" ht="16.5" customHeight="1">
      <c r="A36" s="181"/>
      <c r="B36" s="181" t="s">
        <v>132</v>
      </c>
      <c r="C36" s="1"/>
      <c r="D36" s="178"/>
      <c r="E36" s="178"/>
      <c r="F36" s="57"/>
      <c r="G36" s="57"/>
      <c r="H36" s="59">
        <f>SUM(H12:H33)</f>
        <v>743219548</v>
      </c>
      <c r="I36" s="85"/>
      <c r="J36" s="59">
        <f>SUM(J12:J33)</f>
        <v>506689412</v>
      </c>
      <c r="K36" s="88"/>
      <c r="L36" s="59">
        <f>SUM(L12:L33)</f>
        <v>644633425</v>
      </c>
      <c r="M36" s="88"/>
      <c r="N36" s="59">
        <f>SUM(N12:N33)</f>
        <v>396558342</v>
      </c>
      <c r="O36" s="60"/>
    </row>
    <row r="37" spans="1:15" s="58" customFormat="1" ht="16.5" customHeight="1">
      <c r="B37" s="181" t="s">
        <v>133</v>
      </c>
      <c r="C37" s="1"/>
      <c r="D37" s="178"/>
      <c r="E37" s="178"/>
      <c r="F37" s="57"/>
      <c r="G37" s="57"/>
      <c r="H37" s="59"/>
      <c r="I37" s="85"/>
      <c r="J37" s="59"/>
      <c r="K37" s="88"/>
      <c r="L37" s="59"/>
      <c r="M37" s="88"/>
      <c r="N37" s="59"/>
      <c r="O37" s="60"/>
    </row>
    <row r="38" spans="1:15" s="58" customFormat="1" ht="16.5" customHeight="1">
      <c r="A38" s="178"/>
      <c r="B38" s="178"/>
      <c r="C38" s="178" t="s">
        <v>24</v>
      </c>
      <c r="D38" s="178"/>
      <c r="E38" s="178"/>
      <c r="F38" s="57"/>
      <c r="H38" s="6">
        <v>88442953</v>
      </c>
      <c r="I38" s="60"/>
      <c r="J38" s="3">
        <v>-690181759</v>
      </c>
      <c r="K38" s="88"/>
      <c r="L38" s="6">
        <v>82723675</v>
      </c>
      <c r="M38" s="186"/>
      <c r="N38" s="3">
        <v>-672015542</v>
      </c>
      <c r="O38" s="60"/>
    </row>
    <row r="39" spans="1:15" s="58" customFormat="1" ht="16.5" customHeight="1">
      <c r="A39" s="178"/>
      <c r="B39" s="178"/>
      <c r="C39" s="178" t="s">
        <v>18</v>
      </c>
      <c r="D39" s="178"/>
      <c r="E39" s="178"/>
      <c r="F39" s="57"/>
      <c r="H39" s="6">
        <v>411553</v>
      </c>
      <c r="I39" s="60"/>
      <c r="J39" s="3">
        <v>-3030423</v>
      </c>
      <c r="K39" s="88"/>
      <c r="L39" s="6">
        <v>0</v>
      </c>
      <c r="M39" s="186"/>
      <c r="N39" s="3">
        <v>0</v>
      </c>
      <c r="O39" s="60"/>
    </row>
    <row r="40" spans="1:15" s="58" customFormat="1" ht="16.5" customHeight="1">
      <c r="A40" s="178"/>
      <c r="B40" s="178"/>
      <c r="C40" s="178" t="s">
        <v>19</v>
      </c>
      <c r="D40" s="178"/>
      <c r="E40" s="178"/>
      <c r="F40" s="57"/>
      <c r="H40" s="6">
        <v>-11797154</v>
      </c>
      <c r="I40" s="60"/>
      <c r="J40" s="3">
        <v>6394264</v>
      </c>
      <c r="K40" s="88"/>
      <c r="L40" s="6">
        <v>-13084666</v>
      </c>
      <c r="M40" s="186"/>
      <c r="N40" s="3">
        <v>-14023745</v>
      </c>
      <c r="O40" s="60"/>
    </row>
    <row r="41" spans="1:15" s="58" customFormat="1" ht="16.5" customHeight="1">
      <c r="A41" s="178"/>
      <c r="B41" s="178"/>
      <c r="C41" s="178" t="s">
        <v>20</v>
      </c>
      <c r="D41" s="178"/>
      <c r="E41" s="178"/>
      <c r="F41" s="57"/>
      <c r="H41" s="6">
        <v>-47406393</v>
      </c>
      <c r="I41" s="60"/>
      <c r="J41" s="3">
        <v>-11867492</v>
      </c>
      <c r="K41" s="88"/>
      <c r="L41" s="6">
        <v>-47275000</v>
      </c>
      <c r="M41" s="186"/>
      <c r="N41" s="3">
        <v>-13508885</v>
      </c>
      <c r="O41" s="60"/>
    </row>
    <row r="42" spans="1:15" s="58" customFormat="1" ht="16.5" customHeight="1">
      <c r="A42" s="178"/>
      <c r="B42" s="178"/>
      <c r="C42" s="178" t="s">
        <v>29</v>
      </c>
      <c r="D42" s="178"/>
      <c r="E42" s="178"/>
      <c r="F42" s="57"/>
      <c r="H42" s="6">
        <v>4461503</v>
      </c>
      <c r="I42" s="60"/>
      <c r="J42" s="3">
        <v>529181</v>
      </c>
      <c r="K42" s="88"/>
      <c r="L42" s="6">
        <v>4461503</v>
      </c>
      <c r="M42" s="186"/>
      <c r="N42" s="3">
        <v>529182</v>
      </c>
      <c r="O42" s="60"/>
    </row>
    <row r="43" spans="1:15" s="58" customFormat="1" ht="16.5" customHeight="1">
      <c r="A43" s="178"/>
      <c r="B43" s="178"/>
      <c r="C43" s="58" t="s">
        <v>37</v>
      </c>
      <c r="D43" s="178"/>
      <c r="E43" s="178"/>
      <c r="F43" s="57"/>
      <c r="G43" s="57"/>
      <c r="H43" s="6">
        <v>-4525648</v>
      </c>
      <c r="I43" s="85"/>
      <c r="J43" s="3">
        <v>4453867</v>
      </c>
      <c r="K43" s="88"/>
      <c r="L43" s="6">
        <v>-2700550</v>
      </c>
      <c r="M43" s="88"/>
      <c r="N43" s="3">
        <v>16869474</v>
      </c>
      <c r="O43" s="60"/>
    </row>
    <row r="44" spans="1:15" s="58" customFormat="1" ht="16.5" customHeight="1">
      <c r="A44" s="178"/>
      <c r="B44" s="178"/>
      <c r="C44" s="58" t="s">
        <v>45</v>
      </c>
      <c r="D44" s="178"/>
      <c r="E44" s="178"/>
      <c r="F44" s="57"/>
      <c r="G44" s="57"/>
      <c r="H44" s="7">
        <v>-1324191</v>
      </c>
      <c r="I44" s="85"/>
      <c r="J44" s="4">
        <v>1959224</v>
      </c>
      <c r="K44" s="88"/>
      <c r="L44" s="7">
        <v>-2031262</v>
      </c>
      <c r="M44" s="88"/>
      <c r="N44" s="4">
        <v>1833987</v>
      </c>
      <c r="O44" s="60"/>
    </row>
    <row r="45" spans="1:15" s="58" customFormat="1" ht="16.5" customHeight="1">
      <c r="A45" s="178"/>
      <c r="B45" s="178"/>
      <c r="C45" s="178"/>
      <c r="D45" s="178"/>
      <c r="E45" s="178"/>
      <c r="F45" s="57"/>
      <c r="G45" s="104"/>
      <c r="H45" s="59"/>
      <c r="I45" s="187"/>
      <c r="J45" s="59"/>
      <c r="K45" s="97"/>
      <c r="L45" s="59"/>
      <c r="M45" s="97"/>
      <c r="N45" s="59"/>
      <c r="O45" s="60"/>
    </row>
    <row r="46" spans="1:15" s="60" customFormat="1" ht="16.5" customHeight="1">
      <c r="A46" s="183" t="s">
        <v>170</v>
      </c>
      <c r="B46" s="108"/>
      <c r="C46" s="108"/>
      <c r="D46" s="108"/>
      <c r="E46" s="108"/>
      <c r="F46" s="57"/>
      <c r="H46" s="66">
        <f>SUM(H35:H44)</f>
        <v>771482171</v>
      </c>
      <c r="J46" s="66">
        <f>SUM(J35:J44)</f>
        <v>-185053726</v>
      </c>
      <c r="L46" s="66">
        <f>SUM(L36:L44)</f>
        <v>666727125</v>
      </c>
      <c r="N46" s="66">
        <f>SUM(N36:N44)</f>
        <v>-283757187</v>
      </c>
    </row>
    <row r="47" spans="1:15" s="58" customFormat="1" ht="16.5" customHeight="1">
      <c r="A47" s="108"/>
      <c r="B47" s="108"/>
      <c r="C47" s="108"/>
      <c r="D47" s="108"/>
      <c r="E47" s="108"/>
      <c r="F47" s="57"/>
      <c r="H47" s="59"/>
      <c r="I47" s="60"/>
      <c r="J47" s="59"/>
      <c r="K47" s="88"/>
      <c r="L47" s="59"/>
      <c r="M47" s="88"/>
      <c r="N47" s="59"/>
      <c r="O47" s="60"/>
    </row>
    <row r="48" spans="1:15" s="58" customFormat="1" ht="16.5" customHeight="1">
      <c r="A48" s="107"/>
      <c r="B48" s="108"/>
      <c r="C48" s="108"/>
      <c r="D48" s="108"/>
      <c r="E48" s="108"/>
      <c r="F48" s="57"/>
      <c r="H48" s="59"/>
      <c r="I48" s="60"/>
      <c r="J48" s="59"/>
      <c r="K48" s="88"/>
      <c r="L48" s="59"/>
      <c r="M48" s="88"/>
      <c r="N48" s="59"/>
      <c r="O48" s="60"/>
    </row>
    <row r="49" spans="1:15" s="58" customFormat="1" ht="16.5" customHeight="1">
      <c r="A49" s="107"/>
      <c r="B49" s="108"/>
      <c r="C49" s="108"/>
      <c r="D49" s="108"/>
      <c r="E49" s="108"/>
      <c r="F49" s="57"/>
      <c r="H49" s="59"/>
      <c r="I49" s="60"/>
      <c r="J49" s="59"/>
      <c r="K49" s="88"/>
      <c r="L49" s="59"/>
      <c r="M49" s="88"/>
      <c r="N49" s="59"/>
      <c r="O49" s="60"/>
    </row>
    <row r="50" spans="1:15" s="58" customFormat="1" ht="16.5" customHeight="1">
      <c r="A50" s="107"/>
      <c r="B50" s="108"/>
      <c r="C50" s="108"/>
      <c r="D50" s="108"/>
      <c r="E50" s="108"/>
      <c r="F50" s="57"/>
      <c r="H50" s="59"/>
      <c r="I50" s="60"/>
      <c r="J50" s="59"/>
      <c r="K50" s="88"/>
      <c r="L50" s="59"/>
      <c r="M50" s="88"/>
      <c r="N50" s="59"/>
      <c r="O50" s="60"/>
    </row>
    <row r="51" spans="1:15" s="58" customFormat="1" ht="15" customHeight="1">
      <c r="A51" s="107"/>
      <c r="B51" s="108"/>
      <c r="C51" s="108"/>
      <c r="D51" s="108"/>
      <c r="E51" s="108"/>
      <c r="F51" s="57"/>
      <c r="H51" s="59"/>
      <c r="I51" s="60"/>
      <c r="J51" s="59"/>
      <c r="K51" s="88"/>
      <c r="L51" s="59"/>
      <c r="M51" s="88"/>
      <c r="N51" s="59"/>
      <c r="O51" s="60"/>
    </row>
    <row r="52" spans="1:15" s="58" customFormat="1" ht="16.5" customHeight="1">
      <c r="A52" s="107"/>
      <c r="B52" s="108"/>
      <c r="C52" s="108"/>
      <c r="D52" s="108"/>
      <c r="E52" s="108"/>
      <c r="F52" s="57"/>
      <c r="H52" s="59"/>
      <c r="I52" s="60"/>
      <c r="J52" s="59"/>
      <c r="K52" s="88"/>
      <c r="L52" s="59"/>
      <c r="M52" s="88"/>
      <c r="N52" s="59"/>
      <c r="O52" s="60"/>
    </row>
    <row r="53" spans="1:15" s="58" customFormat="1" ht="15" customHeight="1">
      <c r="A53" s="107"/>
      <c r="B53" s="108"/>
      <c r="C53" s="108"/>
      <c r="D53" s="108"/>
      <c r="E53" s="108"/>
      <c r="F53" s="57"/>
      <c r="H53" s="59"/>
      <c r="I53" s="60"/>
      <c r="J53" s="59"/>
      <c r="K53" s="88"/>
      <c r="L53" s="59"/>
      <c r="M53" s="88"/>
      <c r="N53" s="59"/>
      <c r="O53" s="60"/>
    </row>
    <row r="54" spans="1:15" s="58" customFormat="1" ht="12" customHeight="1">
      <c r="A54" s="107"/>
      <c r="B54" s="108"/>
      <c r="C54" s="108"/>
      <c r="D54" s="108"/>
      <c r="E54" s="108"/>
      <c r="F54" s="57"/>
      <c r="H54" s="59"/>
      <c r="I54" s="60"/>
      <c r="J54" s="59"/>
      <c r="K54" s="88"/>
      <c r="L54" s="59"/>
      <c r="M54" s="88"/>
      <c r="N54" s="59"/>
      <c r="O54" s="60"/>
    </row>
    <row r="55" spans="1:15" s="58" customFormat="1" ht="22.35" customHeight="1">
      <c r="A55" s="65" t="str">
        <f>'Eng6'!A57</f>
        <v>The accompanying notes form part of this interim financial information.</v>
      </c>
      <c r="B55" s="65"/>
      <c r="C55" s="65"/>
      <c r="D55" s="65"/>
      <c r="E55" s="65"/>
      <c r="F55" s="64"/>
      <c r="G55" s="65"/>
      <c r="H55" s="67"/>
      <c r="I55" s="67"/>
      <c r="J55" s="67"/>
      <c r="K55" s="67"/>
      <c r="L55" s="67"/>
      <c r="M55" s="67"/>
      <c r="N55" s="67"/>
      <c r="O55" s="60"/>
    </row>
    <row r="56" spans="1:15" s="57" customFormat="1" ht="16.5" customHeight="1">
      <c r="A56" s="87" t="str">
        <f>A1</f>
        <v>Ngernturbo Public Company Limited</v>
      </c>
      <c r="B56" s="70"/>
      <c r="H56" s="74"/>
      <c r="I56" s="85"/>
      <c r="J56" s="74"/>
      <c r="K56" s="188"/>
      <c r="L56" s="74"/>
      <c r="M56" s="74"/>
      <c r="N56" s="74"/>
      <c r="O56" s="85"/>
    </row>
    <row r="57" spans="1:15" s="57" customFormat="1" ht="16.5" customHeight="1">
      <c r="A57" s="189" t="s">
        <v>134</v>
      </c>
      <c r="B57" s="70"/>
      <c r="H57" s="74"/>
      <c r="I57" s="85"/>
      <c r="J57" s="74"/>
      <c r="K57" s="188"/>
      <c r="L57" s="74"/>
      <c r="M57" s="74"/>
      <c r="N57" s="74"/>
      <c r="O57" s="85"/>
    </row>
    <row r="58" spans="1:15" s="57" customFormat="1" ht="16.5" customHeight="1">
      <c r="A58" s="190" t="str">
        <f>A3</f>
        <v>For the six-month period ended 30 June 2025</v>
      </c>
      <c r="B58" s="78"/>
      <c r="C58" s="64"/>
      <c r="D58" s="64"/>
      <c r="E58" s="64"/>
      <c r="F58" s="64"/>
      <c r="G58" s="64"/>
      <c r="H58" s="191"/>
      <c r="I58" s="192"/>
      <c r="J58" s="191"/>
      <c r="K58" s="193"/>
      <c r="L58" s="191"/>
      <c r="M58" s="191"/>
      <c r="N58" s="191"/>
      <c r="O58" s="85"/>
    </row>
    <row r="59" spans="1:15" s="58" customFormat="1" ht="16.5" customHeight="1">
      <c r="A59" s="194"/>
      <c r="C59" s="56"/>
      <c r="D59" s="56"/>
      <c r="E59" s="56"/>
      <c r="F59" s="57"/>
      <c r="G59" s="104"/>
      <c r="H59" s="59"/>
      <c r="I59" s="187"/>
      <c r="J59" s="59"/>
      <c r="K59" s="97"/>
      <c r="L59" s="59"/>
      <c r="M59" s="97"/>
      <c r="N59" s="59"/>
      <c r="O59" s="60"/>
    </row>
    <row r="60" spans="1:15" s="58" customFormat="1" ht="16.5" customHeight="1">
      <c r="A60" s="194"/>
      <c r="C60" s="56"/>
      <c r="D60" s="56"/>
      <c r="E60" s="56"/>
      <c r="F60" s="57"/>
      <c r="G60" s="104"/>
      <c r="H60" s="59"/>
      <c r="I60" s="187"/>
      <c r="J60" s="59"/>
      <c r="K60" s="97"/>
      <c r="L60" s="59"/>
      <c r="M60" s="97"/>
      <c r="N60" s="59"/>
      <c r="O60" s="60"/>
    </row>
    <row r="61" spans="1:15" s="56" customFormat="1" ht="16.5" customHeight="1">
      <c r="A61" s="58"/>
      <c r="B61" s="58"/>
      <c r="F61" s="57"/>
      <c r="G61" s="58"/>
      <c r="H61" s="75" t="s">
        <v>3</v>
      </c>
      <c r="I61" s="75"/>
      <c r="J61" s="75"/>
      <c r="K61" s="61"/>
      <c r="L61" s="75" t="s">
        <v>4</v>
      </c>
      <c r="M61" s="75"/>
      <c r="N61" s="75"/>
      <c r="O61" s="173"/>
    </row>
    <row r="62" spans="1:15" s="56" customFormat="1" ht="16.5" customHeight="1">
      <c r="A62" s="58"/>
      <c r="B62" s="58"/>
      <c r="F62" s="57"/>
      <c r="G62" s="58"/>
      <c r="H62" s="76" t="s">
        <v>135</v>
      </c>
      <c r="I62" s="76"/>
      <c r="J62" s="76"/>
      <c r="K62" s="61"/>
      <c r="L62" s="76" t="s">
        <v>135</v>
      </c>
      <c r="M62" s="76"/>
      <c r="N62" s="76"/>
      <c r="O62" s="173"/>
    </row>
    <row r="63" spans="1:15" s="56" customFormat="1" ht="16.5" customHeight="1">
      <c r="A63" s="58"/>
      <c r="B63" s="58"/>
      <c r="F63" s="57"/>
      <c r="G63" s="58"/>
      <c r="H63" s="77" t="s">
        <v>6</v>
      </c>
      <c r="I63" s="60"/>
      <c r="J63" s="77" t="s">
        <v>6</v>
      </c>
      <c r="K63" s="61"/>
      <c r="L63" s="77" t="s">
        <v>6</v>
      </c>
      <c r="M63" s="74"/>
      <c r="N63" s="77" t="s">
        <v>6</v>
      </c>
      <c r="O63" s="173"/>
    </row>
    <row r="64" spans="1:15" s="56" customFormat="1" ht="16.5" customHeight="1">
      <c r="A64" s="58"/>
      <c r="B64" s="58"/>
      <c r="F64" s="57"/>
      <c r="G64" s="58"/>
      <c r="H64" s="77" t="s">
        <v>10</v>
      </c>
      <c r="I64" s="60"/>
      <c r="J64" s="77" t="s">
        <v>11</v>
      </c>
      <c r="K64" s="61"/>
      <c r="L64" s="77" t="s">
        <v>10</v>
      </c>
      <c r="M64" s="60"/>
      <c r="N64" s="77" t="s">
        <v>11</v>
      </c>
      <c r="O64" s="173"/>
    </row>
    <row r="65" spans="1:15" s="56" customFormat="1" ht="16.5" customHeight="1">
      <c r="A65" s="58"/>
      <c r="B65" s="58"/>
      <c r="F65" s="175" t="s">
        <v>12</v>
      </c>
      <c r="G65" s="176"/>
      <c r="H65" s="80" t="s">
        <v>13</v>
      </c>
      <c r="I65" s="81"/>
      <c r="J65" s="80" t="s">
        <v>13</v>
      </c>
      <c r="K65" s="61"/>
      <c r="L65" s="80" t="s">
        <v>13</v>
      </c>
      <c r="M65" s="74"/>
      <c r="N65" s="80" t="s">
        <v>13</v>
      </c>
      <c r="O65" s="173"/>
    </row>
    <row r="66" spans="1:15" s="58" customFormat="1" ht="16.5" customHeight="1">
      <c r="A66" s="183" t="s">
        <v>136</v>
      </c>
      <c r="B66" s="178"/>
      <c r="C66" s="1"/>
      <c r="D66" s="178"/>
      <c r="E66" s="178"/>
      <c r="F66" s="57"/>
      <c r="G66" s="79"/>
      <c r="H66" s="59"/>
      <c r="I66" s="83"/>
      <c r="J66" s="59"/>
      <c r="K66" s="59"/>
      <c r="L66" s="59"/>
      <c r="M66" s="59"/>
      <c r="N66" s="59"/>
      <c r="O66" s="60"/>
    </row>
    <row r="67" spans="1:15" s="60" customFormat="1" ht="16.5" customHeight="1">
      <c r="A67" s="178"/>
      <c r="B67" s="178" t="s">
        <v>137</v>
      </c>
      <c r="C67" s="58"/>
      <c r="D67" s="178"/>
      <c r="E67" s="178"/>
      <c r="F67" s="57"/>
      <c r="G67" s="58"/>
      <c r="H67" s="96">
        <v>0</v>
      </c>
      <c r="J67" s="96">
        <v>0</v>
      </c>
      <c r="K67" s="88"/>
      <c r="L67" s="3">
        <v>0</v>
      </c>
      <c r="M67" s="186"/>
      <c r="N67" s="3">
        <v>-5000000</v>
      </c>
    </row>
    <row r="68" spans="1:15" s="60" customFormat="1" ht="16.5" customHeight="1">
      <c r="A68" s="183"/>
      <c r="B68" s="178" t="s">
        <v>138</v>
      </c>
      <c r="C68" s="1"/>
      <c r="D68" s="178"/>
      <c r="E68" s="178"/>
      <c r="F68" s="57"/>
      <c r="G68" s="58"/>
      <c r="H68" s="96"/>
      <c r="J68" s="96"/>
      <c r="K68" s="88"/>
      <c r="L68" s="96"/>
      <c r="M68" s="88"/>
      <c r="N68" s="96"/>
    </row>
    <row r="69" spans="1:15" s="60" customFormat="1" ht="16.5" customHeight="1">
      <c r="A69" s="183"/>
      <c r="B69" s="178"/>
      <c r="C69" s="185" t="s">
        <v>139</v>
      </c>
      <c r="D69" s="178"/>
      <c r="E69" s="178"/>
      <c r="F69" s="57"/>
      <c r="G69" s="58"/>
      <c r="H69" s="6">
        <v>-6200407</v>
      </c>
      <c r="J69" s="3">
        <v>-38809553</v>
      </c>
      <c r="K69" s="88"/>
      <c r="L69" s="6">
        <v>-6200407</v>
      </c>
      <c r="M69" s="88"/>
      <c r="N69" s="3">
        <v>-38809553</v>
      </c>
    </row>
    <row r="70" spans="1:15" s="60" customFormat="1" ht="16.5" customHeight="1">
      <c r="A70" s="178"/>
      <c r="B70" s="178" t="s">
        <v>140</v>
      </c>
      <c r="C70" s="2"/>
      <c r="D70" s="178"/>
      <c r="E70" s="178"/>
      <c r="F70" s="57"/>
      <c r="G70" s="58"/>
      <c r="H70" s="6">
        <v>-6320588</v>
      </c>
      <c r="J70" s="3">
        <v>-8078261</v>
      </c>
      <c r="K70" s="88"/>
      <c r="L70" s="6">
        <v>-6320588</v>
      </c>
      <c r="M70" s="88"/>
      <c r="N70" s="3">
        <v>-8078261</v>
      </c>
    </row>
    <row r="71" spans="1:15" s="60" customFormat="1" ht="16.5" customHeight="1">
      <c r="A71" s="178"/>
      <c r="B71" s="178" t="s">
        <v>141</v>
      </c>
      <c r="C71" s="1"/>
      <c r="D71" s="178"/>
      <c r="E71" s="178"/>
      <c r="F71" s="57"/>
      <c r="G71" s="58"/>
      <c r="H71" s="7">
        <v>621409</v>
      </c>
      <c r="J71" s="4">
        <v>1081922</v>
      </c>
      <c r="K71" s="88"/>
      <c r="L71" s="7">
        <v>621409</v>
      </c>
      <c r="M71" s="88"/>
      <c r="N71" s="4">
        <v>1081922</v>
      </c>
    </row>
    <row r="72" spans="1:15" s="60" customFormat="1" ht="6" customHeight="1">
      <c r="A72" s="178"/>
      <c r="B72" s="178"/>
      <c r="C72" s="178"/>
      <c r="D72" s="178"/>
      <c r="E72" s="178"/>
      <c r="F72" s="57"/>
      <c r="G72" s="104"/>
      <c r="H72" s="59"/>
      <c r="I72" s="187"/>
      <c r="J72" s="59"/>
      <c r="K72" s="97"/>
      <c r="L72" s="59"/>
      <c r="M72" s="97"/>
      <c r="N72" s="59"/>
    </row>
    <row r="73" spans="1:15" s="60" customFormat="1" ht="16.5" customHeight="1">
      <c r="A73" s="183" t="s">
        <v>168</v>
      </c>
      <c r="B73" s="178"/>
      <c r="C73" s="1"/>
      <c r="D73" s="178"/>
      <c r="E73" s="178"/>
      <c r="F73" s="57"/>
      <c r="G73" s="57"/>
      <c r="H73" s="66">
        <f>SUM(H67:H71)</f>
        <v>-11899586</v>
      </c>
      <c r="I73" s="85"/>
      <c r="J73" s="66">
        <f>SUM(J67:J71)</f>
        <v>-45805892</v>
      </c>
      <c r="K73" s="88"/>
      <c r="L73" s="66">
        <f>SUM(L67:L71)</f>
        <v>-11899586</v>
      </c>
      <c r="M73" s="88"/>
      <c r="N73" s="66">
        <f>SUM(N67:N71)</f>
        <v>-50805892</v>
      </c>
    </row>
    <row r="74" spans="1:15" s="60" customFormat="1" ht="10.5" customHeight="1">
      <c r="A74" s="58"/>
      <c r="B74" s="194"/>
      <c r="C74" s="58"/>
      <c r="D74" s="58"/>
      <c r="E74" s="58"/>
      <c r="F74" s="57"/>
      <c r="G74" s="57"/>
      <c r="H74" s="59"/>
      <c r="I74" s="85"/>
      <c r="J74" s="59"/>
      <c r="K74" s="88"/>
      <c r="L74" s="59"/>
      <c r="M74" s="88"/>
      <c r="N74" s="59"/>
    </row>
    <row r="75" spans="1:15" s="60" customFormat="1" ht="16.5" customHeight="1">
      <c r="A75" s="183" t="s">
        <v>142</v>
      </c>
      <c r="B75" s="184"/>
      <c r="C75" s="195"/>
      <c r="D75" s="58"/>
      <c r="E75" s="58"/>
      <c r="F75" s="57"/>
      <c r="G75" s="57"/>
      <c r="H75" s="96"/>
      <c r="I75" s="85"/>
      <c r="J75" s="96"/>
      <c r="K75" s="88"/>
      <c r="L75" s="96"/>
      <c r="M75" s="88"/>
      <c r="N75" s="96"/>
    </row>
    <row r="76" spans="1:15" s="60" customFormat="1" ht="16.5" customHeight="1">
      <c r="A76" s="183"/>
      <c r="B76" s="184" t="s">
        <v>143</v>
      </c>
      <c r="C76" s="185"/>
      <c r="D76" s="58"/>
      <c r="E76" s="58"/>
      <c r="F76" s="57"/>
      <c r="G76" s="57"/>
      <c r="H76" s="96"/>
      <c r="I76" s="85"/>
      <c r="J76" s="96"/>
      <c r="K76" s="88"/>
      <c r="L76" s="96"/>
      <c r="M76" s="88"/>
      <c r="N76" s="96"/>
    </row>
    <row r="77" spans="1:15" s="60" customFormat="1" ht="16.5" customHeight="1">
      <c r="A77" s="183"/>
      <c r="B77" s="184"/>
      <c r="C77" s="185" t="s">
        <v>144</v>
      </c>
      <c r="D77" s="58"/>
      <c r="E77" s="58"/>
      <c r="F77" s="57" t="s">
        <v>145</v>
      </c>
      <c r="G77" s="57"/>
      <c r="H77" s="96">
        <v>0</v>
      </c>
      <c r="I77" s="85"/>
      <c r="J77" s="96">
        <v>0</v>
      </c>
      <c r="K77" s="88"/>
      <c r="L77" s="6">
        <v>25000000</v>
      </c>
      <c r="M77" s="88"/>
      <c r="N77" s="3">
        <v>84000000</v>
      </c>
    </row>
    <row r="78" spans="1:15" s="60" customFormat="1" ht="16.5" customHeight="1">
      <c r="A78" s="183"/>
      <c r="B78" s="184" t="s">
        <v>146</v>
      </c>
      <c r="C78" s="185"/>
      <c r="D78" s="58"/>
      <c r="E78" s="58"/>
      <c r="F78" s="57"/>
      <c r="G78" s="57"/>
      <c r="H78" s="96"/>
      <c r="I78" s="85"/>
      <c r="J78" s="96"/>
      <c r="K78" s="88"/>
      <c r="L78" s="96"/>
      <c r="M78" s="88"/>
      <c r="N78" s="96"/>
    </row>
    <row r="79" spans="1:15" s="60" customFormat="1" ht="16.5" customHeight="1">
      <c r="A79" s="183"/>
      <c r="B79" s="184"/>
      <c r="C79" s="185" t="s">
        <v>41</v>
      </c>
      <c r="D79" s="58"/>
      <c r="E79" s="58"/>
      <c r="F79" s="57"/>
      <c r="G79" s="57"/>
      <c r="H79" s="6">
        <v>140000000</v>
      </c>
      <c r="I79" s="85"/>
      <c r="J79" s="3">
        <v>100000000</v>
      </c>
      <c r="K79" s="88"/>
      <c r="L79" s="6">
        <v>140000000</v>
      </c>
      <c r="M79" s="88"/>
      <c r="N79" s="3">
        <v>100000000</v>
      </c>
    </row>
    <row r="80" spans="1:15" s="60" customFormat="1" ht="16.5" customHeight="1">
      <c r="A80" s="183"/>
      <c r="B80" s="184" t="s">
        <v>147</v>
      </c>
      <c r="C80" s="185"/>
      <c r="D80" s="58"/>
      <c r="E80" s="58"/>
      <c r="F80" s="57"/>
      <c r="G80" s="57"/>
      <c r="H80" s="3"/>
      <c r="I80" s="85"/>
      <c r="J80" s="3"/>
      <c r="K80" s="88"/>
      <c r="L80" s="3"/>
      <c r="M80" s="88"/>
      <c r="N80" s="3"/>
    </row>
    <row r="81" spans="1:17" s="60" customFormat="1" ht="16.5" customHeight="1">
      <c r="A81" s="183"/>
      <c r="B81" s="184"/>
      <c r="C81" s="185" t="s">
        <v>41</v>
      </c>
      <c r="D81" s="58"/>
      <c r="E81" s="58"/>
      <c r="F81" s="57"/>
      <c r="G81" s="57"/>
      <c r="H81" s="6">
        <v>-220000000</v>
      </c>
      <c r="I81" s="85"/>
      <c r="J81" s="3">
        <v>-400000000</v>
      </c>
      <c r="K81" s="88"/>
      <c r="L81" s="6">
        <v>-220000000</v>
      </c>
      <c r="M81" s="88"/>
      <c r="N81" s="3">
        <v>-400000000</v>
      </c>
    </row>
    <row r="82" spans="1:17" s="60" customFormat="1" ht="16.5" customHeight="1">
      <c r="A82" s="183"/>
      <c r="B82" s="184" t="s">
        <v>148</v>
      </c>
      <c r="C82" s="195"/>
      <c r="D82" s="58"/>
      <c r="E82" s="58"/>
      <c r="F82" s="57"/>
      <c r="G82" s="57"/>
      <c r="H82" s="96"/>
      <c r="I82" s="85"/>
      <c r="J82" s="96"/>
      <c r="K82" s="88"/>
      <c r="L82" s="96"/>
      <c r="M82" s="88"/>
      <c r="N82" s="96"/>
    </row>
    <row r="83" spans="1:17" s="60" customFormat="1" ht="16.5" customHeight="1">
      <c r="A83" s="183"/>
      <c r="B83" s="184"/>
      <c r="C83" s="185" t="s">
        <v>41</v>
      </c>
      <c r="D83" s="58"/>
      <c r="E83" s="58"/>
      <c r="F83" s="57">
        <v>19</v>
      </c>
      <c r="G83" s="57"/>
      <c r="H83" s="6">
        <v>1243000000</v>
      </c>
      <c r="I83" s="5"/>
      <c r="J83" s="3">
        <v>1678400000</v>
      </c>
      <c r="K83" s="5"/>
      <c r="L83" s="6">
        <v>1243000000</v>
      </c>
      <c r="M83" s="5"/>
      <c r="N83" s="3">
        <v>1678400000</v>
      </c>
    </row>
    <row r="84" spans="1:17" s="60" customFormat="1" ht="16.5" customHeight="1">
      <c r="A84" s="183"/>
      <c r="B84" s="184" t="s">
        <v>149</v>
      </c>
      <c r="C84" s="185"/>
      <c r="D84" s="58"/>
      <c r="E84" s="58"/>
      <c r="F84" s="57"/>
      <c r="G84" s="57"/>
      <c r="H84" s="96"/>
      <c r="I84" s="85"/>
      <c r="J84" s="96"/>
      <c r="K84" s="88"/>
      <c r="L84" s="96"/>
      <c r="M84" s="88"/>
      <c r="N84" s="96"/>
    </row>
    <row r="85" spans="1:17" s="60" customFormat="1" ht="16.5" customHeight="1">
      <c r="A85" s="183"/>
      <c r="B85" s="184"/>
      <c r="C85" s="185" t="s">
        <v>41</v>
      </c>
      <c r="D85" s="58"/>
      <c r="E85" s="58"/>
      <c r="F85" s="57">
        <v>19</v>
      </c>
      <c r="G85" s="57"/>
      <c r="H85" s="6">
        <v>-1865054772</v>
      </c>
      <c r="I85" s="5"/>
      <c r="J85" s="3">
        <v>-1382221326</v>
      </c>
      <c r="K85" s="5"/>
      <c r="L85" s="6">
        <v>-1865054772</v>
      </c>
      <c r="M85" s="5"/>
      <c r="N85" s="3">
        <v>-1382221326</v>
      </c>
    </row>
    <row r="86" spans="1:17" s="60" customFormat="1" ht="16.5" customHeight="1">
      <c r="A86" s="183"/>
      <c r="B86" s="184" t="s">
        <v>150</v>
      </c>
      <c r="C86" s="185"/>
      <c r="D86" s="58"/>
      <c r="E86" s="58"/>
      <c r="F86" s="57">
        <v>20</v>
      </c>
      <c r="G86" s="57"/>
      <c r="H86" s="6">
        <v>250000000</v>
      </c>
      <c r="I86" s="5"/>
      <c r="J86" s="3">
        <v>360000000</v>
      </c>
      <c r="K86" s="5"/>
      <c r="L86" s="6">
        <v>250000000</v>
      </c>
      <c r="M86" s="5"/>
      <c r="N86" s="3">
        <v>360000000</v>
      </c>
    </row>
    <row r="87" spans="1:17" s="60" customFormat="1" ht="16.5" customHeight="1">
      <c r="A87" s="183"/>
      <c r="B87" s="184" t="s">
        <v>151</v>
      </c>
      <c r="C87" s="185"/>
      <c r="D87" s="58"/>
      <c r="E87" s="58"/>
      <c r="F87" s="57">
        <v>20</v>
      </c>
      <c r="G87" s="57"/>
      <c r="H87" s="6">
        <v>-71000000</v>
      </c>
      <c r="I87" s="5"/>
      <c r="J87" s="3">
        <v>0</v>
      </c>
      <c r="K87" s="5"/>
      <c r="L87" s="6">
        <v>-71000000</v>
      </c>
      <c r="M87" s="5"/>
      <c r="N87" s="3">
        <v>0</v>
      </c>
    </row>
    <row r="88" spans="1:17" s="60" customFormat="1" ht="16.5" customHeight="1">
      <c r="A88" s="183"/>
      <c r="B88" s="184" t="s">
        <v>152</v>
      </c>
      <c r="C88" s="185"/>
      <c r="D88" s="58"/>
      <c r="E88" s="58"/>
      <c r="F88" s="57"/>
      <c r="G88" s="57"/>
      <c r="H88" s="6">
        <v>-3063461</v>
      </c>
      <c r="I88" s="5"/>
      <c r="J88" s="3">
        <v>-5170073</v>
      </c>
      <c r="K88" s="5"/>
      <c r="L88" s="6">
        <v>-3063461</v>
      </c>
      <c r="M88" s="5"/>
      <c r="N88" s="3">
        <v>-5170073</v>
      </c>
    </row>
    <row r="89" spans="1:17" s="60" customFormat="1" ht="16.5" customHeight="1">
      <c r="A89" s="183"/>
      <c r="B89" s="184" t="s">
        <v>153</v>
      </c>
      <c r="C89" s="185"/>
      <c r="D89" s="58"/>
      <c r="E89" s="58"/>
      <c r="F89" s="57"/>
      <c r="G89" s="57"/>
      <c r="H89" s="6"/>
      <c r="I89" s="5"/>
      <c r="J89" s="3"/>
      <c r="K89" s="5"/>
      <c r="L89" s="6"/>
      <c r="M89" s="5"/>
      <c r="N89" s="3"/>
    </row>
    <row r="90" spans="1:17" s="60" customFormat="1" ht="16.5" customHeight="1">
      <c r="A90" s="183"/>
      <c r="B90" s="184"/>
      <c r="C90" s="185" t="s">
        <v>154</v>
      </c>
      <c r="D90" s="58"/>
      <c r="E90" s="58"/>
      <c r="F90" s="57"/>
      <c r="G90" s="57"/>
      <c r="H90" s="6">
        <v>-97100844</v>
      </c>
      <c r="I90" s="5"/>
      <c r="J90" s="3">
        <v>-108922086</v>
      </c>
      <c r="K90" s="5"/>
      <c r="L90" s="6">
        <v>-97100844</v>
      </c>
      <c r="M90" s="5"/>
      <c r="N90" s="3">
        <v>-108922086</v>
      </c>
      <c r="Q90" s="96"/>
    </row>
    <row r="91" spans="1:17" s="60" customFormat="1" ht="16.5" customHeight="1">
      <c r="A91" s="183"/>
      <c r="B91" s="108" t="s">
        <v>155</v>
      </c>
      <c r="C91" s="185"/>
      <c r="D91" s="58"/>
      <c r="E91" s="58"/>
      <c r="F91" s="57">
        <v>21</v>
      </c>
      <c r="G91" s="57"/>
      <c r="H91" s="7">
        <v>-11324</v>
      </c>
      <c r="I91" s="5"/>
      <c r="J91" s="4">
        <v>-4492</v>
      </c>
      <c r="K91" s="5"/>
      <c r="L91" s="7">
        <v>0</v>
      </c>
      <c r="M91" s="5"/>
      <c r="N91" s="4">
        <v>0</v>
      </c>
    </row>
    <row r="92" spans="1:17" s="60" customFormat="1" ht="6" customHeight="1">
      <c r="A92" s="178"/>
      <c r="B92" s="178"/>
      <c r="C92" s="56"/>
      <c r="D92" s="56"/>
      <c r="E92" s="56"/>
      <c r="F92" s="57"/>
      <c r="G92" s="58"/>
      <c r="H92" s="96"/>
      <c r="J92" s="96"/>
      <c r="K92" s="88"/>
      <c r="L92" s="59"/>
      <c r="M92" s="88"/>
      <c r="N92" s="59"/>
    </row>
    <row r="93" spans="1:17" s="60" customFormat="1" ht="16.5" customHeight="1">
      <c r="A93" s="183" t="s">
        <v>169</v>
      </c>
      <c r="B93" s="178"/>
      <c r="C93" s="56"/>
      <c r="D93" s="56"/>
      <c r="E93" s="56"/>
      <c r="F93" s="57"/>
      <c r="G93" s="58"/>
      <c r="H93" s="66">
        <f>SUM(H77:H91)</f>
        <v>-623230401</v>
      </c>
      <c r="J93" s="66">
        <f>SUM(J77:J91)</f>
        <v>242082023</v>
      </c>
      <c r="K93" s="88"/>
      <c r="L93" s="66">
        <f>SUM(L77:L91)</f>
        <v>-598219077</v>
      </c>
      <c r="M93" s="88"/>
      <c r="N93" s="66">
        <f>SUM(N77:N91)</f>
        <v>326086515</v>
      </c>
    </row>
    <row r="94" spans="1:17" s="60" customFormat="1" ht="6" customHeight="1">
      <c r="A94" s="194"/>
      <c r="B94" s="194"/>
      <c r="C94" s="56"/>
      <c r="D94" s="56"/>
      <c r="E94" s="56"/>
      <c r="F94" s="57"/>
      <c r="G94" s="58"/>
      <c r="H94" s="96"/>
      <c r="J94" s="96"/>
      <c r="K94" s="88"/>
      <c r="L94" s="59"/>
      <c r="M94" s="88"/>
      <c r="N94" s="59"/>
    </row>
    <row r="95" spans="1:17" s="60" customFormat="1" ht="16.5" customHeight="1">
      <c r="A95" s="183" t="s">
        <v>156</v>
      </c>
      <c r="B95" s="182"/>
      <c r="C95" s="56"/>
      <c r="D95" s="56"/>
      <c r="E95" s="56"/>
      <c r="F95" s="57"/>
      <c r="G95" s="58"/>
      <c r="H95" s="96">
        <f>+H93+H73+H46</f>
        <v>136352184</v>
      </c>
      <c r="J95" s="96">
        <f>+J93+J73+J46</f>
        <v>11222405</v>
      </c>
      <c r="K95" s="88"/>
      <c r="L95" s="96">
        <f>+L93+L73+L46</f>
        <v>56608462</v>
      </c>
      <c r="M95" s="88"/>
      <c r="N95" s="96">
        <f>+N93+N73+N46</f>
        <v>-8476564</v>
      </c>
    </row>
    <row r="96" spans="1:17" s="60" customFormat="1" ht="16.5" customHeight="1">
      <c r="A96" s="178" t="s">
        <v>16</v>
      </c>
      <c r="B96" s="183"/>
      <c r="C96" s="1"/>
      <c r="D96" s="178"/>
      <c r="E96" s="178"/>
      <c r="F96" s="57"/>
      <c r="G96" s="58"/>
      <c r="H96" s="96"/>
      <c r="J96" s="96"/>
      <c r="K96" s="88"/>
      <c r="L96" s="96"/>
      <c r="M96" s="88"/>
      <c r="N96" s="96"/>
    </row>
    <row r="97" spans="1:15" s="60" customFormat="1" ht="16.5" customHeight="1">
      <c r="A97" s="58"/>
      <c r="B97" s="178" t="s">
        <v>157</v>
      </c>
      <c r="C97" s="1"/>
      <c r="D97" s="178"/>
      <c r="E97" s="178"/>
      <c r="F97" s="57"/>
      <c r="G97" s="57"/>
      <c r="H97" s="4">
        <v>222016604</v>
      </c>
      <c r="I97" s="5"/>
      <c r="J97" s="4">
        <v>238759488</v>
      </c>
      <c r="K97" s="5"/>
      <c r="L97" s="4">
        <v>164832693</v>
      </c>
      <c r="M97" s="5"/>
      <c r="N97" s="4">
        <v>205832443</v>
      </c>
    </row>
    <row r="98" spans="1:15" s="58" customFormat="1" ht="6" customHeight="1">
      <c r="A98" s="178"/>
      <c r="B98" s="178"/>
      <c r="C98" s="178"/>
      <c r="D98" s="178"/>
      <c r="E98" s="178"/>
      <c r="F98" s="57"/>
      <c r="G98" s="57"/>
      <c r="H98" s="96"/>
      <c r="I98" s="85"/>
      <c r="J98" s="96"/>
      <c r="K98" s="88"/>
      <c r="L98" s="59"/>
      <c r="M98" s="88"/>
      <c r="N98" s="59"/>
      <c r="O98" s="60"/>
    </row>
    <row r="99" spans="1:15" s="58" customFormat="1" ht="16.5" customHeight="1">
      <c r="A99" s="183" t="s">
        <v>16</v>
      </c>
      <c r="B99" s="178"/>
      <c r="C99" s="178"/>
      <c r="D99" s="178"/>
      <c r="E99" s="178"/>
      <c r="F99" s="57"/>
      <c r="G99" s="57"/>
      <c r="H99" s="96"/>
      <c r="I99" s="85"/>
      <c r="J99" s="96"/>
      <c r="K99" s="88"/>
      <c r="L99" s="59"/>
      <c r="M99" s="88"/>
      <c r="N99" s="59"/>
      <c r="O99" s="60"/>
    </row>
    <row r="100" spans="1:15" s="58" customFormat="1" ht="16.5" customHeight="1" thickBot="1">
      <c r="B100" s="183" t="s">
        <v>167</v>
      </c>
      <c r="C100" s="1"/>
      <c r="D100" s="178"/>
      <c r="E100" s="178"/>
      <c r="F100" s="57">
        <v>8</v>
      </c>
      <c r="G100" s="57"/>
      <c r="H100" s="196">
        <f>SUM(H95:H97)</f>
        <v>358368788</v>
      </c>
      <c r="I100" s="85"/>
      <c r="J100" s="196">
        <f>SUM(J95:J97)</f>
        <v>249981893</v>
      </c>
      <c r="K100" s="88"/>
      <c r="L100" s="196">
        <f>SUM(L95:L97)</f>
        <v>221441155</v>
      </c>
      <c r="M100" s="88"/>
      <c r="N100" s="196">
        <f>SUM(N95:N97)</f>
        <v>197355879</v>
      </c>
      <c r="O100" s="60"/>
    </row>
    <row r="101" spans="1:15" s="58" customFormat="1" ht="6" customHeight="1" thickTop="1">
      <c r="B101" s="194"/>
      <c r="F101" s="57"/>
      <c r="G101" s="57"/>
      <c r="H101" s="59"/>
      <c r="I101" s="85"/>
      <c r="J101" s="59"/>
      <c r="K101" s="88"/>
      <c r="L101" s="59"/>
      <c r="M101" s="88"/>
      <c r="N101" s="59"/>
      <c r="O101" s="60"/>
    </row>
    <row r="102" spans="1:15" s="58" customFormat="1" ht="16.5" customHeight="1">
      <c r="A102" s="183" t="s">
        <v>158</v>
      </c>
      <c r="B102" s="178"/>
      <c r="C102" s="178"/>
      <c r="D102" s="178"/>
      <c r="E102" s="178"/>
      <c r="F102" s="57"/>
      <c r="G102" s="57"/>
      <c r="H102" s="59"/>
      <c r="I102" s="85"/>
      <c r="J102" s="59"/>
      <c r="K102" s="88"/>
      <c r="L102" s="59"/>
      <c r="M102" s="88"/>
      <c r="N102" s="59"/>
      <c r="O102" s="60"/>
    </row>
    <row r="103" spans="1:15" s="58" customFormat="1" ht="16.5" customHeight="1">
      <c r="A103" s="178"/>
      <c r="B103" s="178" t="s">
        <v>172</v>
      </c>
      <c r="C103" s="178"/>
      <c r="D103" s="178"/>
      <c r="E103" s="178"/>
      <c r="F103" s="57"/>
      <c r="G103" s="57"/>
      <c r="H103" s="59"/>
      <c r="I103" s="85"/>
      <c r="J103" s="59"/>
      <c r="K103" s="88"/>
      <c r="L103" s="59"/>
      <c r="M103" s="88"/>
      <c r="N103" s="59"/>
      <c r="O103" s="60"/>
    </row>
    <row r="104" spans="1:15" s="58" customFormat="1" ht="16.5" customHeight="1">
      <c r="A104" s="178"/>
      <c r="B104" s="178"/>
      <c r="C104" s="178" t="s">
        <v>139</v>
      </c>
      <c r="D104" s="178"/>
      <c r="E104" s="178"/>
      <c r="F104" s="57"/>
      <c r="G104" s="57"/>
      <c r="H104" s="6">
        <v>2103520</v>
      </c>
      <c r="I104" s="5"/>
      <c r="J104" s="3">
        <v>5969593</v>
      </c>
      <c r="K104" s="5"/>
      <c r="L104" s="6">
        <v>2103520</v>
      </c>
      <c r="M104" s="5"/>
      <c r="N104" s="3">
        <v>5969593</v>
      </c>
      <c r="O104" s="60"/>
    </row>
    <row r="105" spans="1:15" s="58" customFormat="1" ht="16.5" customHeight="1">
      <c r="A105" s="178"/>
      <c r="B105" s="178" t="s">
        <v>159</v>
      </c>
      <c r="C105" s="183"/>
      <c r="D105" s="183"/>
      <c r="E105" s="183"/>
      <c r="F105" s="57"/>
      <c r="G105" s="57"/>
      <c r="H105" s="6">
        <v>0</v>
      </c>
      <c r="I105" s="5"/>
      <c r="J105" s="3">
        <v>12449</v>
      </c>
      <c r="K105" s="5"/>
      <c r="L105" s="6">
        <v>0</v>
      </c>
      <c r="M105" s="5"/>
      <c r="N105" s="3">
        <v>12449</v>
      </c>
      <c r="O105" s="60"/>
    </row>
    <row r="106" spans="1:15" s="58" customFormat="1" ht="16.5" customHeight="1">
      <c r="A106" s="194"/>
      <c r="B106" s="194" t="s">
        <v>160</v>
      </c>
      <c r="F106" s="57">
        <v>16</v>
      </c>
      <c r="G106" s="57"/>
      <c r="H106" s="6">
        <v>82765555</v>
      </c>
      <c r="I106" s="5"/>
      <c r="J106" s="3">
        <v>126985902</v>
      </c>
      <c r="K106" s="5"/>
      <c r="L106" s="6">
        <v>82765555</v>
      </c>
      <c r="M106" s="5"/>
      <c r="N106" s="3">
        <v>126985902</v>
      </c>
      <c r="O106" s="60"/>
    </row>
    <row r="107" spans="1:15" s="58" customFormat="1" ht="16.5" customHeight="1">
      <c r="A107" s="194"/>
      <c r="B107" s="194" t="s">
        <v>161</v>
      </c>
      <c r="F107" s="57">
        <v>16</v>
      </c>
      <c r="G107" s="57"/>
      <c r="H107" s="6">
        <v>1678461</v>
      </c>
      <c r="I107" s="5"/>
      <c r="J107" s="3">
        <v>2214888</v>
      </c>
      <c r="K107" s="5"/>
      <c r="L107" s="6">
        <v>1678461</v>
      </c>
      <c r="M107" s="5"/>
      <c r="N107" s="3">
        <v>2214888</v>
      </c>
      <c r="O107" s="60"/>
    </row>
    <row r="108" spans="1:15" s="58" customFormat="1" ht="16.5" customHeight="1">
      <c r="A108" s="194"/>
      <c r="B108" s="194" t="s">
        <v>162</v>
      </c>
      <c r="F108" s="57">
        <v>16</v>
      </c>
      <c r="G108" s="57"/>
      <c r="H108" s="6">
        <v>19303125</v>
      </c>
      <c r="I108" s="5"/>
      <c r="J108" s="3">
        <v>8767638</v>
      </c>
      <c r="K108" s="5"/>
      <c r="L108" s="6">
        <v>19303125</v>
      </c>
      <c r="M108" s="5"/>
      <c r="N108" s="3">
        <v>8767638</v>
      </c>
      <c r="O108" s="60"/>
    </row>
    <row r="109" spans="1:15" s="58" customFormat="1" ht="16.5" customHeight="1">
      <c r="A109" s="194"/>
      <c r="B109" s="194" t="s">
        <v>163</v>
      </c>
      <c r="F109" s="57">
        <v>21</v>
      </c>
      <c r="G109" s="57"/>
      <c r="H109" s="6">
        <v>0</v>
      </c>
      <c r="I109" s="5"/>
      <c r="J109" s="3">
        <v>0</v>
      </c>
      <c r="K109" s="5"/>
      <c r="L109" s="6">
        <v>201476904</v>
      </c>
      <c r="M109" s="5"/>
      <c r="N109" s="3">
        <v>160073426</v>
      </c>
      <c r="O109" s="60"/>
    </row>
    <row r="110" spans="1:15" s="58" customFormat="1" ht="16.5" customHeight="1">
      <c r="A110" s="194"/>
      <c r="B110" s="194" t="s">
        <v>164</v>
      </c>
      <c r="F110" s="57">
        <v>21</v>
      </c>
      <c r="G110" s="57"/>
      <c r="H110" s="59">
        <v>0</v>
      </c>
      <c r="I110" s="85"/>
      <c r="J110" s="59">
        <v>0</v>
      </c>
      <c r="K110" s="88"/>
      <c r="L110" s="59">
        <v>102596877</v>
      </c>
      <c r="M110" s="88"/>
      <c r="N110" s="59">
        <v>0</v>
      </c>
      <c r="O110" s="197"/>
    </row>
    <row r="111" spans="1:15" s="58" customFormat="1" ht="16.5" customHeight="1">
      <c r="A111" s="194"/>
      <c r="B111" s="194"/>
      <c r="F111" s="57"/>
      <c r="G111" s="57"/>
      <c r="H111" s="59"/>
      <c r="I111" s="85"/>
      <c r="J111" s="59"/>
      <c r="K111" s="88"/>
      <c r="L111" s="59"/>
      <c r="M111" s="88"/>
      <c r="N111" s="59"/>
      <c r="O111" s="197"/>
    </row>
    <row r="112" spans="1:15" s="58" customFormat="1" ht="13.5" customHeight="1">
      <c r="A112" s="194"/>
      <c r="B112" s="194"/>
      <c r="F112" s="57"/>
      <c r="G112" s="57"/>
      <c r="H112" s="59"/>
      <c r="I112" s="85"/>
      <c r="J112" s="59"/>
      <c r="K112" s="88"/>
      <c r="L112" s="59"/>
      <c r="M112" s="88"/>
      <c r="N112" s="59"/>
      <c r="O112" s="60"/>
    </row>
    <row r="113" spans="1:15" s="58" customFormat="1" ht="22.35" customHeight="1">
      <c r="A113" s="65" t="str">
        <f>A55</f>
        <v>The accompanying notes form part of this interim financial information.</v>
      </c>
      <c r="B113" s="65"/>
      <c r="C113" s="65"/>
      <c r="D113" s="65"/>
      <c r="E113" s="65"/>
      <c r="F113" s="64"/>
      <c r="G113" s="65"/>
      <c r="H113" s="67"/>
      <c r="I113" s="67"/>
      <c r="J113" s="67"/>
      <c r="K113" s="67"/>
      <c r="L113" s="67"/>
      <c r="M113" s="67"/>
      <c r="N113" s="67"/>
      <c r="O113" s="60"/>
    </row>
  </sheetData>
  <mergeCells count="8">
    <mergeCell ref="H62:J62"/>
    <mergeCell ref="L62:N62"/>
    <mergeCell ref="H6:J6"/>
    <mergeCell ref="L6:N6"/>
    <mergeCell ref="H7:J7"/>
    <mergeCell ref="L7:N7"/>
    <mergeCell ref="H61:J61"/>
    <mergeCell ref="L61:N61"/>
  </mergeCells>
  <pageMargins left="0.8" right="0.5" top="0.5" bottom="0.6" header="0.49" footer="0.4"/>
  <pageSetup paperSize="9" scale="90" firstPageNumber="7" fitToWidth="0" fitToHeight="2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4FC4E0AD438F4781EC671BDED1117C" ma:contentTypeVersion="14" ma:contentTypeDescription="Create a new document." ma:contentTypeScope="" ma:versionID="d2583e9bf19f3cd46b9e9019f5070487">
  <xsd:schema xmlns:xsd="http://www.w3.org/2001/XMLSchema" xmlns:xs="http://www.w3.org/2001/XMLSchema" xmlns:p="http://schemas.microsoft.com/office/2006/metadata/properties" xmlns:ns2="0320512e-c27f-41d8-a3f8-58d83c7ccb8a" xmlns:ns3="0976ee11-24c7-439d-a3d2-45d4fdc8fdde" targetNamespace="http://schemas.microsoft.com/office/2006/metadata/properties" ma:root="true" ma:fieldsID="8d272560c2d8ad78bf465877708db4f6" ns2:_="" ns3:_="">
    <xsd:import namespace="0320512e-c27f-41d8-a3f8-58d83c7ccb8a"/>
    <xsd:import namespace="0976ee11-24c7-439d-a3d2-45d4fdc8fdd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20512e-c27f-41d8-a3f8-58d83c7ccb8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1" nillable="true" ma:displayName="Taxonomy Catch All Column" ma:hidden="true" ma:list="{07f51228-c158-4734-b79d-c05da9211f44}" ma:internalName="TaxCatchAll" ma:showField="CatchAllData" ma:web="0320512e-c27f-41d8-a3f8-58d83c7ccb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76ee11-24c7-439d-a3d2-45d4fdc8fd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20512e-c27f-41d8-a3f8-58d83c7ccb8a" xsi:nil="true"/>
    <lcf76f155ced4ddcb4097134ff3c332f xmlns="0976ee11-24c7-439d-a3d2-45d4fdc8fdde">
      <Terms xmlns="http://schemas.microsoft.com/office/infopath/2007/PartnerControls"/>
    </lcf76f155ced4ddcb4097134ff3c332f>
    <_dlc_DocId xmlns="0320512e-c27f-41d8-a3f8-58d83c7ccb8a">F4732EA7KW2X-161737811-12995</_dlc_DocId>
    <_dlc_DocIdUrl xmlns="0320512e-c27f-41d8-a3f8-58d83c7ccb8a">
      <Url>https://pwcapac.sharepoint.com/sites/TH-SD-0AKrkcLWyVacfUk9PVA/_layouts/15/DocIdRedir.aspx?ID=F4732EA7KW2X-161737811-12995</Url>
      <Description>F4732EA7KW2X-161737811-12995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E651CA8-1679-4E06-86A1-8DA60FCF77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20512e-c27f-41d8-a3f8-58d83c7ccb8a"/>
    <ds:schemaRef ds:uri="0976ee11-24c7-439d-a3d2-45d4fdc8fd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8BC958-86C0-4596-A11D-BD432BF99422}">
  <ds:schemaRefs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0976ee11-24c7-439d-a3d2-45d4fdc8fdde"/>
    <ds:schemaRef ds:uri="http://purl.org/dc/terms/"/>
    <ds:schemaRef ds:uri="http://schemas.microsoft.com/office/infopath/2007/PartnerControls"/>
    <ds:schemaRef ds:uri="0320512e-c27f-41d8-a3f8-58d83c7ccb8a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BF6BBF0-EB26-4B2A-935B-215D40AA76A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97A55CF-2051-41D3-BA8C-55D65FA2225A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Eng2-3</vt:lpstr>
      <vt:lpstr>E4 (3M)</vt:lpstr>
      <vt:lpstr>Eng5 (6M)</vt:lpstr>
      <vt:lpstr>Eng6</vt:lpstr>
      <vt:lpstr>Eng7-8</vt:lpstr>
      <vt:lpstr>'E4 (3M)'!Print_Area</vt:lpstr>
      <vt:lpstr>'Eng2-3'!Print_Area</vt:lpstr>
      <vt:lpstr>'Eng5 (6M)'!Print_Area</vt:lpstr>
      <vt:lpstr>'Eng6'!Print_Area</vt:lpstr>
      <vt:lpstr>'Eng7-8'!Print_Area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 Waterhouse</dc:creator>
  <cp:keywords/>
  <dc:description/>
  <cp:lastModifiedBy>Benjamas Poonyavedsoonton (TH)</cp:lastModifiedBy>
  <cp:revision/>
  <cp:lastPrinted>2025-08-07T01:56:09Z</cp:lastPrinted>
  <dcterms:created xsi:type="dcterms:W3CDTF">2002-01-04T02:58:58Z</dcterms:created>
  <dcterms:modified xsi:type="dcterms:W3CDTF">2025-08-07T01:56:34Z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0x010100094FC4E0AD438F4781EC671BDED1117C</vt:lpwstr>
  </property>
  <property fmtid="{D5CDD505-2E9C-101B-9397-08002B2CF9AE}" pid="3" name="_dlc_DocIdItemGuid">
    <vt:lpwstr>63151051-facc-4455-8462-a655842e031c</vt:lpwstr>
  </property>
  <property fmtid="{D5CDD505-2E9C-101B-9397-08002B2CF9AE}" pid="4" name="MediaServiceImageTags">
    <vt:lpwstr/>
  </property>
</Properties>
</file>