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iriporn_k_diaaudit_com/Documents/เดสก์ท็อป/DIA/งาน DIA/งานตรวจสอบและสอบทาน/บจ. สกิน ลาบอราทอรี่/WP_2567/งวด YE 2567/AUR/"/>
    </mc:Choice>
  </mc:AlternateContent>
  <xr:revisionPtr revIDLastSave="7" documentId="13_ncr:1_{0B02F5EB-D49D-4A8A-9D9E-7BEADC11122D}" xr6:coauthVersionLast="47" xr6:coauthVersionMax="47" xr10:uidLastSave="{D09F9429-6A41-45C5-ABB2-993FC42FB4C0}"/>
  <bookViews>
    <workbookView xWindow="-108" yWindow="-108" windowWidth="23256" windowHeight="12456" tabRatio="717" xr2:uid="{00000000-000D-0000-FFFF-FFFF00000000}"/>
  </bookViews>
  <sheets>
    <sheet name="BS" sheetId="1" r:id="rId1"/>
    <sheet name="PL" sheetId="3" r:id="rId2"/>
    <sheet name="SE" sheetId="2" r:id="rId3"/>
    <sheet name="CF" sheetId="4" r:id="rId4"/>
  </sheets>
  <definedNames>
    <definedName name="_xlnm.Print_Area" localSheetId="0">BS!$A$1:$K$74</definedName>
    <definedName name="_xlnm.Print_Area" localSheetId="3">CF!$A$1:$I$69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4" l="1"/>
  <c r="A39" i="3"/>
  <c r="B35" i="2" s="1"/>
  <c r="A68" i="4" s="1"/>
  <c r="G73" i="1"/>
  <c r="F39" i="3" s="1"/>
  <c r="I35" i="2" s="1"/>
  <c r="F68" i="4" s="1"/>
  <c r="A73" i="1"/>
  <c r="A36" i="4" l="1"/>
  <c r="A40" i="4"/>
  <c r="A1" i="2"/>
  <c r="A1" i="4" s="1"/>
  <c r="A38" i="4" s="1"/>
  <c r="A1" i="3"/>
  <c r="A37" i="1"/>
  <c r="I32" i="3" l="1"/>
  <c r="I26" i="2"/>
  <c r="G26" i="2"/>
  <c r="G18" i="3"/>
  <c r="H45" i="1"/>
  <c r="H10" i="1"/>
  <c r="M22" i="2"/>
  <c r="H48" i="1"/>
  <c r="G22" i="3"/>
  <c r="G15" i="3"/>
  <c r="I28" i="3"/>
  <c r="G60" i="4" l="1"/>
  <c r="K14" i="2" l="1"/>
  <c r="M21" i="2"/>
  <c r="M19" i="2"/>
  <c r="I12" i="4" l="1"/>
  <c r="G12" i="4" l="1"/>
  <c r="G15" i="2" l="1"/>
  <c r="H61" i="1"/>
  <c r="I15" i="2"/>
  <c r="L49" i="1"/>
  <c r="L14" i="1"/>
  <c r="G11" i="3" l="1"/>
  <c r="I18" i="3"/>
  <c r="H65" i="1"/>
  <c r="G19" i="3" l="1"/>
  <c r="G21" i="3" s="1"/>
  <c r="J14" i="1"/>
  <c r="H14" i="1"/>
  <c r="M11" i="2"/>
  <c r="L66" i="1" l="1"/>
  <c r="L67" i="1" l="1"/>
  <c r="L53" i="1"/>
  <c r="L54" i="1" s="1"/>
  <c r="L21" i="1"/>
  <c r="L22" i="1" l="1"/>
  <c r="L68" i="1"/>
  <c r="L76" i="1" l="1"/>
  <c r="J62" i="1"/>
  <c r="J65" i="1"/>
  <c r="M14" i="2" l="1"/>
  <c r="G28" i="3"/>
  <c r="K25" i="2" l="1"/>
  <c r="M25" i="2" s="1"/>
  <c r="I58" i="4"/>
  <c r="G58" i="4"/>
  <c r="I53" i="4" l="1"/>
  <c r="G53" i="4"/>
  <c r="I11" i="3" l="1"/>
  <c r="M20" i="2"/>
  <c r="H21" i="1"/>
  <c r="J21" i="1"/>
  <c r="A39" i="1"/>
  <c r="H49" i="1"/>
  <c r="J49" i="1"/>
  <c r="H53" i="1"/>
  <c r="J53" i="1"/>
  <c r="I19" i="3" l="1"/>
  <c r="I21" i="3" s="1"/>
  <c r="I23" i="3" s="1"/>
  <c r="G23" i="3"/>
  <c r="J54" i="1"/>
  <c r="H54" i="1"/>
  <c r="J22" i="1"/>
  <c r="H22" i="1"/>
  <c r="K13" i="2" l="1"/>
  <c r="I9" i="4"/>
  <c r="G32" i="3"/>
  <c r="K24" i="2"/>
  <c r="K26" i="2" s="1"/>
  <c r="G9" i="4"/>
  <c r="G29" i="3"/>
  <c r="I29" i="3"/>
  <c r="M13" i="2" l="1"/>
  <c r="M15" i="2" s="1"/>
  <c r="K15" i="2"/>
  <c r="J66" i="1" s="1"/>
  <c r="I21" i="4"/>
  <c r="I28" i="4" s="1"/>
  <c r="I31" i="4" s="1"/>
  <c r="I59" i="4" s="1"/>
  <c r="I61" i="4" s="1"/>
  <c r="I74" i="4" s="1"/>
  <c r="M24" i="2"/>
  <c r="M26" i="2" s="1"/>
  <c r="G21" i="4"/>
  <c r="G28" i="4" s="1"/>
  <c r="G31" i="4" s="1"/>
  <c r="G59" i="4" s="1"/>
  <c r="G61" i="4" s="1"/>
  <c r="G74" i="4" s="1"/>
  <c r="H66" i="1" l="1"/>
  <c r="H67" i="1" s="1"/>
  <c r="J67" i="1"/>
  <c r="J78" i="1" s="1"/>
  <c r="H78" i="1" l="1"/>
  <c r="H68" i="1"/>
  <c r="H76" i="1" s="1"/>
  <c r="J68" i="1"/>
  <c r="J76" i="1" l="1"/>
</calcChain>
</file>

<file path=xl/sharedStrings.xml><?xml version="1.0" encoding="utf-8"?>
<sst xmlns="http://schemas.openxmlformats.org/spreadsheetml/2006/main" count="211" uniqueCount="165">
  <si>
    <t>(หน่วย : บาท)</t>
  </si>
  <si>
    <t>1 มกราคม 2566</t>
  </si>
  <si>
    <t>4</t>
  </si>
  <si>
    <t>5</t>
  </si>
  <si>
    <t xml:space="preserve">         เงินให้กู้ยืมระยะสั้นแก่บุคคลที่เกี่ยวข้องกัน</t>
  </si>
  <si>
    <t>6</t>
  </si>
  <si>
    <t>7</t>
  </si>
  <si>
    <t>8</t>
  </si>
  <si>
    <t>9</t>
  </si>
  <si>
    <t>10</t>
  </si>
  <si>
    <t>11</t>
  </si>
  <si>
    <t>- 2 -</t>
  </si>
  <si>
    <t>12</t>
  </si>
  <si>
    <t>13</t>
  </si>
  <si>
    <t xml:space="preserve">          เงินกู้ยืมระยะสั้นจากบุคคลที่เกี่ยวข้องกัน</t>
  </si>
  <si>
    <t>14</t>
  </si>
  <si>
    <t xml:space="preserve">              </t>
  </si>
  <si>
    <t>15</t>
  </si>
  <si>
    <t>16</t>
  </si>
  <si>
    <t>18</t>
  </si>
  <si>
    <t>17</t>
  </si>
  <si>
    <t>SKIN LABORATORY COMPANY LIMITED</t>
  </si>
  <si>
    <t>STATEMENTS OF FINANCIAL POSITION</t>
  </si>
  <si>
    <t>AS AT  DECEMBER 31, 2024</t>
  </si>
  <si>
    <t>Assets</t>
  </si>
  <si>
    <t>Note</t>
  </si>
  <si>
    <t>December 31, 2024</t>
  </si>
  <si>
    <t>December 31, 2023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</si>
  <si>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</si>
  <si>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</si>
  <si>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</si>
  <si>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</si>
  <si>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</si>
  <si>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 xml:space="preserve">         Total current assets</t>
  </si>
  <si>
    <t>Non-current assets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</si>
  <si>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</si>
  <si>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</si>
  <si>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</si>
  <si>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</si>
  <si>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</si>
  <si>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</si>
  <si>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</si>
  <si>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</si>
  <si>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</si>
  <si>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</si>
  <si>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  Trade and other current payables</t>
  </si>
  <si>
    <t xml:space="preserve">          Current portion of lease liabilities</t>
  </si>
  <si>
    <t xml:space="preserve">         Total current liabilities </t>
  </si>
  <si>
    <t>Non-current liabilities</t>
  </si>
  <si>
    <t xml:space="preserve">          Lease liabilities</t>
  </si>
  <si>
    <t xml:space="preserve">          Non-current provisions for employee benefit</t>
  </si>
  <si>
    <t xml:space="preserve">         Total non-current liabilities </t>
  </si>
  <si>
    <t xml:space="preserve">         Total liabilities </t>
  </si>
  <si>
    <t>Shareholders' equity</t>
  </si>
  <si>
    <t xml:space="preserve">         Share capital</t>
  </si>
  <si>
    <t xml:space="preserve">              Authorized share capital</t>
  </si>
  <si>
    <t>144,000,000 common shares of Baht 0.50 each</t>
  </si>
  <si>
    <t>1,000 common shares of Baht 1,000 each</t>
  </si>
  <si>
    <t>100,000,000 common shares of Baht 0.50 each</t>
  </si>
  <si>
    <t xml:space="preserve">              Issued and paid-up share capital </t>
  </si>
  <si>
    <t xml:space="preserve">         Retained earnings (deficit)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</si>
  <si>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</si>
  <si>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</si>
  <si>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</si>
  <si>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</si>
  <si>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</si>
  <si>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STATEMENTS OF COMPREHENSIVE INCOME</t>
  </si>
  <si>
    <t>FOR THE YEAR ENDED DECEMBER 31, 2024</t>
  </si>
  <si>
    <t>(Unit: Baht)</t>
  </si>
  <si>
    <t>2024</t>
  </si>
  <si>
    <t>2023</t>
  </si>
  <si>
    <t xml:space="preserve">     Revenues from sales</t>
  </si>
  <si>
    <t xml:space="preserve">     Other income</t>
  </si>
  <si>
    <t>Total revenues</t>
  </si>
  <si>
    <t>Expenses</t>
  </si>
  <si>
    <t xml:space="preserve">     Cost of sales</t>
  </si>
  <si>
    <t xml:space="preserve">     Distribution costs</t>
  </si>
  <si>
    <t xml:space="preserve">     Administrative expenses</t>
  </si>
  <si>
    <t>Total expenses</t>
  </si>
  <si>
    <t>Profit from operating activities</t>
  </si>
  <si>
    <t xml:space="preserve">     Finance costs</t>
  </si>
  <si>
    <t>Profit before income tax expense</t>
  </si>
  <si>
    <t>Tax income (expense)</t>
  </si>
  <si>
    <t>Profit for the year</t>
  </si>
  <si>
    <t>Other comprehensive income :</t>
  </si>
  <si>
    <t>Other comprehensive income for the year - net of tax</t>
  </si>
  <si>
    <t>Total comprehensive income (expense) for the year</t>
  </si>
  <si>
    <t xml:space="preserve">Earnings per share </t>
  </si>
  <si>
    <t xml:space="preserve">     Basic earnings (loss) per share</t>
  </si>
  <si>
    <t>STATEMENTS OF CHANGES IN SHAREHOLDERS' EQUITY</t>
  </si>
  <si>
    <t>Appropriated</t>
  </si>
  <si>
    <t>Unappropriated</t>
  </si>
  <si>
    <t>Total</t>
  </si>
  <si>
    <t>share capital</t>
  </si>
  <si>
    <t>Balance as at January 1, 2023</t>
  </si>
  <si>
    <t>Balance as at December 31, 2023</t>
  </si>
  <si>
    <t>Balance as at January 1, 2024</t>
  </si>
  <si>
    <t>Balance as at December 31, 2024</t>
  </si>
  <si>
    <t>STATEMENTS OF CASH FLOWS</t>
  </si>
  <si>
    <t>Cash flows from operating activities</t>
  </si>
  <si>
    <t xml:space="preserve">     Profit for the year</t>
  </si>
  <si>
    <t xml:space="preserve">          from operating activities </t>
  </si>
  <si>
    <t xml:space="preserve">               Depreciation and amortization</t>
  </si>
  <si>
    <t xml:space="preserve">               Non-current provisions for employee benefit</t>
  </si>
  <si>
    <t xml:space="preserve">     Profit from operation before changes in</t>
  </si>
  <si>
    <t xml:space="preserve">               operating assets and liabilities</t>
  </si>
  <si>
    <t xml:space="preserve">     (Increase) decrease in changes of operating assets</t>
  </si>
  <si>
    <t xml:space="preserve">               Trade and other current receivables</t>
  </si>
  <si>
    <t xml:space="preserve">               Inventories</t>
  </si>
  <si>
    <t xml:space="preserve">               Other non-current assets</t>
  </si>
  <si>
    <t xml:space="preserve">     Increase (decrease) in changes of operating liabilities</t>
  </si>
  <si>
    <t xml:space="preserve">               Trade and other current payables</t>
  </si>
  <si>
    <t xml:space="preserve">Net cash provided by (used in) operating activities </t>
  </si>
  <si>
    <t>STATEMENTS OF CASH FLOWS  (CONTINUED)</t>
  </si>
  <si>
    <t xml:space="preserve">Cash flows from investing activities </t>
  </si>
  <si>
    <t xml:space="preserve">Net cash provided by (used in) investing activities </t>
  </si>
  <si>
    <t xml:space="preserve">Cash flows from financing activities </t>
  </si>
  <si>
    <t xml:space="preserve">         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</si>
  <si>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</si>
  <si>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</si>
  <si>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year</t>
  </si>
  <si>
    <t>Cash and cash equivalents as at the end of the year</t>
  </si>
  <si>
    <t xml:space="preserve">      ( Mr. CHANVIT    KHIEONAVAVONGSA )</t>
  </si>
  <si>
    <t xml:space="preserve">         Office and equipment improvement </t>
  </si>
  <si>
    <t xml:space="preserve">              These financial statements have been approved by the Annual General Meeting of the shareholders No…....dated..................</t>
  </si>
  <si>
    <t xml:space="preserve">         I do hereby certify that the abovementioned items are true and correct, in all aspects.</t>
  </si>
  <si>
    <t xml:space="preserve">     (Sign) …………………………………Director</t>
  </si>
  <si>
    <t xml:space="preserve">                                                    </t>
  </si>
  <si>
    <t xml:space="preserve">(Sign).................................................................Director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</si>
  <si>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(Sign) …………………………………Director</t>
  </si>
  <si>
    <t xml:space="preserve">          Corporate income tax payable</t>
  </si>
  <si>
    <t xml:space="preserve">Revenues </t>
  </si>
  <si>
    <t xml:space="preserve">     Gain (loss) on fair value measurement</t>
  </si>
  <si>
    <t>of other current financial assets</t>
  </si>
  <si>
    <t>Items that will not be  reclassified to profit or loss</t>
  </si>
  <si>
    <t xml:space="preserve">     Gains (losses) on re-measurements of defined benefit plans</t>
  </si>
  <si>
    <t xml:space="preserve">     Income tax relating to items that will not be reclassified to profit or loss</t>
  </si>
  <si>
    <t xml:space="preserve">     Weighted average number of ordinary shares (share)</t>
  </si>
  <si>
    <t>Paid-up</t>
  </si>
  <si>
    <t>Changes in shareholders' equity for the year</t>
  </si>
  <si>
    <t>Dividend paid</t>
  </si>
  <si>
    <t>Other comprehensive income (expense)</t>
  </si>
  <si>
    <t>Retained earnings (Deficit)</t>
  </si>
  <si>
    <t xml:space="preserve">Interim dividend paid </t>
  </si>
  <si>
    <t xml:space="preserve">     Add  Adjustment to reconcile profit to cash receipt (disbursement) </t>
  </si>
  <si>
    <t xml:space="preserve">               Tax expense</t>
  </si>
  <si>
    <t xml:space="preserve">               Unrealized loss on other current financial assets</t>
  </si>
  <si>
    <t xml:space="preserve">               Losses on devaluation of inventories</t>
  </si>
  <si>
    <t xml:space="preserve">               (Gains) loss on disposal of assets</t>
  </si>
  <si>
    <t xml:space="preserve">               Interest income</t>
  </si>
  <si>
    <t xml:space="preserve">               Interest expense</t>
  </si>
  <si>
    <t xml:space="preserve">               Interest paid</t>
  </si>
  <si>
    <t xml:space="preserve">               Income tax paid</t>
  </si>
  <si>
    <t xml:space="preserve">       Cash generated (paid) from operation</t>
  </si>
  <si>
    <t xml:space="preserve">              Purchase of assets</t>
  </si>
  <si>
    <t xml:space="preserve">               Temporary investment</t>
  </si>
  <si>
    <t xml:space="preserve">               Interest received</t>
  </si>
  <si>
    <t xml:space="preserve">               Proceeds from disposal of assets</t>
  </si>
  <si>
    <t xml:space="preserve">               Purchase of other intangible assets</t>
  </si>
  <si>
    <t xml:space="preserve">               Purchase of other current financial assets</t>
  </si>
  <si>
    <t xml:space="preserve">               Payments for short-term loans to related persons</t>
  </si>
  <si>
    <t xml:space="preserve">               Share capital increase </t>
  </si>
  <si>
    <t xml:space="preserve">Share capital increase </t>
  </si>
  <si>
    <t xml:space="preserve">               Dividend paid</t>
  </si>
  <si>
    <t xml:space="preserve">      ( Ms. NATHAPORN   PHONGCHARNCHAWALIT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</si>
</sst>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_(* #,##0.00_);_(* \(#,##0.00\);_(* &quot;-&quot;???_);_(@_)"/>
    <numFmt numFmtId="167" formatCode="#,##0.00_ ;[Red]\(#,##0.00\)"/>
    <numFmt numFmtId="168" formatCode="#,##0.00_ ;\(#,##0.00\)"/>
    <numFmt numFmtId="169" formatCode="#,##0_ ;\(#,##0\)"/>
    <numFmt numFmtId="170" formatCode="#,##0_);[Blue]\(#,##0\)"/>
    <numFmt numFmtId="171" formatCode="[$-409]mmmm\ d\,\ yyyy;@"/>
  </numFmts>
  <fonts count="11">
    <font>
      <sz val="16"/>
      <name val="AngsanaUPC"/>
      <charset val="222"/>
    </font>
    <font>
      <sz val="16"/>
      <name val="AngsanaUPC"/>
      <family val="1"/>
    </font>
    <font>
      <sz val="12"/>
      <name val="Tms Rmn"/>
      <charset val="222"/>
    </font>
    <font>
      <sz val="8"/>
      <name val="AngsanaUPC"/>
      <family val="1"/>
    </font>
    <font>
      <sz val="14"/>
      <name val="Cordia New"/>
      <family val="2"/>
    </font>
    <font>
      <sz val="16"/>
      <name val="AngsanaUPC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0" fontId="4" fillId="0" borderId="0"/>
    <xf numFmtId="9" fontId="5" fillId="0" borderId="0" applyFont="0" applyFill="0" applyBorder="0" applyAlignment="0" applyProtection="0"/>
  </cellStyleXfs>
  <cellXfs count="115">
    <xf numFmtId="0" fontId="0" fillId="0" borderId="0" xfId="0"/>
    <xf numFmtId="164" fontId="6" fillId="0" borderId="0" xfId="2" applyNumberFormat="1" applyFont="1" applyAlignment="1">
      <alignment horizontal="centerContinuous"/>
    </xf>
    <xf numFmtId="164" fontId="6" fillId="0" borderId="0" xfId="2" applyNumberFormat="1" applyFont="1"/>
    <xf numFmtId="164" fontId="7" fillId="0" borderId="0" xfId="0" applyNumberFormat="1" applyFont="1"/>
    <xf numFmtId="164" fontId="6" fillId="0" borderId="0" xfId="2" quotePrefix="1" applyNumberFormat="1" applyFont="1" applyAlignment="1">
      <alignment horizontal="centerContinuous"/>
    </xf>
    <xf numFmtId="164" fontId="6" fillId="0" borderId="0" xfId="2" quotePrefix="1" applyNumberFormat="1" applyFont="1"/>
    <xf numFmtId="164" fontId="7" fillId="0" borderId="0" xfId="2" applyNumberFormat="1" applyFont="1"/>
    <xf numFmtId="164" fontId="7" fillId="0" borderId="0" xfId="1" applyNumberFormat="1" applyFont="1" applyFill="1"/>
    <xf numFmtId="164" fontId="6" fillId="0" borderId="0" xfId="2" applyNumberFormat="1" applyFont="1" applyAlignment="1">
      <alignment horizontal="right"/>
    </xf>
    <xf numFmtId="164" fontId="6" fillId="0" borderId="0" xfId="0" applyNumberFormat="1" applyFont="1"/>
    <xf numFmtId="164" fontId="6" fillId="0" borderId="0" xfId="2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171" fontId="6" fillId="0" borderId="0" xfId="0" quotePrefix="1" applyNumberFormat="1" applyFont="1" applyAlignment="1">
      <alignment horizontal="center" vertical="center"/>
    </xf>
    <xf numFmtId="164" fontId="6" fillId="0" borderId="0" xfId="1" quotePrefix="1" applyNumberFormat="1" applyFont="1" applyFill="1" applyAlignment="1">
      <alignment horizontal="center"/>
    </xf>
    <xf numFmtId="164" fontId="6" fillId="0" borderId="0" xfId="2" applyNumberFormat="1" applyFont="1" applyAlignment="1">
      <alignment horizontal="left"/>
    </xf>
    <xf numFmtId="167" fontId="6" fillId="0" borderId="0" xfId="1" applyNumberFormat="1" applyFont="1" applyFill="1"/>
    <xf numFmtId="167" fontId="6" fillId="0" borderId="0" xfId="0" applyNumberFormat="1" applyFont="1"/>
    <xf numFmtId="164" fontId="6" fillId="0" borderId="0" xfId="1" applyNumberFormat="1" applyFont="1" applyFill="1"/>
    <xf numFmtId="164" fontId="7" fillId="0" borderId="0" xfId="2" applyNumberFormat="1" applyFont="1" applyAlignment="1">
      <alignment horizontal="left"/>
    </xf>
    <xf numFmtId="164" fontId="7" fillId="0" borderId="0" xfId="2" quotePrefix="1" applyNumberFormat="1" applyFont="1" applyAlignment="1">
      <alignment horizontal="center"/>
    </xf>
    <xf numFmtId="167" fontId="7" fillId="0" borderId="0" xfId="1" applyNumberFormat="1" applyFont="1" applyFill="1" applyProtection="1"/>
    <xf numFmtId="167" fontId="7" fillId="0" borderId="0" xfId="0" applyNumberFormat="1" applyFont="1"/>
    <xf numFmtId="166" fontId="7" fillId="0" borderId="0" xfId="1" applyNumberFormat="1" applyFont="1" applyFill="1" applyProtection="1"/>
    <xf numFmtId="164" fontId="7" fillId="0" borderId="0" xfId="0" applyNumberFormat="1" applyFont="1" applyAlignment="1">
      <alignment horizontal="center"/>
    </xf>
    <xf numFmtId="167" fontId="7" fillId="0" borderId="2" xfId="1" applyNumberFormat="1" applyFont="1" applyFill="1" applyBorder="1" applyProtection="1"/>
    <xf numFmtId="166" fontId="7" fillId="0" borderId="2" xfId="1" applyNumberFormat="1" applyFont="1" applyFill="1" applyBorder="1" applyProtection="1"/>
    <xf numFmtId="164" fontId="7" fillId="0" borderId="0" xfId="2" applyNumberFormat="1" applyFont="1" applyAlignment="1">
      <alignment horizontal="center"/>
    </xf>
    <xf numFmtId="167" fontId="7" fillId="0" borderId="1" xfId="1" applyNumberFormat="1" applyFont="1" applyFill="1" applyBorder="1" applyProtection="1"/>
    <xf numFmtId="166" fontId="7" fillId="0" borderId="1" xfId="1" applyNumberFormat="1" applyFont="1" applyFill="1" applyBorder="1" applyProtection="1"/>
    <xf numFmtId="164" fontId="7" fillId="0" borderId="0" xfId="2" quotePrefix="1" applyNumberFormat="1" applyFont="1" applyAlignment="1">
      <alignment horizontal="centerContinuous"/>
    </xf>
    <xf numFmtId="164" fontId="7" fillId="0" borderId="0" xfId="2" quotePrefix="1" applyNumberFormat="1" applyFont="1"/>
    <xf numFmtId="164" fontId="7" fillId="0" borderId="0" xfId="1" applyNumberFormat="1" applyFont="1" applyFill="1" applyAlignment="1" applyProtection="1">
      <alignment horizontal="center"/>
    </xf>
    <xf numFmtId="164" fontId="7" fillId="0" borderId="0" xfId="2" applyNumberFormat="1" applyFont="1" applyAlignment="1">
      <alignment vertical="center"/>
    </xf>
    <xf numFmtId="167" fontId="7" fillId="0" borderId="0" xfId="1" applyNumberFormat="1" applyFont="1" applyFill="1"/>
    <xf numFmtId="166" fontId="7" fillId="0" borderId="0" xfId="1" applyNumberFormat="1" applyFont="1" applyFill="1"/>
    <xf numFmtId="166" fontId="6" fillId="0" borderId="0" xfId="1" applyNumberFormat="1" applyFont="1" applyFill="1"/>
    <xf numFmtId="167" fontId="7" fillId="0" borderId="0" xfId="2" applyNumberFormat="1" applyFont="1"/>
    <xf numFmtId="166" fontId="7" fillId="0" borderId="0" xfId="2" applyNumberFormat="1" applyFont="1"/>
    <xf numFmtId="164" fontId="7" fillId="0" borderId="0" xfId="2" quotePrefix="1" applyNumberFormat="1" applyFont="1" applyAlignment="1">
      <alignment horizontal="right"/>
    </xf>
    <xf numFmtId="170" fontId="7" fillId="0" borderId="0" xfId="2" quotePrefix="1" applyNumberFormat="1" applyFont="1" applyAlignment="1">
      <alignment horizontal="center"/>
    </xf>
    <xf numFmtId="167" fontId="7" fillId="0" borderId="5" xfId="1" applyNumberFormat="1" applyFont="1" applyFill="1" applyBorder="1"/>
    <xf numFmtId="167" fontId="7" fillId="0" borderId="5" xfId="2" applyNumberFormat="1" applyFont="1" applyBorder="1"/>
    <xf numFmtId="166" fontId="7" fillId="0" borderId="5" xfId="2" applyNumberFormat="1" applyFont="1" applyBorder="1"/>
    <xf numFmtId="170" fontId="7" fillId="0" borderId="0" xfId="2" applyNumberFormat="1" applyFont="1" applyAlignment="1">
      <alignment horizontal="center" vertical="center"/>
    </xf>
    <xf numFmtId="167" fontId="7" fillId="0" borderId="0" xfId="1" applyNumberFormat="1" applyFont="1" applyFill="1" applyBorder="1" applyProtection="1"/>
    <xf numFmtId="164" fontId="9" fillId="0" borderId="0" xfId="2" applyNumberFormat="1" applyFont="1"/>
    <xf numFmtId="167" fontId="7" fillId="0" borderId="2" xfId="2" applyNumberFormat="1" applyFont="1" applyBorder="1"/>
    <xf numFmtId="166" fontId="7" fillId="0" borderId="2" xfId="2" applyNumberFormat="1" applyFont="1" applyBorder="1"/>
    <xf numFmtId="167" fontId="7" fillId="0" borderId="1" xfId="2" applyNumberFormat="1" applyFont="1" applyBorder="1"/>
    <xf numFmtId="166" fontId="7" fillId="0" borderId="1" xfId="2" applyNumberFormat="1" applyFont="1" applyBorder="1"/>
    <xf numFmtId="164" fontId="7" fillId="0" borderId="0" xfId="1" applyNumberFormat="1" applyFont="1" applyFill="1" applyBorder="1" applyProtection="1"/>
    <xf numFmtId="40" fontId="10" fillId="0" borderId="0" xfId="2" applyNumberFormat="1" applyFont="1" applyAlignment="1">
      <alignment horizontal="right" vertical="center"/>
    </xf>
    <xf numFmtId="40" fontId="8" fillId="0" borderId="0" xfId="2" applyNumberFormat="1" applyFont="1" applyAlignment="1">
      <alignment horizontal="center" vertical="center"/>
    </xf>
    <xf numFmtId="164" fontId="6" fillId="0" borderId="0" xfId="2" quotePrefix="1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4" fontId="10" fillId="0" borderId="0" xfId="1" quotePrefix="1" applyNumberFormat="1" applyFont="1" applyFill="1" applyAlignment="1">
      <alignment horizontal="center"/>
    </xf>
    <xf numFmtId="168" fontId="7" fillId="0" borderId="0" xfId="1" applyNumberFormat="1" applyFont="1" applyFill="1"/>
    <xf numFmtId="168" fontId="7" fillId="0" borderId="0" xfId="0" applyNumberFormat="1" applyFont="1"/>
    <xf numFmtId="168" fontId="7" fillId="0" borderId="2" xfId="1" applyNumberFormat="1" applyFont="1" applyFill="1" applyBorder="1"/>
    <xf numFmtId="10" fontId="7" fillId="0" borderId="0" xfId="4" applyNumberFormat="1" applyFont="1" applyFill="1"/>
    <xf numFmtId="168" fontId="7" fillId="0" borderId="4" xfId="1" applyNumberFormat="1" applyFont="1" applyFill="1" applyBorder="1" applyProtection="1"/>
    <xf numFmtId="168" fontId="7" fillId="0" borderId="3" xfId="1" applyNumberFormat="1" applyFont="1" applyFill="1" applyBorder="1"/>
    <xf numFmtId="168" fontId="7" fillId="0" borderId="0" xfId="1" applyNumberFormat="1" applyFont="1" applyFill="1" applyBorder="1"/>
    <xf numFmtId="168" fontId="7" fillId="0" borderId="1" xfId="1" applyNumberFormat="1" applyFont="1" applyFill="1" applyBorder="1"/>
    <xf numFmtId="169" fontId="7" fillId="0" borderId="0" xfId="1" applyNumberFormat="1" applyFont="1" applyFill="1" applyBorder="1"/>
    <xf numFmtId="164" fontId="7" fillId="0" borderId="0" xfId="1" applyNumberFormat="1" applyFont="1" applyFill="1" applyBorder="1"/>
    <xf numFmtId="39" fontId="6" fillId="0" borderId="0" xfId="2" applyFont="1" applyAlignment="1">
      <alignment horizontal="center"/>
    </xf>
    <xf numFmtId="39" fontId="7" fillId="0" borderId="0" xfId="0" applyNumberFormat="1" applyFont="1"/>
    <xf numFmtId="39" fontId="7" fillId="0" borderId="0" xfId="2" applyFont="1" applyAlignment="1">
      <alignment horizontal="center"/>
    </xf>
    <xf numFmtId="39" fontId="6" fillId="0" borderId="4" xfId="0" applyNumberFormat="1" applyFont="1" applyBorder="1"/>
    <xf numFmtId="0" fontId="10" fillId="0" borderId="4" xfId="0" applyFont="1" applyBorder="1" applyAlignment="1">
      <alignment horizontal="right"/>
    </xf>
    <xf numFmtId="39" fontId="6" fillId="0" borderId="3" xfId="1" applyNumberFormat="1" applyFont="1" applyFill="1" applyBorder="1" applyAlignment="1">
      <alignment horizontal="center"/>
    </xf>
    <xf numFmtId="39" fontId="7" fillId="0" borderId="0" xfId="2" applyFont="1" applyAlignment="1">
      <alignment horizontal="left"/>
    </xf>
    <xf numFmtId="39" fontId="7" fillId="0" borderId="0" xfId="2" applyFont="1"/>
    <xf numFmtId="165" fontId="6" fillId="0" borderId="0" xfId="2" applyNumberFormat="1" applyFont="1" applyAlignment="1">
      <alignment horizontal="center"/>
    </xf>
    <xf numFmtId="165" fontId="6" fillId="0" borderId="0" xfId="0" applyNumberFormat="1" applyFont="1"/>
    <xf numFmtId="165" fontId="6" fillId="0" borderId="2" xfId="1" quotePrefix="1" applyNumberFormat="1" applyFont="1" applyFill="1" applyBorder="1" applyAlignment="1" applyProtection="1">
      <alignment horizontal="center"/>
    </xf>
    <xf numFmtId="39" fontId="6" fillId="0" borderId="0" xfId="2" applyFont="1"/>
    <xf numFmtId="165" fontId="7" fillId="0" borderId="0" xfId="0" applyNumberFormat="1" applyFont="1"/>
    <xf numFmtId="168" fontId="7" fillId="0" borderId="0" xfId="1" applyNumberFormat="1" applyFont="1" applyFill="1" applyAlignment="1" applyProtection="1"/>
    <xf numFmtId="165" fontId="6" fillId="0" borderId="0" xfId="2" applyNumberFormat="1" applyFont="1" applyAlignment="1">
      <alignment horizontal="right"/>
    </xf>
    <xf numFmtId="166" fontId="7" fillId="0" borderId="0" xfId="0" applyNumberFormat="1" applyFont="1"/>
    <xf numFmtId="168" fontId="6" fillId="0" borderId="0" xfId="1" quotePrefix="1" applyNumberFormat="1" applyFont="1" applyFill="1" applyAlignment="1">
      <alignment horizontal="center"/>
    </xf>
    <xf numFmtId="168" fontId="7" fillId="0" borderId="0" xfId="1" applyNumberFormat="1" applyFont="1" applyFill="1" applyAlignment="1"/>
    <xf numFmtId="39" fontId="7" fillId="0" borderId="0" xfId="2" quotePrefix="1" applyFont="1"/>
    <xf numFmtId="39" fontId="7" fillId="0" borderId="0" xfId="0" quotePrefix="1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68" fontId="7" fillId="0" borderId="0" xfId="2" applyNumberFormat="1" applyFont="1"/>
    <xf numFmtId="164" fontId="7" fillId="0" borderId="0" xfId="2" applyNumberFormat="1" applyFont="1" applyAlignment="1">
      <alignment horizontal="left" indent="4"/>
    </xf>
    <xf numFmtId="168" fontId="7" fillId="0" borderId="2" xfId="0" applyNumberFormat="1" applyFont="1" applyBorder="1"/>
    <xf numFmtId="168" fontId="7" fillId="0" borderId="3" xfId="0" applyNumberFormat="1" applyFont="1" applyBorder="1"/>
    <xf numFmtId="169" fontId="7" fillId="0" borderId="0" xfId="0" applyNumberFormat="1" applyFont="1"/>
    <xf numFmtId="170" fontId="7" fillId="0" borderId="0" xfId="0" applyNumberFormat="1" applyFont="1" applyAlignment="1">
      <alignment horizontal="center"/>
    </xf>
    <xf numFmtId="170" fontId="7" fillId="0" borderId="4" xfId="0" applyNumberFormat="1" applyFont="1" applyBorder="1" applyAlignment="1">
      <alignment horizontal="center"/>
    </xf>
    <xf numFmtId="39" fontId="6" fillId="0" borderId="0" xfId="0" applyNumberFormat="1" applyFont="1"/>
    <xf numFmtId="39" fontId="6" fillId="0" borderId="0" xfId="0" applyNumberFormat="1" applyFont="1" applyAlignment="1">
      <alignment horizontal="center"/>
    </xf>
    <xf numFmtId="170" fontId="7" fillId="0" borderId="3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/>
    </xf>
    <xf numFmtId="40" fontId="6" fillId="0" borderId="0" xfId="0" applyNumberFormat="1" applyFont="1"/>
    <xf numFmtId="49" fontId="7" fillId="0" borderId="0" xfId="2" quotePrefix="1" applyNumberFormat="1" applyFont="1" applyAlignment="1">
      <alignment horizontal="center"/>
    </xf>
    <xf numFmtId="168" fontId="7" fillId="0" borderId="1" xfId="0" applyNumberFormat="1" applyFont="1" applyBorder="1"/>
    <xf numFmtId="165" fontId="8" fillId="0" borderId="0" xfId="2" applyNumberFormat="1" applyFont="1" applyAlignment="1">
      <alignment horizontal="right"/>
    </xf>
    <xf numFmtId="168" fontId="7" fillId="0" borderId="3" xfId="2" applyNumberFormat="1" applyFont="1" applyBorder="1"/>
    <xf numFmtId="168" fontId="7" fillId="0" borderId="2" xfId="2" applyNumberFormat="1" applyFont="1" applyBorder="1"/>
    <xf numFmtId="168" fontId="7" fillId="0" borderId="1" xfId="2" applyNumberFormat="1" applyFont="1" applyBorder="1"/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39" fontId="6" fillId="0" borderId="0" xfId="2" quotePrefix="1" applyFont="1" applyAlignment="1">
      <alignment horizontal="center"/>
    </xf>
    <xf numFmtId="39" fontId="6" fillId="0" borderId="0" xfId="2" applyFont="1" applyAlignment="1">
      <alignment horizontal="center"/>
    </xf>
    <xf numFmtId="0" fontId="7" fillId="0" borderId="2" xfId="0" applyFont="1" applyBorder="1" applyAlignment="1">
      <alignment horizontal="center"/>
    </xf>
    <xf numFmtId="39" fontId="7" fillId="0" borderId="0" xfId="0" quotePrefix="1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</cellXfs>
  <cellStyles count="5">
    <cellStyle name="Normal 2" xfId="3" xr:uid="{00000000-0005-0000-0000-000002000000}"/>
    <cellStyle name="จุลภาค" xfId="1" builtinId="3"/>
    <cellStyle name="ปกติ" xfId="0" builtinId="0"/>
    <cellStyle name="ปกติ_Sheet1" xfId="2" xr:uid="{00000000-0005-0000-0000-000003000000}"/>
    <cellStyle name="เปอร์เซ็นต์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8"/>
  <sheetViews>
    <sheetView tabSelected="1" view="pageBreakPreview" zoomScaleNormal="85" zoomScaleSheetLayoutView="100" workbookViewId="0">
      <selection activeCell="D6" sqref="D6"/>
    </sheetView>
  </sheetViews>
  <sheetFormatPr defaultColWidth="9.109375" defaultRowHeight="25.5" customHeight="1"/>
  <cols>
    <col min="1" max="3" width="9.109375" style="3"/>
    <col min="4" max="5" width="14" style="3" customWidth="1"/>
    <col min="6" max="6" width="6.88671875" style="3" customWidth="1"/>
    <col min="7" max="7" width="9.109375" style="3" customWidth="1"/>
    <col min="8" max="8" width="16.5546875" style="7" bestFit="1" customWidth="1"/>
    <col min="9" max="9" width="2" style="3" customWidth="1"/>
    <col min="10" max="10" width="16.5546875" style="3" bestFit="1" customWidth="1"/>
    <col min="11" max="11" width="1.88671875" style="3" customWidth="1"/>
    <col min="12" max="12" width="14.44140625" style="3" hidden="1" customWidth="1"/>
    <col min="13" max="13" width="1.88671875" style="3" hidden="1" customWidth="1"/>
    <col min="14" max="14" width="12.44140625" style="3" bestFit="1" customWidth="1"/>
    <col min="15" max="15" width="13" style="3" bestFit="1" customWidth="1"/>
    <col min="16" max="16" width="11.88671875" style="3" bestFit="1" customWidth="1"/>
    <col min="17" max="17" width="11" style="3" bestFit="1" customWidth="1"/>
    <col min="18" max="16384" width="9.109375" style="3"/>
  </cols>
  <sheetData>
    <row r="1" spans="1:12" ht="26.1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ht="26.1" customHeight="1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3" spans="1:12" ht="26.1" customHeight="1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5"/>
      <c r="L3" s="5"/>
    </row>
    <row r="4" spans="1:12" ht="26.1" customHeight="1">
      <c r="A4" s="6"/>
      <c r="B4" s="6"/>
      <c r="C4" s="6"/>
      <c r="D4" s="6"/>
      <c r="E4" s="6"/>
      <c r="F4" s="6"/>
      <c r="G4" s="6"/>
      <c r="J4" s="6"/>
      <c r="L4" s="6"/>
    </row>
    <row r="5" spans="1:12" ht="26.1" customHeight="1">
      <c r="A5" s="6"/>
      <c r="B5" s="6"/>
      <c r="C5" s="6"/>
      <c r="D5" s="6"/>
      <c r="E5" s="6"/>
      <c r="F5" s="6"/>
      <c r="G5" s="6"/>
      <c r="J5" s="7"/>
      <c r="L5" s="8" t="s">
        <v>0</v>
      </c>
    </row>
    <row r="6" spans="1:12" s="9" customFormat="1" ht="26.1" customHeight="1">
      <c r="B6" s="10"/>
      <c r="C6" s="10" t="s">
        <v>24</v>
      </c>
      <c r="D6" s="10"/>
      <c r="E6" s="11"/>
      <c r="F6" s="11"/>
      <c r="G6" s="12" t="s">
        <v>25</v>
      </c>
      <c r="H6" s="13" t="s">
        <v>26</v>
      </c>
      <c r="I6" s="11"/>
      <c r="J6" s="13" t="s">
        <v>27</v>
      </c>
      <c r="K6" s="11"/>
      <c r="L6" s="14" t="s">
        <v>1</v>
      </c>
    </row>
    <row r="7" spans="1:12" s="9" customFormat="1" ht="26.1" customHeight="1">
      <c r="B7" s="10"/>
      <c r="C7" s="10"/>
      <c r="D7" s="10"/>
      <c r="E7" s="11"/>
      <c r="F7" s="11"/>
      <c r="G7" s="11"/>
      <c r="H7" s="14"/>
      <c r="I7" s="11"/>
      <c r="J7" s="14"/>
      <c r="L7" s="14"/>
    </row>
    <row r="8" spans="1:12" s="9" customFormat="1" ht="26.1" customHeight="1">
      <c r="A8" s="15" t="s">
        <v>28</v>
      </c>
      <c r="B8" s="2"/>
      <c r="C8" s="2"/>
      <c r="D8" s="2"/>
      <c r="E8" s="2"/>
      <c r="F8" s="2"/>
      <c r="H8" s="16"/>
      <c r="I8" s="17"/>
      <c r="J8" s="16"/>
      <c r="L8" s="18"/>
    </row>
    <row r="9" spans="1:12" ht="26.1" customHeight="1">
      <c r="A9" s="19" t="s">
        <v>29</v>
      </c>
      <c r="B9" s="6"/>
      <c r="C9" s="6"/>
      <c r="D9" s="6"/>
      <c r="G9" s="20" t="s">
        <v>2</v>
      </c>
      <c r="H9" s="21">
        <v>27836508.330000006</v>
      </c>
      <c r="I9" s="22"/>
      <c r="J9" s="21">
        <v>41208414.610000007</v>
      </c>
      <c r="L9" s="23">
        <v>36826964.060000002</v>
      </c>
    </row>
    <row r="10" spans="1:12" ht="26.1" customHeight="1">
      <c r="A10" s="19" t="s">
        <v>30</v>
      </c>
      <c r="B10" s="6"/>
      <c r="C10" s="6"/>
      <c r="D10" s="6"/>
      <c r="G10" s="20" t="s">
        <v>3</v>
      </c>
      <c r="H10" s="21">
        <f>29131574.41-183300+142196.37</f>
        <v>29090470.780000001</v>
      </c>
      <c r="I10" s="22"/>
      <c r="J10" s="21">
        <v>30697432.290000003</v>
      </c>
      <c r="L10" s="23">
        <v>33647348.530000001</v>
      </c>
    </row>
    <row r="11" spans="1:12" ht="26.1" hidden="1" customHeight="1">
      <c r="A11" s="19" t="s">
        <v>4</v>
      </c>
      <c r="B11" s="6"/>
      <c r="C11" s="6"/>
      <c r="D11" s="6"/>
      <c r="G11" s="20"/>
      <c r="H11" s="21">
        <v>0</v>
      </c>
      <c r="I11" s="22"/>
      <c r="J11" s="21">
        <v>0</v>
      </c>
      <c r="L11" s="23">
        <v>0</v>
      </c>
    </row>
    <row r="12" spans="1:12" ht="26.1" customHeight="1">
      <c r="A12" s="19" t="s">
        <v>31</v>
      </c>
      <c r="B12" s="6"/>
      <c r="C12" s="6"/>
      <c r="D12" s="6"/>
      <c r="G12" s="20" t="s">
        <v>5</v>
      </c>
      <c r="H12" s="21">
        <v>19275550.759999998</v>
      </c>
      <c r="I12" s="22"/>
      <c r="J12" s="21">
        <v>18413967.379999999</v>
      </c>
      <c r="L12" s="23">
        <v>22690354.010000002</v>
      </c>
    </row>
    <row r="13" spans="1:12" ht="26.1" customHeight="1">
      <c r="A13" s="19" t="s">
        <v>32</v>
      </c>
      <c r="B13" s="6"/>
      <c r="C13" s="6"/>
      <c r="D13" s="6"/>
      <c r="G13" s="20" t="s">
        <v>6</v>
      </c>
      <c r="H13" s="21">
        <v>0</v>
      </c>
      <c r="I13" s="22"/>
      <c r="J13" s="21">
        <v>4929305.4400000004</v>
      </c>
      <c r="L13" s="21">
        <v>0</v>
      </c>
    </row>
    <row r="14" spans="1:12" ht="26.1" customHeight="1">
      <c r="A14" s="2"/>
      <c r="B14" s="15" t="s">
        <v>33</v>
      </c>
      <c r="C14" s="2"/>
      <c r="D14" s="6"/>
      <c r="G14" s="24"/>
      <c r="H14" s="25">
        <f>SUM(H9:H13)</f>
        <v>76202529.870000005</v>
      </c>
      <c r="I14" s="22"/>
      <c r="J14" s="25">
        <f>SUM(J9:J13)</f>
        <v>95249119.719999999</v>
      </c>
      <c r="L14" s="26">
        <f>SUM(L9:L13)</f>
        <v>93164666.600000009</v>
      </c>
    </row>
    <row r="15" spans="1:12" ht="26.1" customHeight="1">
      <c r="A15" s="15" t="s">
        <v>34</v>
      </c>
      <c r="B15" s="15"/>
      <c r="C15" s="2"/>
      <c r="D15" s="6"/>
      <c r="G15" s="24"/>
      <c r="H15" s="21"/>
      <c r="I15" s="22"/>
      <c r="J15" s="21"/>
      <c r="L15" s="23"/>
    </row>
    <row r="16" spans="1:12" ht="26.1" customHeight="1">
      <c r="A16" s="19" t="s">
        <v>123</v>
      </c>
      <c r="B16" s="6"/>
      <c r="C16" s="6"/>
      <c r="D16" s="6"/>
      <c r="G16" s="20" t="s">
        <v>7</v>
      </c>
      <c r="H16" s="21">
        <v>1026967.0599999999</v>
      </c>
      <c r="I16" s="22"/>
      <c r="J16" s="21">
        <v>1378417.6600000001</v>
      </c>
      <c r="L16" s="23">
        <v>1430078.49</v>
      </c>
    </row>
    <row r="17" spans="1:239" ht="26.1" customHeight="1">
      <c r="A17" s="19" t="s">
        <v>35</v>
      </c>
      <c r="B17" s="6"/>
      <c r="C17" s="6"/>
      <c r="D17" s="6"/>
      <c r="G17" s="20" t="s">
        <v>8</v>
      </c>
      <c r="H17" s="21">
        <v>2578359.8899999997</v>
      </c>
      <c r="I17" s="22"/>
      <c r="J17" s="21">
        <v>4170546.86</v>
      </c>
      <c r="L17" s="23">
        <v>3244329.03</v>
      </c>
    </row>
    <row r="18" spans="1:239" ht="26.1" customHeight="1">
      <c r="A18" s="19" t="s">
        <v>36</v>
      </c>
      <c r="B18" s="6"/>
      <c r="C18" s="6"/>
      <c r="D18" s="6"/>
      <c r="G18" s="20" t="s">
        <v>9</v>
      </c>
      <c r="H18" s="21">
        <v>327769.64</v>
      </c>
      <c r="I18" s="22"/>
      <c r="J18" s="21">
        <v>168187.11</v>
      </c>
      <c r="L18" s="23">
        <v>60477.65</v>
      </c>
    </row>
    <row r="19" spans="1:239" ht="26.1" customHeight="1">
      <c r="A19" s="19" t="s">
        <v>37</v>
      </c>
      <c r="B19" s="6"/>
      <c r="C19" s="6"/>
      <c r="D19" s="6"/>
      <c r="G19" s="20" t="s">
        <v>10</v>
      </c>
      <c r="H19" s="21">
        <v>4639782.0199999996</v>
      </c>
      <c r="I19" s="22"/>
      <c r="J19" s="21">
        <v>3331538.67</v>
      </c>
      <c r="L19" s="23">
        <v>3255067.87</v>
      </c>
    </row>
    <row r="20" spans="1:239" ht="26.1" customHeight="1">
      <c r="A20" s="19" t="s">
        <v>38</v>
      </c>
      <c r="B20" s="6"/>
      <c r="C20" s="6"/>
      <c r="D20" s="6"/>
      <c r="G20" s="20"/>
      <c r="H20" s="21">
        <v>370119.5</v>
      </c>
      <c r="I20" s="22"/>
      <c r="J20" s="21">
        <v>516719.5</v>
      </c>
      <c r="L20" s="23">
        <v>169000</v>
      </c>
    </row>
    <row r="21" spans="1:239" ht="26.1" customHeight="1">
      <c r="A21" s="15"/>
      <c r="B21" s="15" t="s">
        <v>39</v>
      </c>
      <c r="C21" s="2"/>
      <c r="D21" s="6"/>
      <c r="E21" s="27"/>
      <c r="F21" s="27"/>
      <c r="G21" s="27"/>
      <c r="H21" s="25">
        <f>SUM(H16:H20)</f>
        <v>8942998.1099999994</v>
      </c>
      <c r="I21" s="22"/>
      <c r="J21" s="25">
        <f>SUM(J16:J20)</f>
        <v>9565409.8000000007</v>
      </c>
      <c r="L21" s="26">
        <f>SUM(L16:L20)</f>
        <v>8158953.04</v>
      </c>
    </row>
    <row r="22" spans="1:239" ht="26.1" customHeight="1" thickBot="1">
      <c r="A22" s="15" t="s">
        <v>40</v>
      </c>
      <c r="B22" s="2"/>
      <c r="C22" s="2"/>
      <c r="D22" s="6"/>
      <c r="E22" s="6"/>
      <c r="F22" s="6"/>
      <c r="G22" s="6"/>
      <c r="H22" s="28">
        <f>+H14+H21</f>
        <v>85145527.980000004</v>
      </c>
      <c r="I22" s="22"/>
      <c r="J22" s="28">
        <f>+J14+J21</f>
        <v>104814529.52</v>
      </c>
      <c r="L22" s="29">
        <f>+L14+L21</f>
        <v>101323619.64000002</v>
      </c>
    </row>
    <row r="23" spans="1:239" ht="26.1" customHeight="1" thickTop="1">
      <c r="A23" s="6"/>
      <c r="B23" s="6"/>
      <c r="C23" s="6"/>
      <c r="D23" s="6"/>
      <c r="E23" s="6"/>
      <c r="F23" s="6"/>
      <c r="G23" s="6"/>
      <c r="J23" s="7"/>
      <c r="L23" s="7"/>
      <c r="IE23" s="6"/>
    </row>
    <row r="24" spans="1:239" ht="26.1" customHeight="1">
      <c r="A24" s="6"/>
      <c r="B24" s="6"/>
      <c r="C24" s="6"/>
      <c r="D24" s="6"/>
      <c r="E24" s="6"/>
      <c r="F24" s="6"/>
      <c r="G24" s="6"/>
      <c r="J24" s="7"/>
      <c r="L24" s="7"/>
      <c r="IE24" s="6"/>
    </row>
    <row r="25" spans="1:239" ht="26.1" customHeight="1">
      <c r="A25" s="19" t="s">
        <v>41</v>
      </c>
      <c r="B25" s="6"/>
      <c r="C25" s="6"/>
      <c r="D25" s="6"/>
      <c r="E25" s="6"/>
      <c r="F25" s="6"/>
      <c r="G25" s="6"/>
      <c r="I25" s="6"/>
      <c r="J25" s="6"/>
      <c r="K25" s="6"/>
      <c r="L25" s="6"/>
      <c r="M25" s="6"/>
    </row>
    <row r="26" spans="1:239" ht="26.1" customHeight="1">
      <c r="A26" s="19"/>
      <c r="B26" s="6"/>
      <c r="C26" s="6"/>
      <c r="D26" s="6"/>
      <c r="E26" s="6"/>
      <c r="F26" s="6"/>
      <c r="G26" s="6"/>
      <c r="I26" s="6"/>
      <c r="J26" s="6"/>
      <c r="K26" s="6"/>
      <c r="L26" s="6"/>
      <c r="M26" s="6"/>
    </row>
    <row r="27" spans="1:239" ht="26.1" customHeight="1">
      <c r="A27" s="6"/>
      <c r="B27" s="6"/>
      <c r="C27" s="6"/>
      <c r="D27" s="6"/>
      <c r="E27" s="6"/>
      <c r="F27" s="6"/>
      <c r="G27" s="6"/>
      <c r="I27" s="6"/>
      <c r="J27" s="6"/>
      <c r="K27" s="6"/>
      <c r="L27" s="6"/>
      <c r="M27" s="6"/>
    </row>
    <row r="28" spans="1:239" ht="26.1" customHeight="1">
      <c r="A28" s="19" t="s">
        <v>124</v>
      </c>
      <c r="B28" s="6"/>
      <c r="C28" s="6"/>
      <c r="D28" s="6"/>
      <c r="E28" s="6"/>
      <c r="F28" s="6"/>
      <c r="G28" s="6"/>
      <c r="I28" s="6"/>
      <c r="J28" s="6"/>
      <c r="K28" s="6"/>
      <c r="L28" s="6"/>
      <c r="M28" s="6"/>
    </row>
    <row r="29" spans="1:239" ht="26.1" customHeight="1">
      <c r="A29" s="6"/>
      <c r="B29" s="6"/>
      <c r="C29" s="6"/>
      <c r="D29" s="6"/>
      <c r="E29" s="6"/>
      <c r="F29" s="6"/>
      <c r="G29" s="6"/>
      <c r="I29" s="6"/>
      <c r="J29" s="6"/>
      <c r="K29" s="6"/>
      <c r="L29" s="6"/>
      <c r="M29" s="6"/>
    </row>
    <row r="30" spans="1:239" ht="26.1" customHeight="1">
      <c r="A30" s="6"/>
      <c r="B30" s="19" t="s">
        <v>125</v>
      </c>
      <c r="C30" s="6"/>
      <c r="D30" s="6"/>
      <c r="E30" s="6"/>
      <c r="F30" s="6"/>
      <c r="G30" s="6"/>
      <c r="I30" s="6"/>
      <c r="J30" s="6"/>
      <c r="K30" s="6"/>
      <c r="L30" s="6"/>
      <c r="M30" s="6"/>
    </row>
    <row r="31" spans="1:239" ht="26.1" customHeight="1">
      <c r="A31" s="6"/>
      <c r="B31" s="19"/>
      <c r="C31" s="6"/>
      <c r="D31" s="6"/>
      <c r="E31" s="6"/>
      <c r="F31" s="6"/>
      <c r="G31" s="6"/>
      <c r="I31" s="6"/>
      <c r="J31" s="6"/>
      <c r="K31" s="6"/>
      <c r="L31" s="6"/>
      <c r="M31" s="6"/>
    </row>
    <row r="32" spans="1:239" ht="26.1" customHeight="1">
      <c r="A32" s="6"/>
      <c r="B32" s="19"/>
      <c r="C32" s="6"/>
      <c r="D32" s="6"/>
      <c r="E32" s="6"/>
      <c r="F32" s="6"/>
      <c r="G32" s="6"/>
      <c r="I32" s="6"/>
      <c r="J32" s="6"/>
      <c r="K32" s="6"/>
      <c r="L32" s="6"/>
      <c r="M32" s="6"/>
    </row>
    <row r="33" spans="1:15" ht="26.1" customHeight="1">
      <c r="A33" s="6" t="s">
        <v>126</v>
      </c>
      <c r="B33" s="19"/>
      <c r="C33" s="6"/>
      <c r="D33" s="6"/>
      <c r="E33" s="6"/>
      <c r="F33" s="6"/>
      <c r="G33" s="6" t="s">
        <v>128</v>
      </c>
      <c r="H33" s="6"/>
      <c r="I33" s="7"/>
      <c r="J33" s="6"/>
      <c r="K33" s="6"/>
      <c r="L33" s="6"/>
      <c r="M33" s="6"/>
    </row>
    <row r="34" spans="1:15" ht="26.1" customHeight="1">
      <c r="A34" s="6" t="s">
        <v>164</v>
      </c>
      <c r="B34" s="19"/>
      <c r="C34" s="6"/>
      <c r="D34" s="6"/>
      <c r="E34" s="6"/>
      <c r="F34" s="6"/>
      <c r="G34" s="6" t="s">
        <v>122</v>
      </c>
      <c r="H34" s="6"/>
      <c r="I34" s="7"/>
      <c r="J34" s="6"/>
      <c r="K34" s="6"/>
      <c r="L34" s="6"/>
      <c r="M34" s="6"/>
    </row>
    <row r="35" spans="1:15" ht="26.1" customHeight="1">
      <c r="A35" s="6"/>
      <c r="B35" s="19"/>
      <c r="C35" s="6"/>
      <c r="D35" s="6"/>
      <c r="E35" s="6"/>
      <c r="F35" s="6"/>
      <c r="G35" s="6"/>
      <c r="I35" s="6"/>
      <c r="J35" s="6"/>
      <c r="K35" s="6"/>
      <c r="L35" s="6"/>
      <c r="M35" s="6"/>
    </row>
    <row r="36" spans="1:15" ht="24" customHeight="1">
      <c r="A36" s="30" t="s">
        <v>11</v>
      </c>
      <c r="B36" s="30"/>
      <c r="C36" s="30"/>
      <c r="D36" s="30"/>
      <c r="E36" s="30"/>
      <c r="F36" s="30"/>
      <c r="G36" s="30"/>
      <c r="H36" s="30"/>
      <c r="I36" s="30"/>
      <c r="J36" s="30"/>
      <c r="K36" s="31"/>
      <c r="L36" s="31"/>
    </row>
    <row r="37" spans="1:15" ht="24" customHeight="1">
      <c r="A37" s="1" t="str">
        <f>+A1</f>
        <v>SKIN LABORATORY COMPANY LIMITED</v>
      </c>
      <c r="B37" s="1"/>
      <c r="C37" s="1"/>
      <c r="D37" s="1"/>
      <c r="E37" s="1"/>
      <c r="F37" s="1"/>
      <c r="G37" s="1"/>
      <c r="H37" s="1"/>
      <c r="I37" s="1"/>
      <c r="J37" s="1"/>
      <c r="K37" s="2"/>
      <c r="L37" s="2"/>
    </row>
    <row r="38" spans="1:15" ht="24" customHeight="1">
      <c r="A38" s="1" t="s">
        <v>42</v>
      </c>
      <c r="B38" s="1"/>
      <c r="C38" s="1"/>
      <c r="D38" s="1"/>
      <c r="E38" s="1"/>
      <c r="F38" s="1"/>
      <c r="G38" s="1"/>
      <c r="H38" s="1"/>
      <c r="I38" s="1"/>
      <c r="J38" s="1"/>
      <c r="K38" s="2"/>
      <c r="L38" s="2"/>
      <c r="N38" s="3" t="s">
        <v>127</v>
      </c>
    </row>
    <row r="39" spans="1:15" ht="24" customHeight="1">
      <c r="A39" s="4" t="str">
        <f>A3</f>
        <v>AS AT  DECEMBER 31, 2024</v>
      </c>
      <c r="B39" s="4"/>
      <c r="C39" s="4"/>
      <c r="D39" s="4"/>
      <c r="E39" s="4"/>
      <c r="F39" s="4"/>
      <c r="G39" s="4"/>
      <c r="H39" s="4"/>
      <c r="I39" s="4"/>
      <c r="J39" s="4"/>
      <c r="K39" s="5"/>
      <c r="L39" s="5"/>
    </row>
    <row r="40" spans="1:15" ht="24" customHeight="1">
      <c r="A40" s="27"/>
      <c r="B40" s="27"/>
      <c r="C40" s="27"/>
      <c r="D40" s="27"/>
      <c r="E40" s="27"/>
      <c r="F40" s="27"/>
      <c r="G40" s="27"/>
      <c r="H40" s="32"/>
      <c r="I40" s="27"/>
      <c r="J40" s="27"/>
      <c r="L40" s="27"/>
    </row>
    <row r="41" spans="1:15" ht="24" customHeight="1">
      <c r="A41" s="6"/>
      <c r="B41" s="6"/>
      <c r="C41" s="6"/>
      <c r="D41" s="6"/>
      <c r="E41" s="6"/>
      <c r="F41" s="6"/>
      <c r="G41" s="6"/>
      <c r="J41" s="8"/>
      <c r="L41" s="8" t="s">
        <v>0</v>
      </c>
    </row>
    <row r="42" spans="1:15" s="9" customFormat="1" ht="24" customHeight="1">
      <c r="A42" s="108" t="s">
        <v>43</v>
      </c>
      <c r="B42" s="108"/>
      <c r="C42" s="108"/>
      <c r="D42" s="108"/>
      <c r="E42" s="11"/>
      <c r="F42" s="11"/>
      <c r="G42" s="12" t="s">
        <v>25</v>
      </c>
      <c r="H42" s="13" t="s">
        <v>26</v>
      </c>
      <c r="I42" s="33"/>
      <c r="J42" s="13" t="s">
        <v>27</v>
      </c>
      <c r="K42" s="11"/>
      <c r="L42" s="14" t="s">
        <v>1</v>
      </c>
      <c r="N42" s="3"/>
      <c r="O42" s="3"/>
    </row>
    <row r="43" spans="1:15" s="9" customFormat="1" ht="24" customHeight="1">
      <c r="B43" s="10"/>
      <c r="C43" s="10"/>
      <c r="D43" s="10"/>
      <c r="E43" s="11"/>
      <c r="F43" s="11"/>
      <c r="G43" s="11"/>
      <c r="H43" s="14"/>
      <c r="I43" s="11"/>
      <c r="J43" s="14"/>
      <c r="L43" s="14"/>
      <c r="N43" s="3"/>
      <c r="O43" s="3"/>
    </row>
    <row r="44" spans="1:15" s="9" customFormat="1" ht="24" customHeight="1">
      <c r="A44" s="15" t="s">
        <v>44</v>
      </c>
      <c r="B44" s="2"/>
      <c r="C44" s="2"/>
      <c r="D44" s="2"/>
      <c r="E44" s="10"/>
      <c r="F44" s="10"/>
      <c r="H44" s="18"/>
      <c r="J44" s="18"/>
      <c r="L44" s="18"/>
      <c r="N44" s="3"/>
      <c r="O44" s="3"/>
    </row>
    <row r="45" spans="1:15" ht="24" customHeight="1">
      <c r="A45" s="19" t="s">
        <v>45</v>
      </c>
      <c r="B45" s="6"/>
      <c r="C45" s="6"/>
      <c r="D45" s="6"/>
      <c r="E45" s="27"/>
      <c r="F45" s="27"/>
      <c r="G45" s="20" t="s">
        <v>12</v>
      </c>
      <c r="H45" s="34">
        <f>15566511.79+74999.98-600000+465454.55-300000</f>
        <v>15206966.32</v>
      </c>
      <c r="I45" s="22"/>
      <c r="J45" s="34">
        <v>24088608.630000003</v>
      </c>
      <c r="L45" s="35">
        <v>23887021.84</v>
      </c>
    </row>
    <row r="46" spans="1:15" ht="24" customHeight="1">
      <c r="A46" s="19" t="s">
        <v>46</v>
      </c>
      <c r="B46" s="6"/>
      <c r="C46" s="6"/>
      <c r="D46" s="6"/>
      <c r="E46" s="27"/>
      <c r="F46" s="27"/>
      <c r="G46" s="20" t="s">
        <v>13</v>
      </c>
      <c r="H46" s="34">
        <v>1238997.7</v>
      </c>
      <c r="I46" s="22"/>
      <c r="J46" s="34">
        <v>1503162.44</v>
      </c>
      <c r="L46" s="35">
        <v>742009.22</v>
      </c>
    </row>
    <row r="47" spans="1:15" ht="24" hidden="1" customHeight="1">
      <c r="A47" s="19" t="s">
        <v>14</v>
      </c>
      <c r="B47" s="6"/>
      <c r="C47" s="6"/>
      <c r="D47" s="6"/>
      <c r="E47" s="27"/>
      <c r="F47" s="27"/>
      <c r="G47" s="20"/>
      <c r="H47" s="34"/>
      <c r="I47" s="22"/>
      <c r="J47" s="34"/>
      <c r="L47" s="35">
        <v>0</v>
      </c>
    </row>
    <row r="48" spans="1:15" ht="24" customHeight="1">
      <c r="A48" s="19" t="s">
        <v>130</v>
      </c>
      <c r="B48" s="6"/>
      <c r="C48" s="6"/>
      <c r="D48" s="6"/>
      <c r="E48" s="20"/>
      <c r="F48" s="20"/>
      <c r="G48" s="24"/>
      <c r="H48" s="21">
        <f>2991665.97+78688.36</f>
        <v>3070354.33</v>
      </c>
      <c r="I48" s="22"/>
      <c r="J48" s="21">
        <v>2285893.2000000002</v>
      </c>
      <c r="L48" s="23">
        <v>1128601.49</v>
      </c>
    </row>
    <row r="49" spans="1:15" ht="24" customHeight="1">
      <c r="A49" s="2"/>
      <c r="B49" s="15" t="s">
        <v>47</v>
      </c>
      <c r="C49" s="6"/>
      <c r="D49" s="6"/>
      <c r="G49" s="19"/>
      <c r="H49" s="25">
        <f>SUM(H45:H48)</f>
        <v>19516318.350000001</v>
      </c>
      <c r="I49" s="22"/>
      <c r="J49" s="25">
        <f>SUM(J45:J48)</f>
        <v>27877664.270000003</v>
      </c>
      <c r="L49" s="26">
        <f>SUM(L45:L48)</f>
        <v>25757632.549999997</v>
      </c>
    </row>
    <row r="50" spans="1:15" s="9" customFormat="1" ht="24" customHeight="1">
      <c r="A50" s="15" t="s">
        <v>48</v>
      </c>
      <c r="B50" s="2"/>
      <c r="C50" s="2"/>
      <c r="D50" s="2"/>
      <c r="E50" s="10"/>
      <c r="F50" s="10"/>
      <c r="H50" s="16"/>
      <c r="I50" s="17"/>
      <c r="J50" s="16"/>
      <c r="L50" s="36"/>
      <c r="N50" s="3"/>
      <c r="O50" s="3"/>
    </row>
    <row r="51" spans="1:15" ht="24" customHeight="1">
      <c r="A51" s="19" t="s">
        <v>49</v>
      </c>
      <c r="B51" s="6"/>
      <c r="C51" s="6"/>
      <c r="D51" s="6"/>
      <c r="E51" s="27"/>
      <c r="F51" s="27"/>
      <c r="G51" s="20" t="s">
        <v>13</v>
      </c>
      <c r="H51" s="34">
        <v>1445767.56</v>
      </c>
      <c r="I51" s="22"/>
      <c r="J51" s="34">
        <v>2949692.05</v>
      </c>
      <c r="L51" s="35">
        <v>2793946.03</v>
      </c>
    </row>
    <row r="52" spans="1:15" ht="24" customHeight="1">
      <c r="A52" s="19" t="s">
        <v>50</v>
      </c>
      <c r="B52" s="6"/>
      <c r="C52" s="6"/>
      <c r="D52" s="6"/>
      <c r="E52" s="27"/>
      <c r="F52" s="27"/>
      <c r="G52" s="20" t="s">
        <v>15</v>
      </c>
      <c r="H52" s="34">
        <v>2495056.8000000003</v>
      </c>
      <c r="I52" s="22"/>
      <c r="J52" s="34">
        <v>1915434.32</v>
      </c>
      <c r="L52" s="35">
        <v>1124762.18</v>
      </c>
    </row>
    <row r="53" spans="1:15" ht="24" customHeight="1">
      <c r="A53" s="2"/>
      <c r="B53" s="15" t="s">
        <v>51</v>
      </c>
      <c r="C53" s="6"/>
      <c r="D53" s="6"/>
      <c r="G53" s="19"/>
      <c r="H53" s="25">
        <f>SUM(H51:H52)</f>
        <v>3940824.3600000003</v>
      </c>
      <c r="I53" s="22"/>
      <c r="J53" s="25">
        <f>SUM(J51:J52)</f>
        <v>4865126.37</v>
      </c>
      <c r="L53" s="26">
        <f>SUM(L51:L52)</f>
        <v>3918708.21</v>
      </c>
    </row>
    <row r="54" spans="1:15" ht="24" customHeight="1">
      <c r="A54" s="2"/>
      <c r="B54" s="15" t="s">
        <v>52</v>
      </c>
      <c r="C54" s="6"/>
      <c r="D54" s="6"/>
      <c r="G54" s="19"/>
      <c r="H54" s="25">
        <f>H49+H53</f>
        <v>23457142.710000001</v>
      </c>
      <c r="I54" s="22"/>
      <c r="J54" s="25">
        <f>J49+J53</f>
        <v>32742790.640000004</v>
      </c>
      <c r="L54" s="26">
        <f>L49+L53</f>
        <v>29676340.759999998</v>
      </c>
    </row>
    <row r="55" spans="1:15" ht="24" customHeight="1">
      <c r="A55" s="15" t="s">
        <v>53</v>
      </c>
      <c r="B55" s="6"/>
      <c r="C55" s="6"/>
      <c r="D55" s="6"/>
      <c r="G55" s="6"/>
      <c r="H55" s="34"/>
      <c r="I55" s="22"/>
      <c r="J55" s="37"/>
      <c r="L55" s="38"/>
    </row>
    <row r="56" spans="1:15" ht="24" customHeight="1">
      <c r="A56" s="19" t="s">
        <v>54</v>
      </c>
      <c r="B56" s="6"/>
      <c r="C56" s="6"/>
      <c r="D56" s="6"/>
      <c r="G56" s="31"/>
      <c r="H56" s="34"/>
      <c r="I56" s="22"/>
      <c r="J56" s="37"/>
      <c r="L56" s="6"/>
    </row>
    <row r="57" spans="1:15" ht="24" customHeight="1">
      <c r="A57" s="19" t="s">
        <v>55</v>
      </c>
      <c r="B57" s="6"/>
      <c r="C57" s="6"/>
      <c r="D57" s="6"/>
      <c r="G57" s="39"/>
      <c r="H57" s="34"/>
      <c r="I57" s="22"/>
      <c r="J57" s="37"/>
      <c r="L57" s="6"/>
    </row>
    <row r="58" spans="1:15" ht="24" customHeight="1" thickBot="1">
      <c r="A58" s="19"/>
      <c r="B58" s="6" t="s">
        <v>56</v>
      </c>
      <c r="C58" s="6"/>
      <c r="D58" s="6"/>
      <c r="G58" s="40">
        <v>17</v>
      </c>
      <c r="H58" s="41">
        <v>72000000</v>
      </c>
      <c r="I58" s="22"/>
      <c r="J58" s="37"/>
      <c r="L58" s="6"/>
    </row>
    <row r="59" spans="1:15" ht="24" customHeight="1" thickTop="1" thickBot="1">
      <c r="A59" s="19"/>
      <c r="B59" s="19" t="s">
        <v>57</v>
      </c>
      <c r="C59" s="6"/>
      <c r="D59" s="6"/>
      <c r="G59" s="39"/>
      <c r="H59" s="3"/>
      <c r="I59" s="22"/>
      <c r="J59" s="42">
        <v>1000000</v>
      </c>
      <c r="L59" s="43">
        <v>1000000</v>
      </c>
    </row>
    <row r="60" spans="1:15" ht="24" customHeight="1" thickTop="1">
      <c r="A60" s="19" t="s">
        <v>59</v>
      </c>
      <c r="B60" s="6"/>
      <c r="C60" s="6"/>
      <c r="D60" s="6"/>
      <c r="E60" s="6"/>
      <c r="F60" s="6"/>
      <c r="G60" s="6"/>
      <c r="H60" s="34"/>
      <c r="I60" s="22"/>
      <c r="J60" s="37"/>
      <c r="L60" s="38"/>
    </row>
    <row r="61" spans="1:15" ht="24" customHeight="1">
      <c r="A61" s="19"/>
      <c r="B61" s="6" t="s">
        <v>58</v>
      </c>
      <c r="C61" s="6"/>
      <c r="D61" s="6"/>
      <c r="E61" s="6"/>
      <c r="F61" s="6"/>
      <c r="G61" s="44">
        <v>17</v>
      </c>
      <c r="H61" s="34">
        <f>SE!G26</f>
        <v>50000000</v>
      </c>
      <c r="I61" s="22"/>
      <c r="J61" s="37"/>
      <c r="L61" s="38"/>
    </row>
    <row r="62" spans="1:15" ht="24" customHeight="1">
      <c r="A62" s="19"/>
      <c r="B62" s="19" t="s">
        <v>57</v>
      </c>
      <c r="C62" s="6"/>
      <c r="D62" s="6"/>
      <c r="E62" s="6"/>
      <c r="F62" s="6"/>
      <c r="G62" s="20"/>
      <c r="H62" s="3"/>
      <c r="I62" s="22"/>
      <c r="J62" s="37">
        <f>SE!G15</f>
        <v>1000000</v>
      </c>
      <c r="L62" s="38">
        <v>1000000</v>
      </c>
    </row>
    <row r="63" spans="1:15" ht="24" customHeight="1">
      <c r="A63" s="19" t="s">
        <v>60</v>
      </c>
      <c r="B63" s="6"/>
      <c r="C63" s="6"/>
      <c r="D63" s="6"/>
      <c r="E63" s="6"/>
      <c r="F63" s="6"/>
      <c r="G63" s="6"/>
      <c r="H63" s="45"/>
      <c r="I63" s="22"/>
      <c r="J63" s="37"/>
      <c r="L63" s="38"/>
    </row>
    <row r="64" spans="1:15" ht="24" customHeight="1">
      <c r="A64" s="6" t="s">
        <v>61</v>
      </c>
      <c r="B64" s="6"/>
      <c r="C64" s="6"/>
      <c r="D64" s="6"/>
      <c r="E64" s="6"/>
      <c r="F64" s="6"/>
      <c r="G64" s="6"/>
      <c r="H64" s="45"/>
      <c r="I64" s="22"/>
      <c r="J64" s="37"/>
      <c r="L64" s="38"/>
    </row>
    <row r="65" spans="1:13" ht="24" customHeight="1">
      <c r="A65" s="6" t="s">
        <v>16</v>
      </c>
      <c r="B65" s="6" t="s">
        <v>62</v>
      </c>
      <c r="C65" s="6"/>
      <c r="D65" s="6"/>
      <c r="E65" s="6"/>
      <c r="F65" s="6"/>
      <c r="G65" s="20" t="s">
        <v>17</v>
      </c>
      <c r="H65" s="45">
        <f>SE!I26</f>
        <v>700000</v>
      </c>
      <c r="I65" s="22"/>
      <c r="J65" s="37">
        <f>SE!I15</f>
        <v>100000</v>
      </c>
      <c r="L65" s="38">
        <v>100000</v>
      </c>
    </row>
    <row r="66" spans="1:13" ht="24" customHeight="1">
      <c r="A66" s="6" t="s">
        <v>63</v>
      </c>
      <c r="C66" s="46"/>
      <c r="D66" s="6"/>
      <c r="E66" s="6"/>
      <c r="F66" s="6"/>
      <c r="G66" s="6"/>
      <c r="H66" s="45">
        <f>SE!K26</f>
        <v>10988385.270000042</v>
      </c>
      <c r="I66" s="22"/>
      <c r="J66" s="37">
        <f>SE!K15</f>
        <v>70971738.88000001</v>
      </c>
      <c r="L66" s="38">
        <f>SE!K9</f>
        <v>70547278.879999995</v>
      </c>
    </row>
    <row r="67" spans="1:13" ht="24" customHeight="1">
      <c r="A67" s="2"/>
      <c r="B67" s="15" t="s">
        <v>64</v>
      </c>
      <c r="C67" s="6"/>
      <c r="D67" s="6"/>
      <c r="E67" s="6"/>
      <c r="F67" s="6"/>
      <c r="G67" s="6"/>
      <c r="H67" s="47">
        <f>SUM(H61:H66)</f>
        <v>61688385.270000041</v>
      </c>
      <c r="I67" s="22"/>
      <c r="J67" s="47">
        <f>SUM(J62:J66)</f>
        <v>72071738.88000001</v>
      </c>
      <c r="L67" s="48">
        <f>SUM(L62:L66)</f>
        <v>71647278.879999995</v>
      </c>
    </row>
    <row r="68" spans="1:13" ht="24" customHeight="1" thickBot="1">
      <c r="A68" s="15" t="s">
        <v>65</v>
      </c>
      <c r="B68" s="2"/>
      <c r="C68" s="6"/>
      <c r="D68" s="6"/>
      <c r="E68" s="6"/>
      <c r="F68" s="6"/>
      <c r="G68" s="6"/>
      <c r="H68" s="28">
        <f>SUM(H67+H54)</f>
        <v>85145527.980000049</v>
      </c>
      <c r="I68" s="22"/>
      <c r="J68" s="49">
        <f>SUM(J67+J54)</f>
        <v>104814529.52000001</v>
      </c>
      <c r="L68" s="50">
        <f>SUM(L67+L54)</f>
        <v>101323619.63999999</v>
      </c>
    </row>
    <row r="69" spans="1:13" ht="24" customHeight="1" thickTop="1">
      <c r="A69" s="19"/>
      <c r="B69" s="6"/>
      <c r="C69" s="6"/>
      <c r="D69" s="6"/>
      <c r="E69" s="6"/>
      <c r="F69" s="6"/>
      <c r="G69" s="6"/>
      <c r="H69" s="51"/>
      <c r="J69" s="51"/>
      <c r="L69" s="51"/>
    </row>
    <row r="70" spans="1:13" ht="24" customHeight="1">
      <c r="A70" s="19" t="s">
        <v>41</v>
      </c>
      <c r="B70" s="6"/>
      <c r="C70" s="6"/>
      <c r="D70" s="6"/>
      <c r="E70" s="6"/>
      <c r="F70" s="6"/>
      <c r="G70" s="6"/>
      <c r="I70" s="6"/>
      <c r="J70" s="7"/>
      <c r="L70" s="7"/>
    </row>
    <row r="71" spans="1:13" ht="24" customHeight="1">
      <c r="A71" s="19"/>
      <c r="B71" s="6"/>
      <c r="C71" s="6"/>
      <c r="D71" s="6"/>
      <c r="E71" s="6"/>
      <c r="F71" s="6"/>
      <c r="G71" s="6"/>
      <c r="I71" s="6"/>
      <c r="J71" s="6"/>
      <c r="L71" s="6"/>
    </row>
    <row r="72" spans="1:13" ht="24" customHeight="1">
      <c r="A72" s="6" t="s">
        <v>126</v>
      </c>
      <c r="B72" s="19"/>
      <c r="C72" s="6"/>
      <c r="D72" s="6"/>
      <c r="E72" s="6"/>
      <c r="F72" s="6"/>
      <c r="G72" s="6" t="s">
        <v>128</v>
      </c>
      <c r="H72" s="6"/>
      <c r="I72" s="7"/>
      <c r="J72" s="6"/>
      <c r="K72" s="6"/>
      <c r="L72" s="6"/>
      <c r="M72" s="6"/>
    </row>
    <row r="73" spans="1:13" ht="24" customHeight="1">
      <c r="A73" s="6" t="str">
        <f>+A34</f>
        <v xml:space="preserve">      ( Ms. NATHAPORN   PHONGCHARNCHAWALIT )</v>
      </c>
      <c r="B73" s="19"/>
      <c r="C73" s="6"/>
      <c r="D73" s="6"/>
      <c r="E73" s="6"/>
      <c r="F73" s="6"/>
      <c r="G73" s="6" t="str">
        <f>+G34</f>
        <v xml:space="preserve">      ( Mr. CHANVIT    KHIEONAVAVONGSA )</v>
      </c>
      <c r="H73" s="6"/>
      <c r="I73" s="7"/>
      <c r="J73" s="6"/>
      <c r="K73" s="6"/>
      <c r="L73" s="6"/>
      <c r="M73" s="6"/>
    </row>
    <row r="74" spans="1:13" ht="24" customHeight="1"/>
    <row r="76" spans="1:13" ht="25.5" customHeight="1">
      <c r="H76" s="7">
        <f>H22-H68</f>
        <v>0</v>
      </c>
      <c r="J76" s="7">
        <f>J22-J68</f>
        <v>0</v>
      </c>
      <c r="L76" s="7">
        <f>L22-L68</f>
        <v>0</v>
      </c>
    </row>
    <row r="78" spans="1:13" ht="25.5" customHeight="1">
      <c r="H78" s="7">
        <f>H54/H67</f>
        <v>0.38025217562968944</v>
      </c>
      <c r="J78" s="7">
        <f>J54/J67</f>
        <v>0.45430832041553759</v>
      </c>
    </row>
  </sheetData>
  <mergeCells count="1">
    <mergeCell ref="A42:D42"/>
  </mergeCells>
  <pageMargins left="0.6692913385826772" right="0.39370078740157483" top="0.47244094488188981" bottom="0.31496062992125984" header="0.31496062992125984" footer="0.19685039370078741"/>
  <pageSetup paperSize="9" scale="88" orientation="portrait" r:id="rId1"/>
  <headerFooter alignWithMargins="0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topLeftCell="A22" zoomScale="90" zoomScaleNormal="90" zoomScaleSheetLayoutView="80" workbookViewId="0">
      <selection activeCell="P35" sqref="P35"/>
    </sheetView>
  </sheetViews>
  <sheetFormatPr defaultColWidth="9.109375" defaultRowHeight="21.6"/>
  <cols>
    <col min="1" max="1" width="9.109375" style="3"/>
    <col min="2" max="2" width="9.109375" style="3" customWidth="1"/>
    <col min="3" max="4" width="10.5546875" style="3" customWidth="1"/>
    <col min="5" max="5" width="15.6640625" style="3" customWidth="1"/>
    <col min="6" max="6" width="10" style="24" customWidth="1"/>
    <col min="7" max="7" width="15.5546875" style="7" customWidth="1"/>
    <col min="8" max="8" width="2" style="3" customWidth="1"/>
    <col min="9" max="9" width="15.5546875" style="3" customWidth="1"/>
    <col min="10" max="10" width="1.88671875" style="3" customWidth="1"/>
    <col min="11" max="11" width="9.109375" style="3"/>
    <col min="12" max="12" width="14" style="3" bestFit="1" customWidth="1"/>
    <col min="13" max="13" width="9.109375" style="3"/>
    <col min="14" max="14" width="12.88671875" style="3" bestFit="1" customWidth="1"/>
    <col min="15" max="16384" width="9.109375" style="3"/>
  </cols>
  <sheetData>
    <row r="1" spans="1:9" ht="21.9" customHeight="1">
      <c r="A1" s="108" t="str">
        <f>+BS!A1</f>
        <v>SKIN LABORATORY COMPANY LIMITED</v>
      </c>
      <c r="B1" s="108"/>
      <c r="C1" s="108"/>
      <c r="D1" s="108"/>
      <c r="E1" s="108"/>
      <c r="F1" s="108"/>
      <c r="G1" s="108"/>
      <c r="H1" s="108"/>
      <c r="I1" s="108"/>
    </row>
    <row r="2" spans="1:9" ht="21.9" customHeight="1">
      <c r="A2" s="108" t="s">
        <v>66</v>
      </c>
      <c r="B2" s="108"/>
      <c r="C2" s="108"/>
      <c r="D2" s="108"/>
      <c r="E2" s="108"/>
      <c r="F2" s="108"/>
      <c r="G2" s="108"/>
      <c r="H2" s="108"/>
      <c r="I2" s="108"/>
    </row>
    <row r="3" spans="1:9" ht="21.9" customHeight="1">
      <c r="A3" s="109" t="s">
        <v>67</v>
      </c>
      <c r="B3" s="108"/>
      <c r="C3" s="108"/>
      <c r="D3" s="108"/>
      <c r="E3" s="108"/>
      <c r="F3" s="108"/>
      <c r="G3" s="108"/>
      <c r="H3" s="108"/>
      <c r="I3" s="108"/>
    </row>
    <row r="4" spans="1:9" ht="13.5" customHeight="1">
      <c r="A4" s="27"/>
      <c r="B4" s="27"/>
      <c r="C4" s="27"/>
      <c r="D4" s="27"/>
      <c r="E4" s="27"/>
      <c r="F4" s="27"/>
      <c r="G4" s="32"/>
      <c r="H4" s="27"/>
      <c r="I4" s="27"/>
    </row>
    <row r="5" spans="1:9" ht="21.9" customHeight="1">
      <c r="A5" s="6"/>
      <c r="B5" s="6"/>
      <c r="C5" s="6"/>
      <c r="D5" s="6"/>
      <c r="E5" s="6"/>
      <c r="F5" s="6"/>
      <c r="G5" s="6"/>
      <c r="H5" s="6"/>
      <c r="I5" s="52" t="s">
        <v>68</v>
      </c>
    </row>
    <row r="6" spans="1:9" ht="21.9" customHeight="1">
      <c r="A6" s="6"/>
      <c r="B6" s="6"/>
      <c r="C6" s="6"/>
      <c r="D6" s="6"/>
      <c r="E6" s="27"/>
      <c r="F6" s="53" t="s">
        <v>25</v>
      </c>
      <c r="G6" s="54" t="s">
        <v>69</v>
      </c>
      <c r="H6" s="55"/>
      <c r="I6" s="54" t="s">
        <v>70</v>
      </c>
    </row>
    <row r="7" spans="1:9" s="9" customFormat="1" ht="21.9" customHeight="1">
      <c r="B7" s="10"/>
      <c r="C7" s="10"/>
      <c r="D7" s="10"/>
      <c r="E7" s="11"/>
      <c r="F7" s="11"/>
      <c r="G7" s="56"/>
      <c r="H7" s="11"/>
      <c r="I7" s="56"/>
    </row>
    <row r="8" spans="1:9" ht="21.9" customHeight="1">
      <c r="A8" s="15" t="s">
        <v>131</v>
      </c>
      <c r="B8" s="6"/>
      <c r="C8" s="6"/>
      <c r="D8" s="6"/>
      <c r="E8" s="6"/>
      <c r="I8" s="7"/>
    </row>
    <row r="9" spans="1:9" ht="21.9" customHeight="1">
      <c r="A9" s="6" t="s">
        <v>71</v>
      </c>
      <c r="C9" s="6"/>
      <c r="D9" s="6"/>
      <c r="E9" s="6"/>
      <c r="F9" s="27"/>
      <c r="G9" s="57">
        <v>229129173.18000001</v>
      </c>
      <c r="H9" s="58"/>
      <c r="I9" s="57">
        <v>271803032.38</v>
      </c>
    </row>
    <row r="10" spans="1:9" ht="21.9" customHeight="1">
      <c r="A10" s="6" t="s">
        <v>72</v>
      </c>
      <c r="C10" s="6"/>
      <c r="D10" s="6"/>
      <c r="E10" s="6"/>
      <c r="F10" s="20"/>
      <c r="G10" s="57">
        <v>1404902.53</v>
      </c>
      <c r="H10" s="58"/>
      <c r="I10" s="57">
        <v>993345.25</v>
      </c>
    </row>
    <row r="11" spans="1:9" ht="21.9" customHeight="1">
      <c r="A11" s="2" t="s">
        <v>73</v>
      </c>
      <c r="C11" s="6"/>
      <c r="D11" s="6"/>
      <c r="E11" s="6"/>
      <c r="F11" s="27"/>
      <c r="G11" s="59">
        <f>SUM(G9:G10)</f>
        <v>230534075.71000001</v>
      </c>
      <c r="H11" s="58"/>
      <c r="I11" s="59">
        <f>SUM(I9:I10)</f>
        <v>272796377.63</v>
      </c>
    </row>
    <row r="12" spans="1:9" ht="21.9" customHeight="1">
      <c r="A12" s="15" t="s">
        <v>74</v>
      </c>
      <c r="B12" s="6"/>
      <c r="C12" s="6"/>
      <c r="D12" s="6"/>
      <c r="E12" s="6"/>
      <c r="F12" s="27"/>
      <c r="G12" s="57"/>
      <c r="H12" s="58"/>
      <c r="I12" s="57"/>
    </row>
    <row r="13" spans="1:9" ht="21.9" customHeight="1">
      <c r="A13" s="6" t="s">
        <v>75</v>
      </c>
      <c r="C13" s="6"/>
      <c r="D13" s="6"/>
      <c r="E13" s="6"/>
      <c r="F13" s="27"/>
      <c r="G13" s="57">
        <v>-57501938.159999996</v>
      </c>
      <c r="H13" s="58"/>
      <c r="I13" s="57">
        <v>-63232995.079999998</v>
      </c>
    </row>
    <row r="14" spans="1:9" ht="21.9" customHeight="1">
      <c r="A14" s="6" t="s">
        <v>76</v>
      </c>
      <c r="C14" s="6"/>
      <c r="D14" s="6"/>
      <c r="E14" s="6"/>
      <c r="F14" s="27"/>
      <c r="G14" s="88">
        <v>-130350351.23</v>
      </c>
      <c r="H14" s="58"/>
      <c r="I14" s="88">
        <v>-165592229.49000001</v>
      </c>
    </row>
    <row r="15" spans="1:9" ht="21.9" customHeight="1">
      <c r="A15" s="6" t="s">
        <v>77</v>
      </c>
      <c r="C15" s="6"/>
      <c r="D15" s="6"/>
      <c r="E15" s="6"/>
      <c r="F15" s="27"/>
      <c r="G15" s="58">
        <f>-29469313.93-74999.98+416700-323258.18+300000</f>
        <v>-29150872.09</v>
      </c>
      <c r="H15" s="58"/>
      <c r="I15" s="58">
        <v>-22686323.57</v>
      </c>
    </row>
    <row r="16" spans="1:9" ht="21.9" customHeight="1">
      <c r="A16" s="6" t="s">
        <v>132</v>
      </c>
      <c r="C16" s="6"/>
      <c r="D16" s="6"/>
      <c r="E16" s="6"/>
      <c r="F16" s="27"/>
      <c r="G16" s="3"/>
    </row>
    <row r="17" spans="1:12" ht="21.9" customHeight="1">
      <c r="A17" s="89" t="s">
        <v>133</v>
      </c>
      <c r="C17" s="6"/>
      <c r="D17" s="6"/>
      <c r="E17" s="6"/>
      <c r="F17" s="27"/>
      <c r="G17" s="58">
        <v>251595.58</v>
      </c>
      <c r="H17" s="58"/>
      <c r="I17" s="58">
        <v>-70694.559999999998</v>
      </c>
    </row>
    <row r="18" spans="1:12" ht="21.9" customHeight="1">
      <c r="A18" s="2" t="s">
        <v>78</v>
      </c>
      <c r="C18" s="6"/>
      <c r="D18" s="6"/>
      <c r="E18" s="6"/>
      <c r="F18" s="27"/>
      <c r="G18" s="90">
        <f>SUM(G13:G17)</f>
        <v>-216751565.89999998</v>
      </c>
      <c r="H18" s="58"/>
      <c r="I18" s="90">
        <f>SUM(I13:I17)</f>
        <v>-251582242.69999999</v>
      </c>
    </row>
    <row r="19" spans="1:12" ht="21.9" customHeight="1">
      <c r="A19" s="15" t="s">
        <v>79</v>
      </c>
      <c r="C19" s="6"/>
      <c r="D19" s="6"/>
      <c r="E19" s="6"/>
      <c r="F19" s="27"/>
      <c r="G19" s="58">
        <f>G11+G18</f>
        <v>13782509.810000032</v>
      </c>
      <c r="H19" s="58"/>
      <c r="I19" s="58">
        <f>I11+I18</f>
        <v>21214134.930000007</v>
      </c>
    </row>
    <row r="20" spans="1:12" ht="21.9" customHeight="1">
      <c r="A20" s="6" t="s">
        <v>80</v>
      </c>
      <c r="C20" s="6"/>
      <c r="D20" s="6"/>
      <c r="E20" s="6"/>
      <c r="F20" s="27"/>
      <c r="G20" s="58">
        <v>-248727.19</v>
      </c>
      <c r="H20" s="58"/>
      <c r="I20" s="58">
        <v>-189740.77</v>
      </c>
    </row>
    <row r="21" spans="1:12" ht="21.9" customHeight="1">
      <c r="A21" s="15" t="s">
        <v>81</v>
      </c>
      <c r="C21" s="6"/>
      <c r="D21" s="6"/>
      <c r="E21" s="6"/>
      <c r="F21" s="27"/>
      <c r="G21" s="91">
        <f>SUM(G19:G20)</f>
        <v>13533782.620000033</v>
      </c>
      <c r="H21" s="58"/>
      <c r="I21" s="91">
        <f>SUM(I19:I20)</f>
        <v>21024394.160000008</v>
      </c>
      <c r="L21" s="60"/>
    </row>
    <row r="22" spans="1:12" ht="21.9" customHeight="1">
      <c r="A22" s="19" t="s">
        <v>82</v>
      </c>
      <c r="C22" s="6"/>
      <c r="D22" s="6"/>
      <c r="E22" s="6"/>
      <c r="F22" s="20" t="s">
        <v>10</v>
      </c>
      <c r="G22" s="61">
        <f>-2785505.62-78688.36</f>
        <v>-2864193.98</v>
      </c>
      <c r="H22" s="58"/>
      <c r="I22" s="61">
        <v>-4237515.84</v>
      </c>
    </row>
    <row r="23" spans="1:12" ht="21.9" customHeight="1">
      <c r="A23" s="15" t="s">
        <v>83</v>
      </c>
      <c r="C23" s="6"/>
      <c r="D23" s="6"/>
      <c r="E23" s="6"/>
      <c r="F23" s="20"/>
      <c r="G23" s="62">
        <f>G21+G22</f>
        <v>10669588.640000032</v>
      </c>
      <c r="H23" s="58"/>
      <c r="I23" s="62">
        <f>I21+I22</f>
        <v>16786878.320000008</v>
      </c>
    </row>
    <row r="24" spans="1:12" ht="21.9" customHeight="1">
      <c r="A24" s="19" t="s">
        <v>84</v>
      </c>
      <c r="C24" s="6"/>
      <c r="D24" s="6"/>
      <c r="E24" s="6"/>
      <c r="F24" s="20"/>
      <c r="G24" s="63"/>
      <c r="H24" s="58"/>
      <c r="I24" s="63"/>
    </row>
    <row r="25" spans="1:12" ht="21.9" customHeight="1">
      <c r="A25" s="15" t="s">
        <v>134</v>
      </c>
      <c r="C25" s="6"/>
      <c r="D25" s="6"/>
      <c r="E25" s="6"/>
      <c r="F25" s="20"/>
      <c r="G25" s="63"/>
      <c r="H25" s="58"/>
      <c r="I25" s="63"/>
    </row>
    <row r="26" spans="1:12" ht="21.9" customHeight="1">
      <c r="A26" s="19" t="s">
        <v>135</v>
      </c>
      <c r="C26" s="6"/>
      <c r="D26" s="6"/>
      <c r="E26" s="6"/>
      <c r="F26" s="20"/>
      <c r="G26" s="63">
        <v>-66177.81</v>
      </c>
      <c r="H26" s="58"/>
      <c r="I26" s="63">
        <v>-453022.9</v>
      </c>
    </row>
    <row r="27" spans="1:12" ht="21.9" customHeight="1">
      <c r="A27" s="19" t="s">
        <v>136</v>
      </c>
      <c r="C27" s="6"/>
      <c r="D27" s="6"/>
      <c r="E27" s="6"/>
      <c r="F27" s="20"/>
      <c r="G27" s="63">
        <v>13235.56</v>
      </c>
      <c r="H27" s="58"/>
      <c r="I27" s="63">
        <v>90604.58</v>
      </c>
    </row>
    <row r="28" spans="1:12" ht="21.9" customHeight="1">
      <c r="A28" s="15" t="s">
        <v>85</v>
      </c>
      <c r="C28" s="6"/>
      <c r="D28" s="6"/>
      <c r="E28" s="6"/>
      <c r="F28" s="20"/>
      <c r="G28" s="59">
        <f>SUM(G26:G27)</f>
        <v>-52942.25</v>
      </c>
      <c r="H28" s="58"/>
      <c r="I28" s="59">
        <f>SUM(I26:I27)</f>
        <v>-362418.32</v>
      </c>
      <c r="L28" s="60"/>
    </row>
    <row r="29" spans="1:12" ht="21.9" customHeight="1" thickBot="1">
      <c r="A29" s="15" t="s">
        <v>86</v>
      </c>
      <c r="C29" s="6"/>
      <c r="D29" s="6"/>
      <c r="E29" s="6"/>
      <c r="F29" s="20"/>
      <c r="G29" s="64">
        <f>G23+G28</f>
        <v>10616646.390000032</v>
      </c>
      <c r="H29" s="58"/>
      <c r="I29" s="64">
        <f>I23+I28</f>
        <v>16424460.000000007</v>
      </c>
    </row>
    <row r="30" spans="1:12" ht="12" customHeight="1" thickTop="1">
      <c r="A30" s="19"/>
      <c r="C30" s="6"/>
      <c r="D30" s="6"/>
      <c r="E30" s="6"/>
      <c r="F30" s="27"/>
      <c r="G30" s="63"/>
      <c r="H30" s="58"/>
      <c r="I30" s="57"/>
    </row>
    <row r="31" spans="1:12" ht="21.9" customHeight="1">
      <c r="A31" s="15" t="s">
        <v>87</v>
      </c>
      <c r="C31" s="6"/>
      <c r="D31" s="6"/>
      <c r="E31" s="6"/>
      <c r="F31" s="27"/>
      <c r="G31" s="63"/>
      <c r="H31" s="58"/>
      <c r="I31" s="57"/>
    </row>
    <row r="32" spans="1:12" ht="21.9" customHeight="1">
      <c r="A32" s="19" t="s">
        <v>88</v>
      </c>
      <c r="C32" s="6"/>
      <c r="D32" s="6"/>
      <c r="E32" s="6"/>
      <c r="F32" s="20" t="s">
        <v>18</v>
      </c>
      <c r="G32" s="57">
        <f>G23/G33</f>
        <v>0.24831930895774024</v>
      </c>
      <c r="H32" s="58"/>
      <c r="I32" s="57">
        <f>I23/I33</f>
        <v>8.3934391600000033</v>
      </c>
    </row>
    <row r="33" spans="1:10" ht="21.9" customHeight="1">
      <c r="A33" s="19" t="s">
        <v>137</v>
      </c>
      <c r="C33" s="6"/>
      <c r="D33" s="6"/>
      <c r="E33" s="6"/>
      <c r="F33" s="27"/>
      <c r="G33" s="65">
        <v>42967213</v>
      </c>
      <c r="H33" s="92"/>
      <c r="I33" s="65">
        <v>2000000</v>
      </c>
    </row>
    <row r="34" spans="1:10" ht="13.5" customHeight="1">
      <c r="A34" s="19"/>
      <c r="C34" s="6"/>
      <c r="D34" s="6"/>
      <c r="E34" s="6"/>
      <c r="F34" s="27"/>
      <c r="G34" s="66"/>
      <c r="I34" s="7"/>
    </row>
    <row r="35" spans="1:10" ht="21.9" customHeight="1">
      <c r="A35" s="19" t="s">
        <v>41</v>
      </c>
      <c r="B35" s="6"/>
      <c r="C35" s="6"/>
      <c r="D35" s="6"/>
      <c r="E35" s="6"/>
      <c r="F35" s="27"/>
      <c r="I35" s="6"/>
    </row>
    <row r="36" spans="1:10" ht="15.75" customHeight="1">
      <c r="A36" s="19"/>
      <c r="B36" s="6"/>
      <c r="C36" s="6"/>
      <c r="D36" s="6"/>
      <c r="E36" s="6"/>
      <c r="F36" s="27"/>
      <c r="I36" s="6"/>
    </row>
    <row r="37" spans="1:10" ht="21.9" customHeight="1">
      <c r="A37" s="19"/>
      <c r="B37" s="6"/>
      <c r="C37" s="6"/>
      <c r="D37" s="6"/>
      <c r="E37" s="6"/>
      <c r="F37" s="27"/>
      <c r="I37" s="6"/>
    </row>
    <row r="38" spans="1:10" ht="21.9" customHeight="1">
      <c r="A38" s="6" t="s">
        <v>126</v>
      </c>
      <c r="B38" s="19"/>
      <c r="C38" s="6"/>
      <c r="D38" s="6"/>
      <c r="E38" s="6"/>
      <c r="F38" s="6" t="s">
        <v>128</v>
      </c>
      <c r="G38" s="6"/>
      <c r="H38" s="7"/>
      <c r="I38" s="6"/>
    </row>
    <row r="39" spans="1:10" ht="21.9" customHeight="1">
      <c r="A39" s="6" t="str">
        <f>+BS!A73</f>
        <v xml:space="preserve">      ( Ms. NATHAPORN   PHONGCHARNCHAWALIT )</v>
      </c>
      <c r="B39" s="19"/>
      <c r="C39" s="6"/>
      <c r="D39" s="6"/>
      <c r="E39" s="6"/>
      <c r="F39" s="6" t="str">
        <f>+BS!G73</f>
        <v xml:space="preserve">      ( Mr. CHANVIT    KHIEONAVAVONGSA )</v>
      </c>
      <c r="H39" s="6"/>
      <c r="I39" s="6"/>
      <c r="J39" s="6"/>
    </row>
    <row r="40" spans="1:10" ht="23.1" customHeight="1"/>
  </sheetData>
  <mergeCells count="3">
    <mergeCell ref="A1:I1"/>
    <mergeCell ref="A2:I2"/>
    <mergeCell ref="A3:I3"/>
  </mergeCells>
  <pageMargins left="0.94488188976377963" right="0.27559055118110237" top="0.59055118110236227" bottom="0.51" header="0.27559055118110237" footer="0.27559055118110237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view="pageBreakPreview" topLeftCell="A31" zoomScale="80" zoomScaleNormal="90" zoomScaleSheetLayoutView="80" workbookViewId="0">
      <selection activeCell="I31" sqref="I31"/>
    </sheetView>
  </sheetViews>
  <sheetFormatPr defaultColWidth="9.109375" defaultRowHeight="25.5" customHeight="1"/>
  <cols>
    <col min="1" max="1" width="4.5546875" style="68" customWidth="1"/>
    <col min="2" max="2" width="9.109375" style="68"/>
    <col min="3" max="3" width="9.109375" style="68" customWidth="1"/>
    <col min="4" max="4" width="8.88671875" style="68" customWidth="1"/>
    <col min="5" max="5" width="8.44140625" style="68" bestFit="1" customWidth="1"/>
    <col min="6" max="6" width="1.109375" style="68" customWidth="1"/>
    <col min="7" max="7" width="13.5546875" style="68" customWidth="1"/>
    <col min="8" max="8" width="1.88671875" style="68" customWidth="1"/>
    <col min="9" max="9" width="13.5546875" style="68" customWidth="1"/>
    <col min="10" max="10" width="1.88671875" style="68" customWidth="1"/>
    <col min="11" max="11" width="19.44140625" style="68" bestFit="1" customWidth="1"/>
    <col min="12" max="12" width="1.88671875" style="68" customWidth="1"/>
    <col min="13" max="13" width="19.44140625" style="68" bestFit="1" customWidth="1"/>
    <col min="14" max="14" width="1.88671875" style="68" customWidth="1"/>
    <col min="15" max="15" width="9.109375" style="68"/>
    <col min="16" max="17" width="11.44140625" style="68" bestFit="1" customWidth="1"/>
    <col min="18" max="16384" width="9.109375" style="68"/>
  </cols>
  <sheetData>
    <row r="1" spans="1:13" ht="27" customHeight="1">
      <c r="A1" s="111" t="str">
        <f>+PL!A1</f>
        <v>SKIN LABORATORY COMPANY LIMITED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27" customHeight="1">
      <c r="A2" s="111" t="s">
        <v>89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26.25" customHeight="1">
      <c r="A3" s="110" t="s">
        <v>67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27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27" customHeight="1">
      <c r="G5" s="70"/>
      <c r="H5" s="70"/>
      <c r="I5" s="70"/>
      <c r="J5" s="70"/>
      <c r="K5" s="70"/>
      <c r="L5" s="70"/>
      <c r="M5" s="71" t="s">
        <v>68</v>
      </c>
    </row>
    <row r="6" spans="1:13" ht="27" customHeight="1">
      <c r="F6" s="87"/>
      <c r="G6" s="87"/>
      <c r="H6" s="95"/>
      <c r="I6" s="112" t="s">
        <v>142</v>
      </c>
      <c r="J6" s="112"/>
      <c r="K6" s="112"/>
      <c r="L6" s="95"/>
      <c r="M6" s="96"/>
    </row>
    <row r="7" spans="1:13" ht="27" customHeight="1">
      <c r="E7" s="87"/>
      <c r="F7" s="87"/>
      <c r="G7" s="93" t="s">
        <v>138</v>
      </c>
      <c r="H7" s="95"/>
      <c r="I7" s="97" t="s">
        <v>90</v>
      </c>
      <c r="J7" s="72"/>
      <c r="K7" s="72"/>
      <c r="L7" s="95"/>
      <c r="M7" s="98" t="s">
        <v>92</v>
      </c>
    </row>
    <row r="8" spans="1:13" ht="27" customHeight="1">
      <c r="E8" s="96" t="s">
        <v>25</v>
      </c>
      <c r="F8" s="87"/>
      <c r="G8" s="94" t="s">
        <v>93</v>
      </c>
      <c r="H8" s="95"/>
      <c r="I8" s="99" t="s">
        <v>62</v>
      </c>
      <c r="J8" s="95"/>
      <c r="K8" s="94" t="s">
        <v>91</v>
      </c>
      <c r="L8" s="95"/>
      <c r="M8" s="100"/>
    </row>
    <row r="9" spans="1:13" ht="27" customHeight="1">
      <c r="A9" s="101" t="s">
        <v>94</v>
      </c>
      <c r="G9" s="91">
        <v>1000000</v>
      </c>
      <c r="H9" s="58"/>
      <c r="I9" s="91">
        <v>100000</v>
      </c>
      <c r="J9" s="58"/>
      <c r="K9" s="91">
        <v>70547278.879999995</v>
      </c>
      <c r="L9" s="58"/>
      <c r="M9" s="91">
        <v>71647278.879999995</v>
      </c>
    </row>
    <row r="10" spans="1:13" ht="27" customHeight="1">
      <c r="A10" s="68" t="s">
        <v>139</v>
      </c>
      <c r="G10" s="58"/>
      <c r="H10" s="58"/>
      <c r="I10" s="58"/>
      <c r="J10" s="58"/>
      <c r="K10" s="58"/>
      <c r="L10" s="58"/>
      <c r="M10" s="58"/>
    </row>
    <row r="11" spans="1:13" ht="27" customHeight="1">
      <c r="B11" s="68" t="s">
        <v>140</v>
      </c>
      <c r="E11" s="86" t="s">
        <v>19</v>
      </c>
      <c r="G11" s="58"/>
      <c r="H11" s="58"/>
      <c r="I11" s="58"/>
      <c r="J11" s="58"/>
      <c r="K11" s="58">
        <v>-16000000</v>
      </c>
      <c r="L11" s="58"/>
      <c r="M11" s="58">
        <f>SUM(G11:L11)</f>
        <v>-16000000</v>
      </c>
    </row>
    <row r="12" spans="1:13" ht="27" customHeight="1">
      <c r="A12" s="68" t="s">
        <v>86</v>
      </c>
      <c r="E12" s="86"/>
      <c r="G12" s="58"/>
      <c r="H12" s="58"/>
      <c r="I12" s="58"/>
      <c r="J12" s="58"/>
      <c r="K12" s="58"/>
      <c r="L12" s="58"/>
      <c r="M12" s="58"/>
    </row>
    <row r="13" spans="1:13" ht="27" customHeight="1">
      <c r="B13" s="68" t="s">
        <v>83</v>
      </c>
      <c r="E13" s="102"/>
      <c r="F13" s="102"/>
      <c r="G13" s="58"/>
      <c r="H13" s="58"/>
      <c r="I13" s="58"/>
      <c r="J13" s="58"/>
      <c r="K13" s="58">
        <f>PL!I23</f>
        <v>16786878.320000008</v>
      </c>
      <c r="L13" s="58"/>
      <c r="M13" s="58">
        <f>SUM(G13:L13)</f>
        <v>16786878.320000008</v>
      </c>
    </row>
    <row r="14" spans="1:13" ht="27" customHeight="1">
      <c r="B14" s="68" t="s">
        <v>141</v>
      </c>
      <c r="E14" s="102"/>
      <c r="F14" s="102"/>
      <c r="G14" s="58"/>
      <c r="H14" s="58"/>
      <c r="I14" s="58"/>
      <c r="J14" s="58"/>
      <c r="K14" s="58">
        <f>PL!I28</f>
        <v>-362418.32</v>
      </c>
      <c r="L14" s="58"/>
      <c r="M14" s="58">
        <f>SUM(G14:L14)</f>
        <v>-362418.32</v>
      </c>
    </row>
    <row r="15" spans="1:13" ht="27" customHeight="1" thickBot="1">
      <c r="A15" s="101" t="s">
        <v>95</v>
      </c>
      <c r="G15" s="103">
        <f>SUM(G9:G14)</f>
        <v>1000000</v>
      </c>
      <c r="H15" s="58"/>
      <c r="I15" s="103">
        <f>SUM(I9:I14)</f>
        <v>100000</v>
      </c>
      <c r="J15" s="58"/>
      <c r="K15" s="103">
        <f>SUM(K9:K14)</f>
        <v>70971738.88000001</v>
      </c>
      <c r="L15" s="58"/>
      <c r="M15" s="103">
        <f>SUM(M9:M14)</f>
        <v>72071738.88000001</v>
      </c>
    </row>
    <row r="16" spans="1:13" ht="27" customHeight="1" thickTop="1">
      <c r="A16" s="95"/>
      <c r="G16" s="58"/>
      <c r="H16" s="58"/>
      <c r="I16" s="58"/>
      <c r="J16" s="58"/>
      <c r="K16" s="63"/>
      <c r="L16" s="58"/>
      <c r="M16" s="58"/>
    </row>
    <row r="17" spans="1:13" ht="27" customHeight="1">
      <c r="A17" s="101" t="s">
        <v>96</v>
      </c>
      <c r="G17" s="58">
        <v>1000000</v>
      </c>
      <c r="H17" s="58"/>
      <c r="I17" s="58">
        <v>100000</v>
      </c>
      <c r="J17" s="58"/>
      <c r="K17" s="58">
        <v>70971738.88000001</v>
      </c>
      <c r="L17" s="58"/>
      <c r="M17" s="58">
        <v>72071738.88000001</v>
      </c>
    </row>
    <row r="18" spans="1:13" ht="27" customHeight="1">
      <c r="A18" s="68" t="s">
        <v>139</v>
      </c>
      <c r="G18" s="58"/>
      <c r="H18" s="58"/>
      <c r="I18" s="58"/>
      <c r="J18" s="58"/>
      <c r="K18" s="58"/>
      <c r="L18" s="58"/>
      <c r="M18" s="58"/>
    </row>
    <row r="19" spans="1:13" ht="27" customHeight="1">
      <c r="B19" s="68" t="s">
        <v>162</v>
      </c>
      <c r="E19" s="86" t="s">
        <v>20</v>
      </c>
      <c r="G19" s="58">
        <v>49000000</v>
      </c>
      <c r="H19" s="58"/>
      <c r="I19" s="58"/>
      <c r="J19" s="58"/>
      <c r="K19" s="58"/>
      <c r="L19" s="58"/>
      <c r="M19" s="58">
        <f>SUM(G19:L19)</f>
        <v>49000000</v>
      </c>
    </row>
    <row r="20" spans="1:13" ht="27" customHeight="1">
      <c r="B20" s="68" t="s">
        <v>140</v>
      </c>
      <c r="E20" s="86" t="s">
        <v>19</v>
      </c>
      <c r="G20" s="58"/>
      <c r="H20" s="58"/>
      <c r="I20" s="58"/>
      <c r="J20" s="58"/>
      <c r="K20" s="58">
        <v>-15000000</v>
      </c>
      <c r="L20" s="58"/>
      <c r="M20" s="58">
        <f>SUM(G20:L20)</f>
        <v>-15000000</v>
      </c>
    </row>
    <row r="21" spans="1:13" ht="27" customHeight="1">
      <c r="B21" s="68" t="s">
        <v>143</v>
      </c>
      <c r="E21" s="86" t="s">
        <v>19</v>
      </c>
      <c r="G21" s="58"/>
      <c r="H21" s="58"/>
      <c r="I21" s="58"/>
      <c r="J21" s="58"/>
      <c r="K21" s="58">
        <v>-55000000</v>
      </c>
      <c r="L21" s="58"/>
      <c r="M21" s="58">
        <f>SUM(G21:L21)</f>
        <v>-55000000</v>
      </c>
    </row>
    <row r="22" spans="1:13" ht="27" customHeight="1">
      <c r="B22" s="68" t="s">
        <v>62</v>
      </c>
      <c r="E22" s="102" t="s">
        <v>17</v>
      </c>
      <c r="F22" s="102"/>
      <c r="G22" s="58"/>
      <c r="H22" s="58"/>
      <c r="I22" s="58">
        <v>600000</v>
      </c>
      <c r="J22" s="58"/>
      <c r="K22" s="58">
        <v>-600000</v>
      </c>
      <c r="L22" s="58"/>
      <c r="M22" s="58">
        <f>SUM(G22:K22)</f>
        <v>0</v>
      </c>
    </row>
    <row r="23" spans="1:13" ht="27" customHeight="1">
      <c r="A23" s="68" t="s">
        <v>86</v>
      </c>
      <c r="E23" s="86"/>
      <c r="G23" s="58"/>
      <c r="H23" s="58"/>
      <c r="I23" s="58"/>
      <c r="J23" s="58"/>
      <c r="K23" s="58"/>
      <c r="L23" s="58"/>
      <c r="M23" s="58"/>
    </row>
    <row r="24" spans="1:13" ht="27" customHeight="1">
      <c r="B24" s="68" t="s">
        <v>83</v>
      </c>
      <c r="E24" s="102"/>
      <c r="F24" s="102"/>
      <c r="G24" s="58"/>
      <c r="H24" s="58"/>
      <c r="I24" s="58"/>
      <c r="J24" s="58"/>
      <c r="K24" s="58">
        <f>PL!G23</f>
        <v>10669588.640000032</v>
      </c>
      <c r="L24" s="58"/>
      <c r="M24" s="58">
        <f>SUM(G24:L24)</f>
        <v>10669588.640000032</v>
      </c>
    </row>
    <row r="25" spans="1:13" ht="27" customHeight="1">
      <c r="B25" s="68" t="s">
        <v>141</v>
      </c>
      <c r="E25" s="102"/>
      <c r="F25" s="102"/>
      <c r="G25" s="58"/>
      <c r="H25" s="58"/>
      <c r="I25" s="58"/>
      <c r="J25" s="58"/>
      <c r="K25" s="58">
        <f>PL!G28</f>
        <v>-52942.25</v>
      </c>
      <c r="L25" s="58"/>
      <c r="M25" s="58">
        <f>SUM(G25:L25)</f>
        <v>-52942.25</v>
      </c>
    </row>
    <row r="26" spans="1:13" ht="25.5" customHeight="1" thickBot="1">
      <c r="A26" s="101" t="s">
        <v>97</v>
      </c>
      <c r="G26" s="103">
        <f>SUM(G17:G25)</f>
        <v>50000000</v>
      </c>
      <c r="H26" s="58"/>
      <c r="I26" s="103">
        <f>SUM(I17:I25)</f>
        <v>700000</v>
      </c>
      <c r="J26" s="58"/>
      <c r="K26" s="103">
        <f>SUM(K17:K25)</f>
        <v>10988385.270000042</v>
      </c>
      <c r="L26" s="58"/>
      <c r="M26" s="103">
        <f>SUM(M17:M25)</f>
        <v>61688385.270000041</v>
      </c>
    </row>
    <row r="27" spans="1:13" ht="25.5" customHeight="1" thickTop="1"/>
    <row r="30" spans="1:13" ht="27" customHeight="1">
      <c r="A30" s="73" t="s">
        <v>41</v>
      </c>
      <c r="B30" s="74"/>
      <c r="C30" s="74"/>
      <c r="D30" s="74"/>
      <c r="E30" s="74"/>
      <c r="F30" s="74"/>
      <c r="G30" s="74"/>
      <c r="H30" s="74"/>
      <c r="I30" s="74"/>
      <c r="J30" s="74"/>
      <c r="M30" s="74"/>
    </row>
    <row r="31" spans="1:13" ht="27" customHeight="1">
      <c r="A31" s="73"/>
      <c r="B31" s="74"/>
      <c r="C31" s="74"/>
      <c r="D31" s="74"/>
      <c r="E31" s="74"/>
      <c r="F31" s="74"/>
      <c r="G31" s="74"/>
      <c r="H31" s="74"/>
      <c r="I31" s="74"/>
      <c r="J31" s="74"/>
      <c r="M31" s="74"/>
    </row>
    <row r="32" spans="1:13" ht="27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M32" s="74"/>
    </row>
    <row r="33" spans="1:13" ht="27" customHeight="1">
      <c r="A33" s="73"/>
      <c r="B33" s="74"/>
      <c r="C33" s="74"/>
      <c r="D33" s="74"/>
      <c r="E33" s="74"/>
      <c r="F33" s="74"/>
      <c r="G33" s="74"/>
      <c r="H33" s="74"/>
      <c r="I33" s="74"/>
      <c r="J33" s="74"/>
      <c r="M33" s="74"/>
    </row>
    <row r="34" spans="1:13" s="3" customFormat="1" ht="27" customHeight="1">
      <c r="A34" s="6" t="s">
        <v>129</v>
      </c>
      <c r="B34" s="19"/>
      <c r="C34" s="6"/>
      <c r="D34" s="6"/>
      <c r="E34" s="6"/>
      <c r="F34" s="6"/>
      <c r="I34" s="6" t="s">
        <v>128</v>
      </c>
      <c r="J34" s="6"/>
      <c r="K34" s="7"/>
      <c r="L34" s="6"/>
    </row>
    <row r="35" spans="1:13" s="3" customFormat="1" ht="27" customHeight="1">
      <c r="B35" s="6" t="str">
        <f>+PL!A39</f>
        <v xml:space="preserve">      ( Ms. NATHAPORN   PHONGCHARNCHAWALIT )</v>
      </c>
      <c r="C35" s="6"/>
      <c r="D35" s="6"/>
      <c r="E35" s="6"/>
      <c r="F35" s="6"/>
      <c r="G35" s="6"/>
      <c r="I35" s="6" t="str">
        <f>+PL!F39</f>
        <v xml:space="preserve">      ( Mr. CHANVIT    KHIEONAVAVONGSA )</v>
      </c>
      <c r="J35" s="7"/>
      <c r="L35" s="7"/>
    </row>
  </sheetData>
  <mergeCells count="4">
    <mergeCell ref="A3:M3"/>
    <mergeCell ref="A1:M1"/>
    <mergeCell ref="A2:M2"/>
    <mergeCell ref="I6:K6"/>
  </mergeCells>
  <phoneticPr fontId="3" type="noConversion"/>
  <pageMargins left="0.88" right="0.34" top="0.59055118110236204" bottom="0.62992125984252001" header="0.43307086614173201" footer="0.27559055118110198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view="pageBreakPreview" topLeftCell="A61" zoomScaleNormal="100" zoomScaleSheetLayoutView="100" workbookViewId="0">
      <selection activeCell="A36" sqref="A36"/>
    </sheetView>
  </sheetViews>
  <sheetFormatPr defaultColWidth="8.44140625" defaultRowHeight="21.6"/>
  <cols>
    <col min="1" max="2" width="9.109375" style="68" customWidth="1"/>
    <col min="3" max="6" width="9.5546875" style="68" customWidth="1"/>
    <col min="7" max="7" width="16.5546875" style="79" customWidth="1"/>
    <col min="8" max="8" width="2.5546875" style="79" customWidth="1"/>
    <col min="9" max="9" width="16.5546875" style="79" customWidth="1"/>
    <col min="10" max="10" width="1.88671875" style="68" customWidth="1"/>
    <col min="11" max="11" width="9.109375" style="68" customWidth="1"/>
    <col min="12" max="12" width="11.44140625" style="68" bestFit="1" customWidth="1"/>
    <col min="13" max="13" width="10.44140625" style="68" bestFit="1" customWidth="1"/>
    <col min="14" max="255" width="8.44140625" style="68"/>
    <col min="256" max="258" width="9.109375" style="68" customWidth="1"/>
    <col min="259" max="259" width="10.5546875" style="68" customWidth="1"/>
    <col min="260" max="260" width="9.44140625" style="68" customWidth="1"/>
    <col min="261" max="261" width="8" style="68" customWidth="1"/>
    <col min="262" max="262" width="8.5546875" style="68" customWidth="1"/>
    <col min="263" max="263" width="16.5546875" style="68" customWidth="1"/>
    <col min="264" max="264" width="2.5546875" style="68" customWidth="1"/>
    <col min="265" max="265" width="16.5546875" style="68" customWidth="1"/>
    <col min="266" max="266" width="1.88671875" style="68" customWidth="1"/>
    <col min="267" max="267" width="9.109375" style="68" customWidth="1"/>
    <col min="268" max="268" width="11.44140625" style="68" bestFit="1" customWidth="1"/>
    <col min="269" max="269" width="10.44140625" style="68" bestFit="1" customWidth="1"/>
    <col min="270" max="511" width="8.44140625" style="68"/>
    <col min="512" max="514" width="9.109375" style="68" customWidth="1"/>
    <col min="515" max="515" width="10.5546875" style="68" customWidth="1"/>
    <col min="516" max="516" width="9.44140625" style="68" customWidth="1"/>
    <col min="517" max="517" width="8" style="68" customWidth="1"/>
    <col min="518" max="518" width="8.5546875" style="68" customWidth="1"/>
    <col min="519" max="519" width="16.5546875" style="68" customWidth="1"/>
    <col min="520" max="520" width="2.5546875" style="68" customWidth="1"/>
    <col min="521" max="521" width="16.5546875" style="68" customWidth="1"/>
    <col min="522" max="522" width="1.88671875" style="68" customWidth="1"/>
    <col min="523" max="523" width="9.109375" style="68" customWidth="1"/>
    <col min="524" max="524" width="11.44140625" style="68" bestFit="1" customWidth="1"/>
    <col min="525" max="525" width="10.44140625" style="68" bestFit="1" customWidth="1"/>
    <col min="526" max="767" width="8.44140625" style="68"/>
    <col min="768" max="770" width="9.109375" style="68" customWidth="1"/>
    <col min="771" max="771" width="10.5546875" style="68" customWidth="1"/>
    <col min="772" max="772" width="9.44140625" style="68" customWidth="1"/>
    <col min="773" max="773" width="8" style="68" customWidth="1"/>
    <col min="774" max="774" width="8.5546875" style="68" customWidth="1"/>
    <col min="775" max="775" width="16.5546875" style="68" customWidth="1"/>
    <col min="776" max="776" width="2.5546875" style="68" customWidth="1"/>
    <col min="777" max="777" width="16.5546875" style="68" customWidth="1"/>
    <col min="778" max="778" width="1.88671875" style="68" customWidth="1"/>
    <col min="779" max="779" width="9.109375" style="68" customWidth="1"/>
    <col min="780" max="780" width="11.44140625" style="68" bestFit="1" customWidth="1"/>
    <col min="781" max="781" width="10.44140625" style="68" bestFit="1" customWidth="1"/>
    <col min="782" max="1023" width="8.44140625" style="68"/>
    <col min="1024" max="1026" width="9.109375" style="68" customWidth="1"/>
    <col min="1027" max="1027" width="10.5546875" style="68" customWidth="1"/>
    <col min="1028" max="1028" width="9.44140625" style="68" customWidth="1"/>
    <col min="1029" max="1029" width="8" style="68" customWidth="1"/>
    <col min="1030" max="1030" width="8.5546875" style="68" customWidth="1"/>
    <col min="1031" max="1031" width="16.5546875" style="68" customWidth="1"/>
    <col min="1032" max="1032" width="2.5546875" style="68" customWidth="1"/>
    <col min="1033" max="1033" width="16.5546875" style="68" customWidth="1"/>
    <col min="1034" max="1034" width="1.88671875" style="68" customWidth="1"/>
    <col min="1035" max="1035" width="9.109375" style="68" customWidth="1"/>
    <col min="1036" max="1036" width="11.44140625" style="68" bestFit="1" customWidth="1"/>
    <col min="1037" max="1037" width="10.44140625" style="68" bestFit="1" customWidth="1"/>
    <col min="1038" max="1279" width="8.44140625" style="68"/>
    <col min="1280" max="1282" width="9.109375" style="68" customWidth="1"/>
    <col min="1283" max="1283" width="10.5546875" style="68" customWidth="1"/>
    <col min="1284" max="1284" width="9.44140625" style="68" customWidth="1"/>
    <col min="1285" max="1285" width="8" style="68" customWidth="1"/>
    <col min="1286" max="1286" width="8.5546875" style="68" customWidth="1"/>
    <col min="1287" max="1287" width="16.5546875" style="68" customWidth="1"/>
    <col min="1288" max="1288" width="2.5546875" style="68" customWidth="1"/>
    <col min="1289" max="1289" width="16.5546875" style="68" customWidth="1"/>
    <col min="1290" max="1290" width="1.88671875" style="68" customWidth="1"/>
    <col min="1291" max="1291" width="9.109375" style="68" customWidth="1"/>
    <col min="1292" max="1292" width="11.44140625" style="68" bestFit="1" customWidth="1"/>
    <col min="1293" max="1293" width="10.44140625" style="68" bestFit="1" customWidth="1"/>
    <col min="1294" max="1535" width="8.44140625" style="68"/>
    <col min="1536" max="1538" width="9.109375" style="68" customWidth="1"/>
    <col min="1539" max="1539" width="10.5546875" style="68" customWidth="1"/>
    <col min="1540" max="1540" width="9.44140625" style="68" customWidth="1"/>
    <col min="1541" max="1541" width="8" style="68" customWidth="1"/>
    <col min="1542" max="1542" width="8.5546875" style="68" customWidth="1"/>
    <col min="1543" max="1543" width="16.5546875" style="68" customWidth="1"/>
    <col min="1544" max="1544" width="2.5546875" style="68" customWidth="1"/>
    <col min="1545" max="1545" width="16.5546875" style="68" customWidth="1"/>
    <col min="1546" max="1546" width="1.88671875" style="68" customWidth="1"/>
    <col min="1547" max="1547" width="9.109375" style="68" customWidth="1"/>
    <col min="1548" max="1548" width="11.44140625" style="68" bestFit="1" customWidth="1"/>
    <col min="1549" max="1549" width="10.44140625" style="68" bestFit="1" customWidth="1"/>
    <col min="1550" max="1791" width="8.44140625" style="68"/>
    <col min="1792" max="1794" width="9.109375" style="68" customWidth="1"/>
    <col min="1795" max="1795" width="10.5546875" style="68" customWidth="1"/>
    <col min="1796" max="1796" width="9.44140625" style="68" customWidth="1"/>
    <col min="1797" max="1797" width="8" style="68" customWidth="1"/>
    <col min="1798" max="1798" width="8.5546875" style="68" customWidth="1"/>
    <col min="1799" max="1799" width="16.5546875" style="68" customWidth="1"/>
    <col min="1800" max="1800" width="2.5546875" style="68" customWidth="1"/>
    <col min="1801" max="1801" width="16.5546875" style="68" customWidth="1"/>
    <col min="1802" max="1802" width="1.88671875" style="68" customWidth="1"/>
    <col min="1803" max="1803" width="9.109375" style="68" customWidth="1"/>
    <col min="1804" max="1804" width="11.44140625" style="68" bestFit="1" customWidth="1"/>
    <col min="1805" max="1805" width="10.44140625" style="68" bestFit="1" customWidth="1"/>
    <col min="1806" max="2047" width="8.44140625" style="68"/>
    <col min="2048" max="2050" width="9.109375" style="68" customWidth="1"/>
    <col min="2051" max="2051" width="10.5546875" style="68" customWidth="1"/>
    <col min="2052" max="2052" width="9.44140625" style="68" customWidth="1"/>
    <col min="2053" max="2053" width="8" style="68" customWidth="1"/>
    <col min="2054" max="2054" width="8.5546875" style="68" customWidth="1"/>
    <col min="2055" max="2055" width="16.5546875" style="68" customWidth="1"/>
    <col min="2056" max="2056" width="2.5546875" style="68" customWidth="1"/>
    <col min="2057" max="2057" width="16.5546875" style="68" customWidth="1"/>
    <col min="2058" max="2058" width="1.88671875" style="68" customWidth="1"/>
    <col min="2059" max="2059" width="9.109375" style="68" customWidth="1"/>
    <col min="2060" max="2060" width="11.44140625" style="68" bestFit="1" customWidth="1"/>
    <col min="2061" max="2061" width="10.44140625" style="68" bestFit="1" customWidth="1"/>
    <col min="2062" max="2303" width="8.44140625" style="68"/>
    <col min="2304" max="2306" width="9.109375" style="68" customWidth="1"/>
    <col min="2307" max="2307" width="10.5546875" style="68" customWidth="1"/>
    <col min="2308" max="2308" width="9.44140625" style="68" customWidth="1"/>
    <col min="2309" max="2309" width="8" style="68" customWidth="1"/>
    <col min="2310" max="2310" width="8.5546875" style="68" customWidth="1"/>
    <col min="2311" max="2311" width="16.5546875" style="68" customWidth="1"/>
    <col min="2312" max="2312" width="2.5546875" style="68" customWidth="1"/>
    <col min="2313" max="2313" width="16.5546875" style="68" customWidth="1"/>
    <col min="2314" max="2314" width="1.88671875" style="68" customWidth="1"/>
    <col min="2315" max="2315" width="9.109375" style="68" customWidth="1"/>
    <col min="2316" max="2316" width="11.44140625" style="68" bestFit="1" customWidth="1"/>
    <col min="2317" max="2317" width="10.44140625" style="68" bestFit="1" customWidth="1"/>
    <col min="2318" max="2559" width="8.44140625" style="68"/>
    <col min="2560" max="2562" width="9.109375" style="68" customWidth="1"/>
    <col min="2563" max="2563" width="10.5546875" style="68" customWidth="1"/>
    <col min="2564" max="2564" width="9.44140625" style="68" customWidth="1"/>
    <col min="2565" max="2565" width="8" style="68" customWidth="1"/>
    <col min="2566" max="2566" width="8.5546875" style="68" customWidth="1"/>
    <col min="2567" max="2567" width="16.5546875" style="68" customWidth="1"/>
    <col min="2568" max="2568" width="2.5546875" style="68" customWidth="1"/>
    <col min="2569" max="2569" width="16.5546875" style="68" customWidth="1"/>
    <col min="2570" max="2570" width="1.88671875" style="68" customWidth="1"/>
    <col min="2571" max="2571" width="9.109375" style="68" customWidth="1"/>
    <col min="2572" max="2572" width="11.44140625" style="68" bestFit="1" customWidth="1"/>
    <col min="2573" max="2573" width="10.44140625" style="68" bestFit="1" customWidth="1"/>
    <col min="2574" max="2815" width="8.44140625" style="68"/>
    <col min="2816" max="2818" width="9.109375" style="68" customWidth="1"/>
    <col min="2819" max="2819" width="10.5546875" style="68" customWidth="1"/>
    <col min="2820" max="2820" width="9.44140625" style="68" customWidth="1"/>
    <col min="2821" max="2821" width="8" style="68" customWidth="1"/>
    <col min="2822" max="2822" width="8.5546875" style="68" customWidth="1"/>
    <col min="2823" max="2823" width="16.5546875" style="68" customWidth="1"/>
    <col min="2824" max="2824" width="2.5546875" style="68" customWidth="1"/>
    <col min="2825" max="2825" width="16.5546875" style="68" customWidth="1"/>
    <col min="2826" max="2826" width="1.88671875" style="68" customWidth="1"/>
    <col min="2827" max="2827" width="9.109375" style="68" customWidth="1"/>
    <col min="2828" max="2828" width="11.44140625" style="68" bestFit="1" customWidth="1"/>
    <col min="2829" max="2829" width="10.44140625" style="68" bestFit="1" customWidth="1"/>
    <col min="2830" max="3071" width="8.44140625" style="68"/>
    <col min="3072" max="3074" width="9.109375" style="68" customWidth="1"/>
    <col min="3075" max="3075" width="10.5546875" style="68" customWidth="1"/>
    <col min="3076" max="3076" width="9.44140625" style="68" customWidth="1"/>
    <col min="3077" max="3077" width="8" style="68" customWidth="1"/>
    <col min="3078" max="3078" width="8.5546875" style="68" customWidth="1"/>
    <col min="3079" max="3079" width="16.5546875" style="68" customWidth="1"/>
    <col min="3080" max="3080" width="2.5546875" style="68" customWidth="1"/>
    <col min="3081" max="3081" width="16.5546875" style="68" customWidth="1"/>
    <col min="3082" max="3082" width="1.88671875" style="68" customWidth="1"/>
    <col min="3083" max="3083" width="9.109375" style="68" customWidth="1"/>
    <col min="3084" max="3084" width="11.44140625" style="68" bestFit="1" customWidth="1"/>
    <col min="3085" max="3085" width="10.44140625" style="68" bestFit="1" customWidth="1"/>
    <col min="3086" max="3327" width="8.44140625" style="68"/>
    <col min="3328" max="3330" width="9.109375" style="68" customWidth="1"/>
    <col min="3331" max="3331" width="10.5546875" style="68" customWidth="1"/>
    <col min="3332" max="3332" width="9.44140625" style="68" customWidth="1"/>
    <col min="3333" max="3333" width="8" style="68" customWidth="1"/>
    <col min="3334" max="3334" width="8.5546875" style="68" customWidth="1"/>
    <col min="3335" max="3335" width="16.5546875" style="68" customWidth="1"/>
    <col min="3336" max="3336" width="2.5546875" style="68" customWidth="1"/>
    <col min="3337" max="3337" width="16.5546875" style="68" customWidth="1"/>
    <col min="3338" max="3338" width="1.88671875" style="68" customWidth="1"/>
    <col min="3339" max="3339" width="9.109375" style="68" customWidth="1"/>
    <col min="3340" max="3340" width="11.44140625" style="68" bestFit="1" customWidth="1"/>
    <col min="3341" max="3341" width="10.44140625" style="68" bestFit="1" customWidth="1"/>
    <col min="3342" max="3583" width="8.44140625" style="68"/>
    <col min="3584" max="3586" width="9.109375" style="68" customWidth="1"/>
    <col min="3587" max="3587" width="10.5546875" style="68" customWidth="1"/>
    <col min="3588" max="3588" width="9.44140625" style="68" customWidth="1"/>
    <col min="3589" max="3589" width="8" style="68" customWidth="1"/>
    <col min="3590" max="3590" width="8.5546875" style="68" customWidth="1"/>
    <col min="3591" max="3591" width="16.5546875" style="68" customWidth="1"/>
    <col min="3592" max="3592" width="2.5546875" style="68" customWidth="1"/>
    <col min="3593" max="3593" width="16.5546875" style="68" customWidth="1"/>
    <col min="3594" max="3594" width="1.88671875" style="68" customWidth="1"/>
    <col min="3595" max="3595" width="9.109375" style="68" customWidth="1"/>
    <col min="3596" max="3596" width="11.44140625" style="68" bestFit="1" customWidth="1"/>
    <col min="3597" max="3597" width="10.44140625" style="68" bestFit="1" customWidth="1"/>
    <col min="3598" max="3839" width="8.44140625" style="68"/>
    <col min="3840" max="3842" width="9.109375" style="68" customWidth="1"/>
    <col min="3843" max="3843" width="10.5546875" style="68" customWidth="1"/>
    <col min="3844" max="3844" width="9.44140625" style="68" customWidth="1"/>
    <col min="3845" max="3845" width="8" style="68" customWidth="1"/>
    <col min="3846" max="3846" width="8.5546875" style="68" customWidth="1"/>
    <col min="3847" max="3847" width="16.5546875" style="68" customWidth="1"/>
    <col min="3848" max="3848" width="2.5546875" style="68" customWidth="1"/>
    <col min="3849" max="3849" width="16.5546875" style="68" customWidth="1"/>
    <col min="3850" max="3850" width="1.88671875" style="68" customWidth="1"/>
    <col min="3851" max="3851" width="9.109375" style="68" customWidth="1"/>
    <col min="3852" max="3852" width="11.44140625" style="68" bestFit="1" customWidth="1"/>
    <col min="3853" max="3853" width="10.44140625" style="68" bestFit="1" customWidth="1"/>
    <col min="3854" max="4095" width="8.44140625" style="68"/>
    <col min="4096" max="4098" width="9.109375" style="68" customWidth="1"/>
    <col min="4099" max="4099" width="10.5546875" style="68" customWidth="1"/>
    <col min="4100" max="4100" width="9.44140625" style="68" customWidth="1"/>
    <col min="4101" max="4101" width="8" style="68" customWidth="1"/>
    <col min="4102" max="4102" width="8.5546875" style="68" customWidth="1"/>
    <col min="4103" max="4103" width="16.5546875" style="68" customWidth="1"/>
    <col min="4104" max="4104" width="2.5546875" style="68" customWidth="1"/>
    <col min="4105" max="4105" width="16.5546875" style="68" customWidth="1"/>
    <col min="4106" max="4106" width="1.88671875" style="68" customWidth="1"/>
    <col min="4107" max="4107" width="9.109375" style="68" customWidth="1"/>
    <col min="4108" max="4108" width="11.44140625" style="68" bestFit="1" customWidth="1"/>
    <col min="4109" max="4109" width="10.44140625" style="68" bestFit="1" customWidth="1"/>
    <col min="4110" max="4351" width="8.44140625" style="68"/>
    <col min="4352" max="4354" width="9.109375" style="68" customWidth="1"/>
    <col min="4355" max="4355" width="10.5546875" style="68" customWidth="1"/>
    <col min="4356" max="4356" width="9.44140625" style="68" customWidth="1"/>
    <col min="4357" max="4357" width="8" style="68" customWidth="1"/>
    <col min="4358" max="4358" width="8.5546875" style="68" customWidth="1"/>
    <col min="4359" max="4359" width="16.5546875" style="68" customWidth="1"/>
    <col min="4360" max="4360" width="2.5546875" style="68" customWidth="1"/>
    <col min="4361" max="4361" width="16.5546875" style="68" customWidth="1"/>
    <col min="4362" max="4362" width="1.88671875" style="68" customWidth="1"/>
    <col min="4363" max="4363" width="9.109375" style="68" customWidth="1"/>
    <col min="4364" max="4364" width="11.44140625" style="68" bestFit="1" customWidth="1"/>
    <col min="4365" max="4365" width="10.44140625" style="68" bestFit="1" customWidth="1"/>
    <col min="4366" max="4607" width="8.44140625" style="68"/>
    <col min="4608" max="4610" width="9.109375" style="68" customWidth="1"/>
    <col min="4611" max="4611" width="10.5546875" style="68" customWidth="1"/>
    <col min="4612" max="4612" width="9.44140625" style="68" customWidth="1"/>
    <col min="4613" max="4613" width="8" style="68" customWidth="1"/>
    <col min="4614" max="4614" width="8.5546875" style="68" customWidth="1"/>
    <col min="4615" max="4615" width="16.5546875" style="68" customWidth="1"/>
    <col min="4616" max="4616" width="2.5546875" style="68" customWidth="1"/>
    <col min="4617" max="4617" width="16.5546875" style="68" customWidth="1"/>
    <col min="4618" max="4618" width="1.88671875" style="68" customWidth="1"/>
    <col min="4619" max="4619" width="9.109375" style="68" customWidth="1"/>
    <col min="4620" max="4620" width="11.44140625" style="68" bestFit="1" customWidth="1"/>
    <col min="4621" max="4621" width="10.44140625" style="68" bestFit="1" customWidth="1"/>
    <col min="4622" max="4863" width="8.44140625" style="68"/>
    <col min="4864" max="4866" width="9.109375" style="68" customWidth="1"/>
    <col min="4867" max="4867" width="10.5546875" style="68" customWidth="1"/>
    <col min="4868" max="4868" width="9.44140625" style="68" customWidth="1"/>
    <col min="4869" max="4869" width="8" style="68" customWidth="1"/>
    <col min="4870" max="4870" width="8.5546875" style="68" customWidth="1"/>
    <col min="4871" max="4871" width="16.5546875" style="68" customWidth="1"/>
    <col min="4872" max="4872" width="2.5546875" style="68" customWidth="1"/>
    <col min="4873" max="4873" width="16.5546875" style="68" customWidth="1"/>
    <col min="4874" max="4874" width="1.88671875" style="68" customWidth="1"/>
    <col min="4875" max="4875" width="9.109375" style="68" customWidth="1"/>
    <col min="4876" max="4876" width="11.44140625" style="68" bestFit="1" customWidth="1"/>
    <col min="4877" max="4877" width="10.44140625" style="68" bestFit="1" customWidth="1"/>
    <col min="4878" max="5119" width="8.44140625" style="68"/>
    <col min="5120" max="5122" width="9.109375" style="68" customWidth="1"/>
    <col min="5123" max="5123" width="10.5546875" style="68" customWidth="1"/>
    <col min="5124" max="5124" width="9.44140625" style="68" customWidth="1"/>
    <col min="5125" max="5125" width="8" style="68" customWidth="1"/>
    <col min="5126" max="5126" width="8.5546875" style="68" customWidth="1"/>
    <col min="5127" max="5127" width="16.5546875" style="68" customWidth="1"/>
    <col min="5128" max="5128" width="2.5546875" style="68" customWidth="1"/>
    <col min="5129" max="5129" width="16.5546875" style="68" customWidth="1"/>
    <col min="5130" max="5130" width="1.88671875" style="68" customWidth="1"/>
    <col min="5131" max="5131" width="9.109375" style="68" customWidth="1"/>
    <col min="5132" max="5132" width="11.44140625" style="68" bestFit="1" customWidth="1"/>
    <col min="5133" max="5133" width="10.44140625" style="68" bestFit="1" customWidth="1"/>
    <col min="5134" max="5375" width="8.44140625" style="68"/>
    <col min="5376" max="5378" width="9.109375" style="68" customWidth="1"/>
    <col min="5379" max="5379" width="10.5546875" style="68" customWidth="1"/>
    <col min="5380" max="5380" width="9.44140625" style="68" customWidth="1"/>
    <col min="5381" max="5381" width="8" style="68" customWidth="1"/>
    <col min="5382" max="5382" width="8.5546875" style="68" customWidth="1"/>
    <col min="5383" max="5383" width="16.5546875" style="68" customWidth="1"/>
    <col min="5384" max="5384" width="2.5546875" style="68" customWidth="1"/>
    <col min="5385" max="5385" width="16.5546875" style="68" customWidth="1"/>
    <col min="5386" max="5386" width="1.88671875" style="68" customWidth="1"/>
    <col min="5387" max="5387" width="9.109375" style="68" customWidth="1"/>
    <col min="5388" max="5388" width="11.44140625" style="68" bestFit="1" customWidth="1"/>
    <col min="5389" max="5389" width="10.44140625" style="68" bestFit="1" customWidth="1"/>
    <col min="5390" max="5631" width="8.44140625" style="68"/>
    <col min="5632" max="5634" width="9.109375" style="68" customWidth="1"/>
    <col min="5635" max="5635" width="10.5546875" style="68" customWidth="1"/>
    <col min="5636" max="5636" width="9.44140625" style="68" customWidth="1"/>
    <col min="5637" max="5637" width="8" style="68" customWidth="1"/>
    <col min="5638" max="5638" width="8.5546875" style="68" customWidth="1"/>
    <col min="5639" max="5639" width="16.5546875" style="68" customWidth="1"/>
    <col min="5640" max="5640" width="2.5546875" style="68" customWidth="1"/>
    <col min="5641" max="5641" width="16.5546875" style="68" customWidth="1"/>
    <col min="5642" max="5642" width="1.88671875" style="68" customWidth="1"/>
    <col min="5643" max="5643" width="9.109375" style="68" customWidth="1"/>
    <col min="5644" max="5644" width="11.44140625" style="68" bestFit="1" customWidth="1"/>
    <col min="5645" max="5645" width="10.44140625" style="68" bestFit="1" customWidth="1"/>
    <col min="5646" max="5887" width="8.44140625" style="68"/>
    <col min="5888" max="5890" width="9.109375" style="68" customWidth="1"/>
    <col min="5891" max="5891" width="10.5546875" style="68" customWidth="1"/>
    <col min="5892" max="5892" width="9.44140625" style="68" customWidth="1"/>
    <col min="5893" max="5893" width="8" style="68" customWidth="1"/>
    <col min="5894" max="5894" width="8.5546875" style="68" customWidth="1"/>
    <col min="5895" max="5895" width="16.5546875" style="68" customWidth="1"/>
    <col min="5896" max="5896" width="2.5546875" style="68" customWidth="1"/>
    <col min="5897" max="5897" width="16.5546875" style="68" customWidth="1"/>
    <col min="5898" max="5898" width="1.88671875" style="68" customWidth="1"/>
    <col min="5899" max="5899" width="9.109375" style="68" customWidth="1"/>
    <col min="5900" max="5900" width="11.44140625" style="68" bestFit="1" customWidth="1"/>
    <col min="5901" max="5901" width="10.44140625" style="68" bestFit="1" customWidth="1"/>
    <col min="5902" max="6143" width="8.44140625" style="68"/>
    <col min="6144" max="6146" width="9.109375" style="68" customWidth="1"/>
    <col min="6147" max="6147" width="10.5546875" style="68" customWidth="1"/>
    <col min="6148" max="6148" width="9.44140625" style="68" customWidth="1"/>
    <col min="6149" max="6149" width="8" style="68" customWidth="1"/>
    <col min="6150" max="6150" width="8.5546875" style="68" customWidth="1"/>
    <col min="6151" max="6151" width="16.5546875" style="68" customWidth="1"/>
    <col min="6152" max="6152" width="2.5546875" style="68" customWidth="1"/>
    <col min="6153" max="6153" width="16.5546875" style="68" customWidth="1"/>
    <col min="6154" max="6154" width="1.88671875" style="68" customWidth="1"/>
    <col min="6155" max="6155" width="9.109375" style="68" customWidth="1"/>
    <col min="6156" max="6156" width="11.44140625" style="68" bestFit="1" customWidth="1"/>
    <col min="6157" max="6157" width="10.44140625" style="68" bestFit="1" customWidth="1"/>
    <col min="6158" max="6399" width="8.44140625" style="68"/>
    <col min="6400" max="6402" width="9.109375" style="68" customWidth="1"/>
    <col min="6403" max="6403" width="10.5546875" style="68" customWidth="1"/>
    <col min="6404" max="6404" width="9.44140625" style="68" customWidth="1"/>
    <col min="6405" max="6405" width="8" style="68" customWidth="1"/>
    <col min="6406" max="6406" width="8.5546875" style="68" customWidth="1"/>
    <col min="6407" max="6407" width="16.5546875" style="68" customWidth="1"/>
    <col min="6408" max="6408" width="2.5546875" style="68" customWidth="1"/>
    <col min="6409" max="6409" width="16.5546875" style="68" customWidth="1"/>
    <col min="6410" max="6410" width="1.88671875" style="68" customWidth="1"/>
    <col min="6411" max="6411" width="9.109375" style="68" customWidth="1"/>
    <col min="6412" max="6412" width="11.44140625" style="68" bestFit="1" customWidth="1"/>
    <col min="6413" max="6413" width="10.44140625" style="68" bestFit="1" customWidth="1"/>
    <col min="6414" max="6655" width="8.44140625" style="68"/>
    <col min="6656" max="6658" width="9.109375" style="68" customWidth="1"/>
    <col min="6659" max="6659" width="10.5546875" style="68" customWidth="1"/>
    <col min="6660" max="6660" width="9.44140625" style="68" customWidth="1"/>
    <col min="6661" max="6661" width="8" style="68" customWidth="1"/>
    <col min="6662" max="6662" width="8.5546875" style="68" customWidth="1"/>
    <col min="6663" max="6663" width="16.5546875" style="68" customWidth="1"/>
    <col min="6664" max="6664" width="2.5546875" style="68" customWidth="1"/>
    <col min="6665" max="6665" width="16.5546875" style="68" customWidth="1"/>
    <col min="6666" max="6666" width="1.88671875" style="68" customWidth="1"/>
    <col min="6667" max="6667" width="9.109375" style="68" customWidth="1"/>
    <col min="6668" max="6668" width="11.44140625" style="68" bestFit="1" customWidth="1"/>
    <col min="6669" max="6669" width="10.44140625" style="68" bestFit="1" customWidth="1"/>
    <col min="6670" max="6911" width="8.44140625" style="68"/>
    <col min="6912" max="6914" width="9.109375" style="68" customWidth="1"/>
    <col min="6915" max="6915" width="10.5546875" style="68" customWidth="1"/>
    <col min="6916" max="6916" width="9.44140625" style="68" customWidth="1"/>
    <col min="6917" max="6917" width="8" style="68" customWidth="1"/>
    <col min="6918" max="6918" width="8.5546875" style="68" customWidth="1"/>
    <col min="6919" max="6919" width="16.5546875" style="68" customWidth="1"/>
    <col min="6920" max="6920" width="2.5546875" style="68" customWidth="1"/>
    <col min="6921" max="6921" width="16.5546875" style="68" customWidth="1"/>
    <col min="6922" max="6922" width="1.88671875" style="68" customWidth="1"/>
    <col min="6923" max="6923" width="9.109375" style="68" customWidth="1"/>
    <col min="6924" max="6924" width="11.44140625" style="68" bestFit="1" customWidth="1"/>
    <col min="6925" max="6925" width="10.44140625" style="68" bestFit="1" customWidth="1"/>
    <col min="6926" max="7167" width="8.44140625" style="68"/>
    <col min="7168" max="7170" width="9.109375" style="68" customWidth="1"/>
    <col min="7171" max="7171" width="10.5546875" style="68" customWidth="1"/>
    <col min="7172" max="7172" width="9.44140625" style="68" customWidth="1"/>
    <col min="7173" max="7173" width="8" style="68" customWidth="1"/>
    <col min="7174" max="7174" width="8.5546875" style="68" customWidth="1"/>
    <col min="7175" max="7175" width="16.5546875" style="68" customWidth="1"/>
    <col min="7176" max="7176" width="2.5546875" style="68" customWidth="1"/>
    <col min="7177" max="7177" width="16.5546875" style="68" customWidth="1"/>
    <col min="7178" max="7178" width="1.88671875" style="68" customWidth="1"/>
    <col min="7179" max="7179" width="9.109375" style="68" customWidth="1"/>
    <col min="7180" max="7180" width="11.44140625" style="68" bestFit="1" customWidth="1"/>
    <col min="7181" max="7181" width="10.44140625" style="68" bestFit="1" customWidth="1"/>
    <col min="7182" max="7423" width="8.44140625" style="68"/>
    <col min="7424" max="7426" width="9.109375" style="68" customWidth="1"/>
    <col min="7427" max="7427" width="10.5546875" style="68" customWidth="1"/>
    <col min="7428" max="7428" width="9.44140625" style="68" customWidth="1"/>
    <col min="7429" max="7429" width="8" style="68" customWidth="1"/>
    <col min="7430" max="7430" width="8.5546875" style="68" customWidth="1"/>
    <col min="7431" max="7431" width="16.5546875" style="68" customWidth="1"/>
    <col min="7432" max="7432" width="2.5546875" style="68" customWidth="1"/>
    <col min="7433" max="7433" width="16.5546875" style="68" customWidth="1"/>
    <col min="7434" max="7434" width="1.88671875" style="68" customWidth="1"/>
    <col min="7435" max="7435" width="9.109375" style="68" customWidth="1"/>
    <col min="7436" max="7436" width="11.44140625" style="68" bestFit="1" customWidth="1"/>
    <col min="7437" max="7437" width="10.44140625" style="68" bestFit="1" customWidth="1"/>
    <col min="7438" max="7679" width="8.44140625" style="68"/>
    <col min="7680" max="7682" width="9.109375" style="68" customWidth="1"/>
    <col min="7683" max="7683" width="10.5546875" style="68" customWidth="1"/>
    <col min="7684" max="7684" width="9.44140625" style="68" customWidth="1"/>
    <col min="7685" max="7685" width="8" style="68" customWidth="1"/>
    <col min="7686" max="7686" width="8.5546875" style="68" customWidth="1"/>
    <col min="7687" max="7687" width="16.5546875" style="68" customWidth="1"/>
    <col min="7688" max="7688" width="2.5546875" style="68" customWidth="1"/>
    <col min="7689" max="7689" width="16.5546875" style="68" customWidth="1"/>
    <col min="7690" max="7690" width="1.88671875" style="68" customWidth="1"/>
    <col min="7691" max="7691" width="9.109375" style="68" customWidth="1"/>
    <col min="7692" max="7692" width="11.44140625" style="68" bestFit="1" customWidth="1"/>
    <col min="7693" max="7693" width="10.44140625" style="68" bestFit="1" customWidth="1"/>
    <col min="7694" max="7935" width="8.44140625" style="68"/>
    <col min="7936" max="7938" width="9.109375" style="68" customWidth="1"/>
    <col min="7939" max="7939" width="10.5546875" style="68" customWidth="1"/>
    <col min="7940" max="7940" width="9.44140625" style="68" customWidth="1"/>
    <col min="7941" max="7941" width="8" style="68" customWidth="1"/>
    <col min="7942" max="7942" width="8.5546875" style="68" customWidth="1"/>
    <col min="7943" max="7943" width="16.5546875" style="68" customWidth="1"/>
    <col min="7944" max="7944" width="2.5546875" style="68" customWidth="1"/>
    <col min="7945" max="7945" width="16.5546875" style="68" customWidth="1"/>
    <col min="7946" max="7946" width="1.88671875" style="68" customWidth="1"/>
    <col min="7947" max="7947" width="9.109375" style="68" customWidth="1"/>
    <col min="7948" max="7948" width="11.44140625" style="68" bestFit="1" customWidth="1"/>
    <col min="7949" max="7949" width="10.44140625" style="68" bestFit="1" customWidth="1"/>
    <col min="7950" max="8191" width="8.44140625" style="68"/>
    <col min="8192" max="8194" width="9.109375" style="68" customWidth="1"/>
    <col min="8195" max="8195" width="10.5546875" style="68" customWidth="1"/>
    <col min="8196" max="8196" width="9.44140625" style="68" customWidth="1"/>
    <col min="8197" max="8197" width="8" style="68" customWidth="1"/>
    <col min="8198" max="8198" width="8.5546875" style="68" customWidth="1"/>
    <col min="8199" max="8199" width="16.5546875" style="68" customWidth="1"/>
    <col min="8200" max="8200" width="2.5546875" style="68" customWidth="1"/>
    <col min="8201" max="8201" width="16.5546875" style="68" customWidth="1"/>
    <col min="8202" max="8202" width="1.88671875" style="68" customWidth="1"/>
    <col min="8203" max="8203" width="9.109375" style="68" customWidth="1"/>
    <col min="8204" max="8204" width="11.44140625" style="68" bestFit="1" customWidth="1"/>
    <col min="8205" max="8205" width="10.44140625" style="68" bestFit="1" customWidth="1"/>
    <col min="8206" max="8447" width="8.44140625" style="68"/>
    <col min="8448" max="8450" width="9.109375" style="68" customWidth="1"/>
    <col min="8451" max="8451" width="10.5546875" style="68" customWidth="1"/>
    <col min="8452" max="8452" width="9.44140625" style="68" customWidth="1"/>
    <col min="8453" max="8453" width="8" style="68" customWidth="1"/>
    <col min="8454" max="8454" width="8.5546875" style="68" customWidth="1"/>
    <col min="8455" max="8455" width="16.5546875" style="68" customWidth="1"/>
    <col min="8456" max="8456" width="2.5546875" style="68" customWidth="1"/>
    <col min="8457" max="8457" width="16.5546875" style="68" customWidth="1"/>
    <col min="8458" max="8458" width="1.88671875" style="68" customWidth="1"/>
    <col min="8459" max="8459" width="9.109375" style="68" customWidth="1"/>
    <col min="8460" max="8460" width="11.44140625" style="68" bestFit="1" customWidth="1"/>
    <col min="8461" max="8461" width="10.44140625" style="68" bestFit="1" customWidth="1"/>
    <col min="8462" max="8703" width="8.44140625" style="68"/>
    <col min="8704" max="8706" width="9.109375" style="68" customWidth="1"/>
    <col min="8707" max="8707" width="10.5546875" style="68" customWidth="1"/>
    <col min="8708" max="8708" width="9.44140625" style="68" customWidth="1"/>
    <col min="8709" max="8709" width="8" style="68" customWidth="1"/>
    <col min="8710" max="8710" width="8.5546875" style="68" customWidth="1"/>
    <col min="8711" max="8711" width="16.5546875" style="68" customWidth="1"/>
    <col min="8712" max="8712" width="2.5546875" style="68" customWidth="1"/>
    <col min="8713" max="8713" width="16.5546875" style="68" customWidth="1"/>
    <col min="8714" max="8714" width="1.88671875" style="68" customWidth="1"/>
    <col min="8715" max="8715" width="9.109375" style="68" customWidth="1"/>
    <col min="8716" max="8716" width="11.44140625" style="68" bestFit="1" customWidth="1"/>
    <col min="8717" max="8717" width="10.44140625" style="68" bestFit="1" customWidth="1"/>
    <col min="8718" max="8959" width="8.44140625" style="68"/>
    <col min="8960" max="8962" width="9.109375" style="68" customWidth="1"/>
    <col min="8963" max="8963" width="10.5546875" style="68" customWidth="1"/>
    <col min="8964" max="8964" width="9.44140625" style="68" customWidth="1"/>
    <col min="8965" max="8965" width="8" style="68" customWidth="1"/>
    <col min="8966" max="8966" width="8.5546875" style="68" customWidth="1"/>
    <col min="8967" max="8967" width="16.5546875" style="68" customWidth="1"/>
    <col min="8968" max="8968" width="2.5546875" style="68" customWidth="1"/>
    <col min="8969" max="8969" width="16.5546875" style="68" customWidth="1"/>
    <col min="8970" max="8970" width="1.88671875" style="68" customWidth="1"/>
    <col min="8971" max="8971" width="9.109375" style="68" customWidth="1"/>
    <col min="8972" max="8972" width="11.44140625" style="68" bestFit="1" customWidth="1"/>
    <col min="8973" max="8973" width="10.44140625" style="68" bestFit="1" customWidth="1"/>
    <col min="8974" max="9215" width="8.44140625" style="68"/>
    <col min="9216" max="9218" width="9.109375" style="68" customWidth="1"/>
    <col min="9219" max="9219" width="10.5546875" style="68" customWidth="1"/>
    <col min="9220" max="9220" width="9.44140625" style="68" customWidth="1"/>
    <col min="9221" max="9221" width="8" style="68" customWidth="1"/>
    <col min="9222" max="9222" width="8.5546875" style="68" customWidth="1"/>
    <col min="9223" max="9223" width="16.5546875" style="68" customWidth="1"/>
    <col min="9224" max="9224" width="2.5546875" style="68" customWidth="1"/>
    <col min="9225" max="9225" width="16.5546875" style="68" customWidth="1"/>
    <col min="9226" max="9226" width="1.88671875" style="68" customWidth="1"/>
    <col min="9227" max="9227" width="9.109375" style="68" customWidth="1"/>
    <col min="9228" max="9228" width="11.44140625" style="68" bestFit="1" customWidth="1"/>
    <col min="9229" max="9229" width="10.44140625" style="68" bestFit="1" customWidth="1"/>
    <col min="9230" max="9471" width="8.44140625" style="68"/>
    <col min="9472" max="9474" width="9.109375" style="68" customWidth="1"/>
    <col min="9475" max="9475" width="10.5546875" style="68" customWidth="1"/>
    <col min="9476" max="9476" width="9.44140625" style="68" customWidth="1"/>
    <col min="9477" max="9477" width="8" style="68" customWidth="1"/>
    <col min="9478" max="9478" width="8.5546875" style="68" customWidth="1"/>
    <col min="9479" max="9479" width="16.5546875" style="68" customWidth="1"/>
    <col min="9480" max="9480" width="2.5546875" style="68" customWidth="1"/>
    <col min="9481" max="9481" width="16.5546875" style="68" customWidth="1"/>
    <col min="9482" max="9482" width="1.88671875" style="68" customWidth="1"/>
    <col min="9483" max="9483" width="9.109375" style="68" customWidth="1"/>
    <col min="9484" max="9484" width="11.44140625" style="68" bestFit="1" customWidth="1"/>
    <col min="9485" max="9485" width="10.44140625" style="68" bestFit="1" customWidth="1"/>
    <col min="9486" max="9727" width="8.44140625" style="68"/>
    <col min="9728" max="9730" width="9.109375" style="68" customWidth="1"/>
    <col min="9731" max="9731" width="10.5546875" style="68" customWidth="1"/>
    <col min="9732" max="9732" width="9.44140625" style="68" customWidth="1"/>
    <col min="9733" max="9733" width="8" style="68" customWidth="1"/>
    <col min="9734" max="9734" width="8.5546875" style="68" customWidth="1"/>
    <col min="9735" max="9735" width="16.5546875" style="68" customWidth="1"/>
    <col min="9736" max="9736" width="2.5546875" style="68" customWidth="1"/>
    <col min="9737" max="9737" width="16.5546875" style="68" customWidth="1"/>
    <col min="9738" max="9738" width="1.88671875" style="68" customWidth="1"/>
    <col min="9739" max="9739" width="9.109375" style="68" customWidth="1"/>
    <col min="9740" max="9740" width="11.44140625" style="68" bestFit="1" customWidth="1"/>
    <col min="9741" max="9741" width="10.44140625" style="68" bestFit="1" customWidth="1"/>
    <col min="9742" max="9983" width="8.44140625" style="68"/>
    <col min="9984" max="9986" width="9.109375" style="68" customWidth="1"/>
    <col min="9987" max="9987" width="10.5546875" style="68" customWidth="1"/>
    <col min="9988" max="9988" width="9.44140625" style="68" customWidth="1"/>
    <col min="9989" max="9989" width="8" style="68" customWidth="1"/>
    <col min="9990" max="9990" width="8.5546875" style="68" customWidth="1"/>
    <col min="9991" max="9991" width="16.5546875" style="68" customWidth="1"/>
    <col min="9992" max="9992" width="2.5546875" style="68" customWidth="1"/>
    <col min="9993" max="9993" width="16.5546875" style="68" customWidth="1"/>
    <col min="9994" max="9994" width="1.88671875" style="68" customWidth="1"/>
    <col min="9995" max="9995" width="9.109375" style="68" customWidth="1"/>
    <col min="9996" max="9996" width="11.44140625" style="68" bestFit="1" customWidth="1"/>
    <col min="9997" max="9997" width="10.44140625" style="68" bestFit="1" customWidth="1"/>
    <col min="9998" max="10239" width="8.44140625" style="68"/>
    <col min="10240" max="10242" width="9.109375" style="68" customWidth="1"/>
    <col min="10243" max="10243" width="10.5546875" style="68" customWidth="1"/>
    <col min="10244" max="10244" width="9.44140625" style="68" customWidth="1"/>
    <col min="10245" max="10245" width="8" style="68" customWidth="1"/>
    <col min="10246" max="10246" width="8.5546875" style="68" customWidth="1"/>
    <col min="10247" max="10247" width="16.5546875" style="68" customWidth="1"/>
    <col min="10248" max="10248" width="2.5546875" style="68" customWidth="1"/>
    <col min="10249" max="10249" width="16.5546875" style="68" customWidth="1"/>
    <col min="10250" max="10250" width="1.88671875" style="68" customWidth="1"/>
    <col min="10251" max="10251" width="9.109375" style="68" customWidth="1"/>
    <col min="10252" max="10252" width="11.44140625" style="68" bestFit="1" customWidth="1"/>
    <col min="10253" max="10253" width="10.44140625" style="68" bestFit="1" customWidth="1"/>
    <col min="10254" max="10495" width="8.44140625" style="68"/>
    <col min="10496" max="10498" width="9.109375" style="68" customWidth="1"/>
    <col min="10499" max="10499" width="10.5546875" style="68" customWidth="1"/>
    <col min="10500" max="10500" width="9.44140625" style="68" customWidth="1"/>
    <col min="10501" max="10501" width="8" style="68" customWidth="1"/>
    <col min="10502" max="10502" width="8.5546875" style="68" customWidth="1"/>
    <col min="10503" max="10503" width="16.5546875" style="68" customWidth="1"/>
    <col min="10504" max="10504" width="2.5546875" style="68" customWidth="1"/>
    <col min="10505" max="10505" width="16.5546875" style="68" customWidth="1"/>
    <col min="10506" max="10506" width="1.88671875" style="68" customWidth="1"/>
    <col min="10507" max="10507" width="9.109375" style="68" customWidth="1"/>
    <col min="10508" max="10508" width="11.44140625" style="68" bestFit="1" customWidth="1"/>
    <col min="10509" max="10509" width="10.44140625" style="68" bestFit="1" customWidth="1"/>
    <col min="10510" max="10751" width="8.44140625" style="68"/>
    <col min="10752" max="10754" width="9.109375" style="68" customWidth="1"/>
    <col min="10755" max="10755" width="10.5546875" style="68" customWidth="1"/>
    <col min="10756" max="10756" width="9.44140625" style="68" customWidth="1"/>
    <col min="10757" max="10757" width="8" style="68" customWidth="1"/>
    <col min="10758" max="10758" width="8.5546875" style="68" customWidth="1"/>
    <col min="10759" max="10759" width="16.5546875" style="68" customWidth="1"/>
    <col min="10760" max="10760" width="2.5546875" style="68" customWidth="1"/>
    <col min="10761" max="10761" width="16.5546875" style="68" customWidth="1"/>
    <col min="10762" max="10762" width="1.88671875" style="68" customWidth="1"/>
    <col min="10763" max="10763" width="9.109375" style="68" customWidth="1"/>
    <col min="10764" max="10764" width="11.44140625" style="68" bestFit="1" customWidth="1"/>
    <col min="10765" max="10765" width="10.44140625" style="68" bestFit="1" customWidth="1"/>
    <col min="10766" max="11007" width="8.44140625" style="68"/>
    <col min="11008" max="11010" width="9.109375" style="68" customWidth="1"/>
    <col min="11011" max="11011" width="10.5546875" style="68" customWidth="1"/>
    <col min="11012" max="11012" width="9.44140625" style="68" customWidth="1"/>
    <col min="11013" max="11013" width="8" style="68" customWidth="1"/>
    <col min="11014" max="11014" width="8.5546875" style="68" customWidth="1"/>
    <col min="11015" max="11015" width="16.5546875" style="68" customWidth="1"/>
    <col min="11016" max="11016" width="2.5546875" style="68" customWidth="1"/>
    <col min="11017" max="11017" width="16.5546875" style="68" customWidth="1"/>
    <col min="11018" max="11018" width="1.88671875" style="68" customWidth="1"/>
    <col min="11019" max="11019" width="9.109375" style="68" customWidth="1"/>
    <col min="11020" max="11020" width="11.44140625" style="68" bestFit="1" customWidth="1"/>
    <col min="11021" max="11021" width="10.44140625" style="68" bestFit="1" customWidth="1"/>
    <col min="11022" max="11263" width="8.44140625" style="68"/>
    <col min="11264" max="11266" width="9.109375" style="68" customWidth="1"/>
    <col min="11267" max="11267" width="10.5546875" style="68" customWidth="1"/>
    <col min="11268" max="11268" width="9.44140625" style="68" customWidth="1"/>
    <col min="11269" max="11269" width="8" style="68" customWidth="1"/>
    <col min="11270" max="11270" width="8.5546875" style="68" customWidth="1"/>
    <col min="11271" max="11271" width="16.5546875" style="68" customWidth="1"/>
    <col min="11272" max="11272" width="2.5546875" style="68" customWidth="1"/>
    <col min="11273" max="11273" width="16.5546875" style="68" customWidth="1"/>
    <col min="11274" max="11274" width="1.88671875" style="68" customWidth="1"/>
    <col min="11275" max="11275" width="9.109375" style="68" customWidth="1"/>
    <col min="11276" max="11276" width="11.44140625" style="68" bestFit="1" customWidth="1"/>
    <col min="11277" max="11277" width="10.44140625" style="68" bestFit="1" customWidth="1"/>
    <col min="11278" max="11519" width="8.44140625" style="68"/>
    <col min="11520" max="11522" width="9.109375" style="68" customWidth="1"/>
    <col min="11523" max="11523" width="10.5546875" style="68" customWidth="1"/>
    <col min="11524" max="11524" width="9.44140625" style="68" customWidth="1"/>
    <col min="11525" max="11525" width="8" style="68" customWidth="1"/>
    <col min="11526" max="11526" width="8.5546875" style="68" customWidth="1"/>
    <col min="11527" max="11527" width="16.5546875" style="68" customWidth="1"/>
    <col min="11528" max="11528" width="2.5546875" style="68" customWidth="1"/>
    <col min="11529" max="11529" width="16.5546875" style="68" customWidth="1"/>
    <col min="11530" max="11530" width="1.88671875" style="68" customWidth="1"/>
    <col min="11531" max="11531" width="9.109375" style="68" customWidth="1"/>
    <col min="11532" max="11532" width="11.44140625" style="68" bestFit="1" customWidth="1"/>
    <col min="11533" max="11533" width="10.44140625" style="68" bestFit="1" customWidth="1"/>
    <col min="11534" max="11775" width="8.44140625" style="68"/>
    <col min="11776" max="11778" width="9.109375" style="68" customWidth="1"/>
    <col min="11779" max="11779" width="10.5546875" style="68" customWidth="1"/>
    <col min="11780" max="11780" width="9.44140625" style="68" customWidth="1"/>
    <col min="11781" max="11781" width="8" style="68" customWidth="1"/>
    <col min="11782" max="11782" width="8.5546875" style="68" customWidth="1"/>
    <col min="11783" max="11783" width="16.5546875" style="68" customWidth="1"/>
    <col min="11784" max="11784" width="2.5546875" style="68" customWidth="1"/>
    <col min="11785" max="11785" width="16.5546875" style="68" customWidth="1"/>
    <col min="11786" max="11786" width="1.88671875" style="68" customWidth="1"/>
    <col min="11787" max="11787" width="9.109375" style="68" customWidth="1"/>
    <col min="11788" max="11788" width="11.44140625" style="68" bestFit="1" customWidth="1"/>
    <col min="11789" max="11789" width="10.44140625" style="68" bestFit="1" customWidth="1"/>
    <col min="11790" max="12031" width="8.44140625" style="68"/>
    <col min="12032" max="12034" width="9.109375" style="68" customWidth="1"/>
    <col min="12035" max="12035" width="10.5546875" style="68" customWidth="1"/>
    <col min="12036" max="12036" width="9.44140625" style="68" customWidth="1"/>
    <col min="12037" max="12037" width="8" style="68" customWidth="1"/>
    <col min="12038" max="12038" width="8.5546875" style="68" customWidth="1"/>
    <col min="12039" max="12039" width="16.5546875" style="68" customWidth="1"/>
    <col min="12040" max="12040" width="2.5546875" style="68" customWidth="1"/>
    <col min="12041" max="12041" width="16.5546875" style="68" customWidth="1"/>
    <col min="12042" max="12042" width="1.88671875" style="68" customWidth="1"/>
    <col min="12043" max="12043" width="9.109375" style="68" customWidth="1"/>
    <col min="12044" max="12044" width="11.44140625" style="68" bestFit="1" customWidth="1"/>
    <col min="12045" max="12045" width="10.44140625" style="68" bestFit="1" customWidth="1"/>
    <col min="12046" max="12287" width="8.44140625" style="68"/>
    <col min="12288" max="12290" width="9.109375" style="68" customWidth="1"/>
    <col min="12291" max="12291" width="10.5546875" style="68" customWidth="1"/>
    <col min="12292" max="12292" width="9.44140625" style="68" customWidth="1"/>
    <col min="12293" max="12293" width="8" style="68" customWidth="1"/>
    <col min="12294" max="12294" width="8.5546875" style="68" customWidth="1"/>
    <col min="12295" max="12295" width="16.5546875" style="68" customWidth="1"/>
    <col min="12296" max="12296" width="2.5546875" style="68" customWidth="1"/>
    <col min="12297" max="12297" width="16.5546875" style="68" customWidth="1"/>
    <col min="12298" max="12298" width="1.88671875" style="68" customWidth="1"/>
    <col min="12299" max="12299" width="9.109375" style="68" customWidth="1"/>
    <col min="12300" max="12300" width="11.44140625" style="68" bestFit="1" customWidth="1"/>
    <col min="12301" max="12301" width="10.44140625" style="68" bestFit="1" customWidth="1"/>
    <col min="12302" max="12543" width="8.44140625" style="68"/>
    <col min="12544" max="12546" width="9.109375" style="68" customWidth="1"/>
    <col min="12547" max="12547" width="10.5546875" style="68" customWidth="1"/>
    <col min="12548" max="12548" width="9.44140625" style="68" customWidth="1"/>
    <col min="12549" max="12549" width="8" style="68" customWidth="1"/>
    <col min="12550" max="12550" width="8.5546875" style="68" customWidth="1"/>
    <col min="12551" max="12551" width="16.5546875" style="68" customWidth="1"/>
    <col min="12552" max="12552" width="2.5546875" style="68" customWidth="1"/>
    <col min="12553" max="12553" width="16.5546875" style="68" customWidth="1"/>
    <col min="12554" max="12554" width="1.88671875" style="68" customWidth="1"/>
    <col min="12555" max="12555" width="9.109375" style="68" customWidth="1"/>
    <col min="12556" max="12556" width="11.44140625" style="68" bestFit="1" customWidth="1"/>
    <col min="12557" max="12557" width="10.44140625" style="68" bestFit="1" customWidth="1"/>
    <col min="12558" max="12799" width="8.44140625" style="68"/>
    <col min="12800" max="12802" width="9.109375" style="68" customWidth="1"/>
    <col min="12803" max="12803" width="10.5546875" style="68" customWidth="1"/>
    <col min="12804" max="12804" width="9.44140625" style="68" customWidth="1"/>
    <col min="12805" max="12805" width="8" style="68" customWidth="1"/>
    <col min="12806" max="12806" width="8.5546875" style="68" customWidth="1"/>
    <col min="12807" max="12807" width="16.5546875" style="68" customWidth="1"/>
    <col min="12808" max="12808" width="2.5546875" style="68" customWidth="1"/>
    <col min="12809" max="12809" width="16.5546875" style="68" customWidth="1"/>
    <col min="12810" max="12810" width="1.88671875" style="68" customWidth="1"/>
    <col min="12811" max="12811" width="9.109375" style="68" customWidth="1"/>
    <col min="12812" max="12812" width="11.44140625" style="68" bestFit="1" customWidth="1"/>
    <col min="12813" max="12813" width="10.44140625" style="68" bestFit="1" customWidth="1"/>
    <col min="12814" max="13055" width="8.44140625" style="68"/>
    <col min="13056" max="13058" width="9.109375" style="68" customWidth="1"/>
    <col min="13059" max="13059" width="10.5546875" style="68" customWidth="1"/>
    <col min="13060" max="13060" width="9.44140625" style="68" customWidth="1"/>
    <col min="13061" max="13061" width="8" style="68" customWidth="1"/>
    <col min="13062" max="13062" width="8.5546875" style="68" customWidth="1"/>
    <col min="13063" max="13063" width="16.5546875" style="68" customWidth="1"/>
    <col min="13064" max="13064" width="2.5546875" style="68" customWidth="1"/>
    <col min="13065" max="13065" width="16.5546875" style="68" customWidth="1"/>
    <col min="13066" max="13066" width="1.88671875" style="68" customWidth="1"/>
    <col min="13067" max="13067" width="9.109375" style="68" customWidth="1"/>
    <col min="13068" max="13068" width="11.44140625" style="68" bestFit="1" customWidth="1"/>
    <col min="13069" max="13069" width="10.44140625" style="68" bestFit="1" customWidth="1"/>
    <col min="13070" max="13311" width="8.44140625" style="68"/>
    <col min="13312" max="13314" width="9.109375" style="68" customWidth="1"/>
    <col min="13315" max="13315" width="10.5546875" style="68" customWidth="1"/>
    <col min="13316" max="13316" width="9.44140625" style="68" customWidth="1"/>
    <col min="13317" max="13317" width="8" style="68" customWidth="1"/>
    <col min="13318" max="13318" width="8.5546875" style="68" customWidth="1"/>
    <col min="13319" max="13319" width="16.5546875" style="68" customWidth="1"/>
    <col min="13320" max="13320" width="2.5546875" style="68" customWidth="1"/>
    <col min="13321" max="13321" width="16.5546875" style="68" customWidth="1"/>
    <col min="13322" max="13322" width="1.88671875" style="68" customWidth="1"/>
    <col min="13323" max="13323" width="9.109375" style="68" customWidth="1"/>
    <col min="13324" max="13324" width="11.44140625" style="68" bestFit="1" customWidth="1"/>
    <col min="13325" max="13325" width="10.44140625" style="68" bestFit="1" customWidth="1"/>
    <col min="13326" max="13567" width="8.44140625" style="68"/>
    <col min="13568" max="13570" width="9.109375" style="68" customWidth="1"/>
    <col min="13571" max="13571" width="10.5546875" style="68" customWidth="1"/>
    <col min="13572" max="13572" width="9.44140625" style="68" customWidth="1"/>
    <col min="13573" max="13573" width="8" style="68" customWidth="1"/>
    <col min="13574" max="13574" width="8.5546875" style="68" customWidth="1"/>
    <col min="13575" max="13575" width="16.5546875" style="68" customWidth="1"/>
    <col min="13576" max="13576" width="2.5546875" style="68" customWidth="1"/>
    <col min="13577" max="13577" width="16.5546875" style="68" customWidth="1"/>
    <col min="13578" max="13578" width="1.88671875" style="68" customWidth="1"/>
    <col min="13579" max="13579" width="9.109375" style="68" customWidth="1"/>
    <col min="13580" max="13580" width="11.44140625" style="68" bestFit="1" customWidth="1"/>
    <col min="13581" max="13581" width="10.44140625" style="68" bestFit="1" customWidth="1"/>
    <col min="13582" max="13823" width="8.44140625" style="68"/>
    <col min="13824" max="13826" width="9.109375" style="68" customWidth="1"/>
    <col min="13827" max="13827" width="10.5546875" style="68" customWidth="1"/>
    <col min="13828" max="13828" width="9.44140625" style="68" customWidth="1"/>
    <col min="13829" max="13829" width="8" style="68" customWidth="1"/>
    <col min="13830" max="13830" width="8.5546875" style="68" customWidth="1"/>
    <col min="13831" max="13831" width="16.5546875" style="68" customWidth="1"/>
    <col min="13832" max="13832" width="2.5546875" style="68" customWidth="1"/>
    <col min="13833" max="13833" width="16.5546875" style="68" customWidth="1"/>
    <col min="13834" max="13834" width="1.88671875" style="68" customWidth="1"/>
    <col min="13835" max="13835" width="9.109375" style="68" customWidth="1"/>
    <col min="13836" max="13836" width="11.44140625" style="68" bestFit="1" customWidth="1"/>
    <col min="13837" max="13837" width="10.44140625" style="68" bestFit="1" customWidth="1"/>
    <col min="13838" max="14079" width="8.44140625" style="68"/>
    <col min="14080" max="14082" width="9.109375" style="68" customWidth="1"/>
    <col min="14083" max="14083" width="10.5546875" style="68" customWidth="1"/>
    <col min="14084" max="14084" width="9.44140625" style="68" customWidth="1"/>
    <col min="14085" max="14085" width="8" style="68" customWidth="1"/>
    <col min="14086" max="14086" width="8.5546875" style="68" customWidth="1"/>
    <col min="14087" max="14087" width="16.5546875" style="68" customWidth="1"/>
    <col min="14088" max="14088" width="2.5546875" style="68" customWidth="1"/>
    <col min="14089" max="14089" width="16.5546875" style="68" customWidth="1"/>
    <col min="14090" max="14090" width="1.88671875" style="68" customWidth="1"/>
    <col min="14091" max="14091" width="9.109375" style="68" customWidth="1"/>
    <col min="14092" max="14092" width="11.44140625" style="68" bestFit="1" customWidth="1"/>
    <col min="14093" max="14093" width="10.44140625" style="68" bestFit="1" customWidth="1"/>
    <col min="14094" max="14335" width="8.44140625" style="68"/>
    <col min="14336" max="14338" width="9.109375" style="68" customWidth="1"/>
    <col min="14339" max="14339" width="10.5546875" style="68" customWidth="1"/>
    <col min="14340" max="14340" width="9.44140625" style="68" customWidth="1"/>
    <col min="14341" max="14341" width="8" style="68" customWidth="1"/>
    <col min="14342" max="14342" width="8.5546875" style="68" customWidth="1"/>
    <col min="14343" max="14343" width="16.5546875" style="68" customWidth="1"/>
    <col min="14344" max="14344" width="2.5546875" style="68" customWidth="1"/>
    <col min="14345" max="14345" width="16.5546875" style="68" customWidth="1"/>
    <col min="14346" max="14346" width="1.88671875" style="68" customWidth="1"/>
    <col min="14347" max="14347" width="9.109375" style="68" customWidth="1"/>
    <col min="14348" max="14348" width="11.44140625" style="68" bestFit="1" customWidth="1"/>
    <col min="14349" max="14349" width="10.44140625" style="68" bestFit="1" customWidth="1"/>
    <col min="14350" max="14591" width="8.44140625" style="68"/>
    <col min="14592" max="14594" width="9.109375" style="68" customWidth="1"/>
    <col min="14595" max="14595" width="10.5546875" style="68" customWidth="1"/>
    <col min="14596" max="14596" width="9.44140625" style="68" customWidth="1"/>
    <col min="14597" max="14597" width="8" style="68" customWidth="1"/>
    <col min="14598" max="14598" width="8.5546875" style="68" customWidth="1"/>
    <col min="14599" max="14599" width="16.5546875" style="68" customWidth="1"/>
    <col min="14600" max="14600" width="2.5546875" style="68" customWidth="1"/>
    <col min="14601" max="14601" width="16.5546875" style="68" customWidth="1"/>
    <col min="14602" max="14602" width="1.88671875" style="68" customWidth="1"/>
    <col min="14603" max="14603" width="9.109375" style="68" customWidth="1"/>
    <col min="14604" max="14604" width="11.44140625" style="68" bestFit="1" customWidth="1"/>
    <col min="14605" max="14605" width="10.44140625" style="68" bestFit="1" customWidth="1"/>
    <col min="14606" max="14847" width="8.44140625" style="68"/>
    <col min="14848" max="14850" width="9.109375" style="68" customWidth="1"/>
    <col min="14851" max="14851" width="10.5546875" style="68" customWidth="1"/>
    <col min="14852" max="14852" width="9.44140625" style="68" customWidth="1"/>
    <col min="14853" max="14853" width="8" style="68" customWidth="1"/>
    <col min="14854" max="14854" width="8.5546875" style="68" customWidth="1"/>
    <col min="14855" max="14855" width="16.5546875" style="68" customWidth="1"/>
    <col min="14856" max="14856" width="2.5546875" style="68" customWidth="1"/>
    <col min="14857" max="14857" width="16.5546875" style="68" customWidth="1"/>
    <col min="14858" max="14858" width="1.88671875" style="68" customWidth="1"/>
    <col min="14859" max="14859" width="9.109375" style="68" customWidth="1"/>
    <col min="14860" max="14860" width="11.44140625" style="68" bestFit="1" customWidth="1"/>
    <col min="14861" max="14861" width="10.44140625" style="68" bestFit="1" customWidth="1"/>
    <col min="14862" max="15103" width="8.44140625" style="68"/>
    <col min="15104" max="15106" width="9.109375" style="68" customWidth="1"/>
    <col min="15107" max="15107" width="10.5546875" style="68" customWidth="1"/>
    <col min="15108" max="15108" width="9.44140625" style="68" customWidth="1"/>
    <col min="15109" max="15109" width="8" style="68" customWidth="1"/>
    <col min="15110" max="15110" width="8.5546875" style="68" customWidth="1"/>
    <col min="15111" max="15111" width="16.5546875" style="68" customWidth="1"/>
    <col min="15112" max="15112" width="2.5546875" style="68" customWidth="1"/>
    <col min="15113" max="15113" width="16.5546875" style="68" customWidth="1"/>
    <col min="15114" max="15114" width="1.88671875" style="68" customWidth="1"/>
    <col min="15115" max="15115" width="9.109375" style="68" customWidth="1"/>
    <col min="15116" max="15116" width="11.44140625" style="68" bestFit="1" customWidth="1"/>
    <col min="15117" max="15117" width="10.44140625" style="68" bestFit="1" customWidth="1"/>
    <col min="15118" max="15359" width="8.44140625" style="68"/>
    <col min="15360" max="15362" width="9.109375" style="68" customWidth="1"/>
    <col min="15363" max="15363" width="10.5546875" style="68" customWidth="1"/>
    <col min="15364" max="15364" width="9.44140625" style="68" customWidth="1"/>
    <col min="15365" max="15365" width="8" style="68" customWidth="1"/>
    <col min="15366" max="15366" width="8.5546875" style="68" customWidth="1"/>
    <col min="15367" max="15367" width="16.5546875" style="68" customWidth="1"/>
    <col min="15368" max="15368" width="2.5546875" style="68" customWidth="1"/>
    <col min="15369" max="15369" width="16.5546875" style="68" customWidth="1"/>
    <col min="15370" max="15370" width="1.88671875" style="68" customWidth="1"/>
    <col min="15371" max="15371" width="9.109375" style="68" customWidth="1"/>
    <col min="15372" max="15372" width="11.44140625" style="68" bestFit="1" customWidth="1"/>
    <col min="15373" max="15373" width="10.44140625" style="68" bestFit="1" customWidth="1"/>
    <col min="15374" max="15615" width="8.44140625" style="68"/>
    <col min="15616" max="15618" width="9.109375" style="68" customWidth="1"/>
    <col min="15619" max="15619" width="10.5546875" style="68" customWidth="1"/>
    <col min="15620" max="15620" width="9.44140625" style="68" customWidth="1"/>
    <col min="15621" max="15621" width="8" style="68" customWidth="1"/>
    <col min="15622" max="15622" width="8.5546875" style="68" customWidth="1"/>
    <col min="15623" max="15623" width="16.5546875" style="68" customWidth="1"/>
    <col min="15624" max="15624" width="2.5546875" style="68" customWidth="1"/>
    <col min="15625" max="15625" width="16.5546875" style="68" customWidth="1"/>
    <col min="15626" max="15626" width="1.88671875" style="68" customWidth="1"/>
    <col min="15627" max="15627" width="9.109375" style="68" customWidth="1"/>
    <col min="15628" max="15628" width="11.44140625" style="68" bestFit="1" customWidth="1"/>
    <col min="15629" max="15629" width="10.44140625" style="68" bestFit="1" customWidth="1"/>
    <col min="15630" max="15871" width="8.44140625" style="68"/>
    <col min="15872" max="15874" width="9.109375" style="68" customWidth="1"/>
    <col min="15875" max="15875" width="10.5546875" style="68" customWidth="1"/>
    <col min="15876" max="15876" width="9.44140625" style="68" customWidth="1"/>
    <col min="15877" max="15877" width="8" style="68" customWidth="1"/>
    <col min="15878" max="15878" width="8.5546875" style="68" customWidth="1"/>
    <col min="15879" max="15879" width="16.5546875" style="68" customWidth="1"/>
    <col min="15880" max="15880" width="2.5546875" style="68" customWidth="1"/>
    <col min="15881" max="15881" width="16.5546875" style="68" customWidth="1"/>
    <col min="15882" max="15882" width="1.88671875" style="68" customWidth="1"/>
    <col min="15883" max="15883" width="9.109375" style="68" customWidth="1"/>
    <col min="15884" max="15884" width="11.44140625" style="68" bestFit="1" customWidth="1"/>
    <col min="15885" max="15885" width="10.44140625" style="68" bestFit="1" customWidth="1"/>
    <col min="15886" max="16127" width="8.44140625" style="68"/>
    <col min="16128" max="16130" width="9.109375" style="68" customWidth="1"/>
    <col min="16131" max="16131" width="10.5546875" style="68" customWidth="1"/>
    <col min="16132" max="16132" width="9.44140625" style="68" customWidth="1"/>
    <col min="16133" max="16133" width="8" style="68" customWidth="1"/>
    <col min="16134" max="16134" width="8.5546875" style="68" customWidth="1"/>
    <col min="16135" max="16135" width="16.5546875" style="68" customWidth="1"/>
    <col min="16136" max="16136" width="2.5546875" style="68" customWidth="1"/>
    <col min="16137" max="16137" width="16.5546875" style="68" customWidth="1"/>
    <col min="16138" max="16138" width="1.88671875" style="68" customWidth="1"/>
    <col min="16139" max="16139" width="9.109375" style="68" customWidth="1"/>
    <col min="16140" max="16140" width="11.44140625" style="68" bestFit="1" customWidth="1"/>
    <col min="16141" max="16141" width="10.44140625" style="68" bestFit="1" customWidth="1"/>
    <col min="16142" max="16384" width="8.44140625" style="68"/>
  </cols>
  <sheetData>
    <row r="1" spans="1:11" ht="23.4" customHeight="1">
      <c r="A1" s="111" t="str">
        <f>+SE!A1</f>
        <v>SKIN LABORATORY COMPANY LIMITED</v>
      </c>
      <c r="B1" s="111"/>
      <c r="C1" s="111"/>
      <c r="D1" s="111"/>
      <c r="E1" s="111"/>
      <c r="F1" s="111"/>
      <c r="G1" s="111"/>
      <c r="H1" s="111"/>
      <c r="I1" s="111"/>
      <c r="J1" s="74"/>
    </row>
    <row r="2" spans="1:11" ht="23.4" customHeight="1">
      <c r="A2" s="111" t="s">
        <v>98</v>
      </c>
      <c r="B2" s="111"/>
      <c r="C2" s="111"/>
      <c r="D2" s="111"/>
      <c r="E2" s="111"/>
      <c r="F2" s="111"/>
      <c r="G2" s="111"/>
      <c r="H2" s="111"/>
      <c r="I2" s="111"/>
    </row>
    <row r="3" spans="1:11" ht="23.4" customHeight="1">
      <c r="A3" s="111" t="s">
        <v>67</v>
      </c>
      <c r="B3" s="111"/>
      <c r="C3" s="111"/>
      <c r="D3" s="111"/>
      <c r="E3" s="111"/>
      <c r="F3" s="111"/>
      <c r="G3" s="111"/>
      <c r="H3" s="111"/>
      <c r="I3" s="111"/>
      <c r="J3" s="67"/>
      <c r="K3" s="67"/>
    </row>
    <row r="4" spans="1:11" ht="23.4" customHeight="1">
      <c r="A4" s="67"/>
      <c r="B4" s="67"/>
      <c r="C4" s="67"/>
      <c r="D4" s="67"/>
      <c r="E4" s="67"/>
      <c r="F4" s="67"/>
      <c r="G4" s="75"/>
      <c r="H4" s="75"/>
      <c r="I4" s="75"/>
      <c r="J4" s="67"/>
      <c r="K4" s="67"/>
    </row>
    <row r="5" spans="1:11" ht="23.4" customHeight="1">
      <c r="G5" s="76"/>
      <c r="H5" s="76"/>
      <c r="I5" s="104" t="s">
        <v>68</v>
      </c>
    </row>
    <row r="6" spans="1:11" ht="23.4" customHeight="1">
      <c r="G6" s="77" t="s">
        <v>69</v>
      </c>
      <c r="H6" s="75"/>
      <c r="I6" s="77" t="s">
        <v>70</v>
      </c>
    </row>
    <row r="7" spans="1:11" ht="23.4" customHeight="1">
      <c r="G7" s="56"/>
      <c r="H7" s="11"/>
      <c r="I7" s="56"/>
    </row>
    <row r="8" spans="1:11" ht="23.4" customHeight="1">
      <c r="A8" s="78" t="s">
        <v>99</v>
      </c>
      <c r="B8" s="74"/>
      <c r="C8" s="74"/>
    </row>
    <row r="9" spans="1:11" ht="23.4" customHeight="1">
      <c r="A9" s="74" t="s">
        <v>100</v>
      </c>
      <c r="B9" s="74"/>
      <c r="C9" s="74"/>
      <c r="D9" s="74"/>
      <c r="G9" s="88">
        <f>PL!G23</f>
        <v>10669588.640000032</v>
      </c>
      <c r="H9" s="88"/>
      <c r="I9" s="88">
        <f>PL!I23</f>
        <v>16786878.320000008</v>
      </c>
    </row>
    <row r="10" spans="1:11" ht="23.4" customHeight="1">
      <c r="A10" s="78" t="s">
        <v>144</v>
      </c>
      <c r="B10" s="74"/>
      <c r="C10" s="74"/>
      <c r="D10" s="74"/>
      <c r="G10" s="88"/>
      <c r="H10" s="88"/>
      <c r="I10" s="88"/>
    </row>
    <row r="11" spans="1:11" ht="23.4" customHeight="1">
      <c r="A11" s="78" t="s">
        <v>101</v>
      </c>
      <c r="B11" s="74"/>
      <c r="C11" s="74"/>
      <c r="D11" s="74"/>
      <c r="G11" s="88"/>
      <c r="H11" s="88"/>
      <c r="I11" s="88"/>
    </row>
    <row r="12" spans="1:11" ht="23.4" customHeight="1">
      <c r="A12" s="74" t="s">
        <v>145</v>
      </c>
      <c r="B12" s="74"/>
      <c r="C12" s="74"/>
      <c r="D12" s="74"/>
      <c r="G12" s="88">
        <f>-PL!G22</f>
        <v>2864193.98</v>
      </c>
      <c r="H12" s="88"/>
      <c r="I12" s="88">
        <f>-PL!I22</f>
        <v>4237515.84</v>
      </c>
    </row>
    <row r="13" spans="1:11" ht="23.4" customHeight="1">
      <c r="A13" s="74" t="s">
        <v>102</v>
      </c>
      <c r="B13" s="74"/>
      <c r="C13" s="74"/>
      <c r="D13" s="74"/>
      <c r="G13" s="88">
        <v>2297947.86</v>
      </c>
      <c r="H13" s="88"/>
      <c r="I13" s="88">
        <v>1081344.8500000001</v>
      </c>
    </row>
    <row r="14" spans="1:11" ht="23.4" customHeight="1">
      <c r="A14" s="74" t="s">
        <v>146</v>
      </c>
      <c r="B14" s="74"/>
      <c r="C14" s="74"/>
      <c r="D14" s="74"/>
      <c r="G14" s="88">
        <v>-251595.58</v>
      </c>
      <c r="H14" s="88"/>
      <c r="I14" s="88">
        <v>70694.559999999998</v>
      </c>
    </row>
    <row r="15" spans="1:11" ht="23.4" customHeight="1">
      <c r="A15" s="74" t="s">
        <v>147</v>
      </c>
      <c r="B15" s="74"/>
      <c r="C15" s="74"/>
      <c r="D15" s="74"/>
      <c r="G15" s="88">
        <v>504885.73</v>
      </c>
      <c r="H15" s="88"/>
      <c r="I15" s="88">
        <v>1183118.21</v>
      </c>
    </row>
    <row r="16" spans="1:11" ht="23.4" customHeight="1">
      <c r="A16" s="74" t="s">
        <v>148</v>
      </c>
      <c r="B16" s="74"/>
      <c r="C16" s="74"/>
      <c r="D16" s="74"/>
      <c r="G16" s="88">
        <v>25991.64</v>
      </c>
      <c r="H16" s="88"/>
      <c r="I16" s="88">
        <v>5504.18</v>
      </c>
    </row>
    <row r="17" spans="1:9" ht="23.4" customHeight="1">
      <c r="A17" s="74" t="s">
        <v>103</v>
      </c>
      <c r="B17" s="74"/>
      <c r="C17" s="74"/>
      <c r="D17" s="74"/>
      <c r="G17" s="88">
        <v>513444.67000000039</v>
      </c>
      <c r="H17" s="88"/>
      <c r="I17" s="88">
        <v>337649.24</v>
      </c>
    </row>
    <row r="18" spans="1:9" ht="23.4" customHeight="1">
      <c r="A18" s="74" t="s">
        <v>149</v>
      </c>
      <c r="B18" s="74"/>
      <c r="C18" s="74"/>
      <c r="D18" s="74"/>
      <c r="G18" s="88">
        <v>-149379.95000000001</v>
      </c>
      <c r="H18" s="88"/>
      <c r="I18" s="88">
        <v>-170243.59</v>
      </c>
    </row>
    <row r="19" spans="1:9" ht="23.4" customHeight="1">
      <c r="A19" s="74" t="s">
        <v>150</v>
      </c>
      <c r="B19" s="74"/>
      <c r="C19" s="74"/>
      <c r="D19" s="74"/>
      <c r="G19" s="88">
        <v>248727.19</v>
      </c>
      <c r="H19" s="88"/>
      <c r="I19" s="88">
        <v>189740.77</v>
      </c>
    </row>
    <row r="20" spans="1:9" ht="23.4" customHeight="1">
      <c r="A20" s="78" t="s">
        <v>104</v>
      </c>
      <c r="B20" s="74"/>
      <c r="C20" s="74"/>
      <c r="D20" s="74"/>
      <c r="G20" s="105"/>
      <c r="H20" s="88"/>
      <c r="I20" s="105"/>
    </row>
    <row r="21" spans="1:9" ht="23.4" customHeight="1">
      <c r="A21" s="78" t="s">
        <v>105</v>
      </c>
      <c r="B21" s="74"/>
      <c r="C21" s="74"/>
      <c r="D21" s="74"/>
      <c r="G21" s="88">
        <f>SUM(G9:G20)</f>
        <v>16723804.180000033</v>
      </c>
      <c r="H21" s="88"/>
      <c r="I21" s="88">
        <f>SUM(I9:I20)</f>
        <v>23722202.380000006</v>
      </c>
    </row>
    <row r="22" spans="1:9" ht="23.4" customHeight="1">
      <c r="A22" s="78" t="s">
        <v>106</v>
      </c>
      <c r="B22" s="74"/>
      <c r="C22" s="74"/>
      <c r="D22" s="74"/>
      <c r="G22" s="88"/>
      <c r="H22" s="88"/>
      <c r="I22" s="88"/>
    </row>
    <row r="23" spans="1:9" ht="23.4" customHeight="1">
      <c r="A23" s="74" t="s">
        <v>107</v>
      </c>
      <c r="B23" s="74"/>
      <c r="C23" s="74"/>
      <c r="D23" s="74"/>
      <c r="G23" s="88">
        <v>1606961.51</v>
      </c>
      <c r="H23" s="88"/>
      <c r="I23" s="88">
        <v>2949916.24</v>
      </c>
    </row>
    <row r="24" spans="1:9" ht="23.4" customHeight="1">
      <c r="A24" s="74" t="s">
        <v>108</v>
      </c>
      <c r="B24" s="74"/>
      <c r="C24" s="74"/>
      <c r="D24" s="74"/>
      <c r="G24" s="88">
        <v>-1366469.1099999999</v>
      </c>
      <c r="H24" s="88"/>
      <c r="I24" s="88">
        <v>3093268.42</v>
      </c>
    </row>
    <row r="25" spans="1:9" ht="23.4" customHeight="1">
      <c r="A25" s="74" t="s">
        <v>109</v>
      </c>
      <c r="B25" s="74"/>
      <c r="C25" s="74"/>
      <c r="D25" s="74"/>
      <c r="G25" s="80">
        <v>146600</v>
      </c>
      <c r="H25" s="88"/>
      <c r="I25" s="88">
        <v>-347719.5</v>
      </c>
    </row>
    <row r="26" spans="1:9" ht="23.4" customHeight="1">
      <c r="A26" s="78" t="s">
        <v>110</v>
      </c>
      <c r="B26" s="74"/>
      <c r="C26" s="74"/>
      <c r="D26" s="74"/>
      <c r="G26" s="88"/>
      <c r="H26" s="88"/>
      <c r="I26" s="88"/>
    </row>
    <row r="27" spans="1:9" ht="23.4" customHeight="1">
      <c r="A27" s="74" t="s">
        <v>111</v>
      </c>
      <c r="B27" s="74"/>
      <c r="C27" s="74"/>
      <c r="D27" s="74"/>
      <c r="G27" s="88">
        <v>-8881642.3100000005</v>
      </c>
      <c r="H27" s="88"/>
      <c r="I27" s="88">
        <v>201586.79</v>
      </c>
    </row>
    <row r="28" spans="1:9" ht="23.4" customHeight="1">
      <c r="A28" s="78" t="s">
        <v>153</v>
      </c>
      <c r="B28" s="74"/>
      <c r="C28" s="74"/>
      <c r="D28" s="74"/>
      <c r="G28" s="105">
        <f>SUM(G21:G27)</f>
        <v>8229254.2700000349</v>
      </c>
      <c r="H28" s="88"/>
      <c r="I28" s="105">
        <f>SUM(I21:I27)</f>
        <v>29619254.330000006</v>
      </c>
    </row>
    <row r="29" spans="1:9" ht="23.4" customHeight="1">
      <c r="A29" s="74" t="s">
        <v>151</v>
      </c>
      <c r="B29" s="74"/>
      <c r="C29" s="74"/>
      <c r="D29" s="74"/>
      <c r="G29" s="88">
        <v>-16393.439999999999</v>
      </c>
      <c r="H29" s="88"/>
      <c r="I29" s="88">
        <v>0</v>
      </c>
    </row>
    <row r="30" spans="1:9" ht="23.4" customHeight="1">
      <c r="A30" s="74" t="s">
        <v>152</v>
      </c>
      <c r="B30" s="74"/>
      <c r="C30" s="74"/>
      <c r="D30" s="74"/>
      <c r="G30" s="88">
        <v>-3374740.6400000006</v>
      </c>
      <c r="H30" s="88"/>
      <c r="I30" s="88">
        <v>-3066090.3540000007</v>
      </c>
    </row>
    <row r="31" spans="1:9" ht="23.4" customHeight="1">
      <c r="A31" s="78" t="s">
        <v>112</v>
      </c>
      <c r="B31" s="74"/>
      <c r="C31" s="74"/>
      <c r="D31" s="74"/>
      <c r="G31" s="106">
        <f>SUM(G28:G30)</f>
        <v>4838120.1900000339</v>
      </c>
      <c r="H31" s="88"/>
      <c r="I31" s="106">
        <f>SUM(I28:I30)</f>
        <v>26553163.976000004</v>
      </c>
    </row>
    <row r="32" spans="1:9" ht="9.75" customHeight="1">
      <c r="A32" s="78"/>
      <c r="B32" s="74"/>
      <c r="C32" s="74"/>
      <c r="D32" s="74"/>
      <c r="G32" s="38"/>
      <c r="H32" s="38"/>
      <c r="I32" s="38"/>
    </row>
    <row r="33" spans="1:11" ht="23.4" customHeight="1">
      <c r="A33" s="74" t="s">
        <v>41</v>
      </c>
      <c r="B33" s="74"/>
      <c r="C33" s="74"/>
      <c r="D33" s="74"/>
      <c r="G33" s="38"/>
      <c r="H33" s="38"/>
      <c r="I33" s="38"/>
    </row>
    <row r="34" spans="1:11" ht="23.4" customHeight="1">
      <c r="A34" s="74"/>
      <c r="B34" s="74"/>
      <c r="C34" s="74"/>
      <c r="D34" s="74"/>
      <c r="H34" s="38"/>
      <c r="I34" s="38"/>
    </row>
    <row r="35" spans="1:11" s="3" customFormat="1" ht="23.4" customHeight="1">
      <c r="A35" s="6" t="s">
        <v>126</v>
      </c>
      <c r="B35" s="19"/>
      <c r="C35" s="6"/>
      <c r="D35" s="6"/>
      <c r="E35" s="6"/>
      <c r="F35" s="6" t="s">
        <v>128</v>
      </c>
      <c r="H35" s="6"/>
      <c r="I35" s="7"/>
      <c r="J35" s="6"/>
    </row>
    <row r="36" spans="1:11" s="3" customFormat="1" ht="23.4" customHeight="1">
      <c r="A36" s="6" t="str">
        <f>+PL!A39</f>
        <v xml:space="preserve">      ( Ms. NATHAPORN   PHONGCHARNCHAWALIT )</v>
      </c>
      <c r="B36" s="19"/>
      <c r="C36" s="6"/>
      <c r="D36" s="6"/>
      <c r="E36" s="6"/>
      <c r="F36" s="6" t="str">
        <f>+PL!F39</f>
        <v xml:space="preserve">      ( Mr. CHANVIT    KHIEONAVAVONGSA )</v>
      </c>
      <c r="G36" s="7"/>
      <c r="H36" s="6"/>
      <c r="I36" s="6"/>
      <c r="J36" s="6"/>
    </row>
    <row r="37" spans="1:11" ht="24.9" customHeight="1">
      <c r="A37" s="113" t="s">
        <v>11</v>
      </c>
      <c r="B37" s="114"/>
      <c r="C37" s="114"/>
      <c r="D37" s="114"/>
      <c r="E37" s="114"/>
      <c r="F37" s="114"/>
      <c r="G37" s="114"/>
      <c r="H37" s="114"/>
      <c r="I37" s="114"/>
    </row>
    <row r="38" spans="1:11" ht="24.9" customHeight="1">
      <c r="A38" s="111" t="str">
        <f>+A1</f>
        <v>SKIN LABORATORY COMPANY LIMITED</v>
      </c>
      <c r="B38" s="111"/>
      <c r="C38" s="111"/>
      <c r="D38" s="111"/>
      <c r="E38" s="111"/>
      <c r="F38" s="111"/>
      <c r="G38" s="111"/>
      <c r="H38" s="111"/>
      <c r="I38" s="111"/>
      <c r="J38" s="74"/>
    </row>
    <row r="39" spans="1:11" ht="24.9" customHeight="1">
      <c r="A39" s="111" t="s">
        <v>113</v>
      </c>
      <c r="B39" s="111"/>
      <c r="C39" s="111"/>
      <c r="D39" s="111"/>
      <c r="E39" s="111"/>
      <c r="F39" s="111"/>
      <c r="G39" s="111"/>
      <c r="H39" s="111"/>
      <c r="I39" s="111"/>
    </row>
    <row r="40" spans="1:11" ht="24.9" customHeight="1">
      <c r="A40" s="111" t="str">
        <f>+A3</f>
        <v>FOR THE YEAR ENDED DECEMBER 31, 2024</v>
      </c>
      <c r="B40" s="111"/>
      <c r="C40" s="111"/>
      <c r="D40" s="111"/>
      <c r="E40" s="111"/>
      <c r="F40" s="111"/>
      <c r="G40" s="111"/>
      <c r="H40" s="111"/>
      <c r="I40" s="111"/>
      <c r="J40" s="67"/>
      <c r="K40" s="67"/>
    </row>
    <row r="41" spans="1:11" ht="24.9" customHeight="1">
      <c r="A41" s="67"/>
      <c r="B41" s="67"/>
      <c r="C41" s="67"/>
      <c r="D41" s="67"/>
      <c r="E41" s="67"/>
      <c r="F41" s="67"/>
      <c r="G41" s="75"/>
      <c r="H41" s="75"/>
      <c r="I41" s="75"/>
      <c r="J41" s="67"/>
      <c r="K41" s="67"/>
    </row>
    <row r="42" spans="1:11" ht="24.9" customHeight="1">
      <c r="G42" s="76"/>
      <c r="H42" s="76"/>
      <c r="I42" s="81" t="s">
        <v>68</v>
      </c>
    </row>
    <row r="43" spans="1:11" ht="24.9" customHeight="1">
      <c r="G43" s="77" t="s">
        <v>69</v>
      </c>
      <c r="H43" s="75"/>
      <c r="I43" s="77" t="s">
        <v>70</v>
      </c>
    </row>
    <row r="44" spans="1:11" ht="24.9" customHeight="1">
      <c r="B44" s="74"/>
      <c r="C44" s="74"/>
      <c r="D44" s="74"/>
      <c r="E44" s="74"/>
      <c r="F44" s="74"/>
      <c r="G44" s="82"/>
      <c r="H44" s="82"/>
      <c r="I44" s="14"/>
    </row>
    <row r="45" spans="1:11" ht="24.9" customHeight="1">
      <c r="A45" s="78" t="s">
        <v>114</v>
      </c>
      <c r="B45" s="74"/>
      <c r="C45" s="74"/>
      <c r="D45" s="74"/>
      <c r="E45" s="74"/>
      <c r="F45" s="74"/>
      <c r="G45" s="58"/>
      <c r="H45" s="58"/>
      <c r="I45" s="83"/>
    </row>
    <row r="46" spans="1:11" ht="24.9" customHeight="1">
      <c r="A46" s="74" t="s">
        <v>160</v>
      </c>
      <c r="B46" s="74"/>
      <c r="C46" s="74"/>
      <c r="D46" s="74"/>
      <c r="E46" s="74"/>
      <c r="F46" s="74"/>
      <c r="G46" s="58">
        <v>0</v>
      </c>
      <c r="H46" s="58"/>
      <c r="I46" s="58">
        <v>0</v>
      </c>
    </row>
    <row r="47" spans="1:11" ht="24.9" customHeight="1">
      <c r="A47" s="74" t="s">
        <v>159</v>
      </c>
      <c r="B47" s="74"/>
      <c r="C47" s="74"/>
      <c r="D47" s="74"/>
      <c r="E47" s="74"/>
      <c r="F47" s="74"/>
      <c r="G47" s="58">
        <v>0</v>
      </c>
      <c r="H47" s="58"/>
      <c r="I47" s="58">
        <v>-5000000</v>
      </c>
    </row>
    <row r="48" spans="1:11" ht="24.9" customHeight="1">
      <c r="A48" s="74" t="s">
        <v>154</v>
      </c>
      <c r="B48" s="74"/>
      <c r="C48" s="74"/>
      <c r="D48" s="74"/>
      <c r="E48" s="74"/>
      <c r="F48" s="74"/>
      <c r="G48" s="88">
        <v>-1036726.12</v>
      </c>
      <c r="H48" s="88"/>
      <c r="I48" s="88">
        <v>-307438.8</v>
      </c>
    </row>
    <row r="49" spans="1:9" ht="24.9" customHeight="1">
      <c r="A49" s="74" t="s">
        <v>158</v>
      </c>
      <c r="B49" s="74"/>
      <c r="C49" s="74"/>
      <c r="D49" s="74"/>
      <c r="E49" s="74"/>
      <c r="F49" s="74"/>
      <c r="G49" s="84">
        <v>0</v>
      </c>
      <c r="H49" s="88"/>
      <c r="I49" s="88">
        <v>-119123.36</v>
      </c>
    </row>
    <row r="50" spans="1:9" ht="24.9" customHeight="1">
      <c r="A50" s="74" t="s">
        <v>155</v>
      </c>
      <c r="B50" s="74"/>
      <c r="C50" s="74"/>
      <c r="D50" s="74"/>
      <c r="E50" s="74"/>
      <c r="F50" s="74"/>
      <c r="G50" s="84">
        <v>5180901.0200000005</v>
      </c>
      <c r="H50" s="88"/>
      <c r="I50" s="88">
        <v>0</v>
      </c>
    </row>
    <row r="51" spans="1:9" ht="24.9" customHeight="1">
      <c r="A51" s="74" t="s">
        <v>157</v>
      </c>
      <c r="B51" s="74"/>
      <c r="C51" s="74"/>
      <c r="D51" s="74"/>
      <c r="E51" s="74"/>
      <c r="F51" s="74"/>
      <c r="G51" s="84">
        <v>60140.18</v>
      </c>
      <c r="H51" s="88"/>
      <c r="I51" s="88">
        <v>16355.14</v>
      </c>
    </row>
    <row r="52" spans="1:9" ht="24.9" customHeight="1">
      <c r="A52" s="74" t="s">
        <v>156</v>
      </c>
      <c r="B52" s="74"/>
      <c r="C52" s="74"/>
      <c r="D52" s="74"/>
      <c r="E52" s="74"/>
      <c r="F52" s="74"/>
      <c r="G52" s="84">
        <v>149379.95000000001</v>
      </c>
      <c r="H52" s="88"/>
      <c r="I52" s="88">
        <v>170243.59</v>
      </c>
    </row>
    <row r="53" spans="1:9" ht="24.9" customHeight="1">
      <c r="A53" s="78" t="s">
        <v>115</v>
      </c>
      <c r="D53" s="74"/>
      <c r="E53" s="74"/>
      <c r="F53" s="74"/>
      <c r="G53" s="106">
        <f>SUM(G46:G52)</f>
        <v>4353695.03</v>
      </c>
      <c r="H53" s="88"/>
      <c r="I53" s="106">
        <f>SUM(I46:I52)</f>
        <v>-5239963.4300000006</v>
      </c>
    </row>
    <row r="54" spans="1:9" ht="24.9" customHeight="1">
      <c r="A54" s="78" t="s">
        <v>116</v>
      </c>
      <c r="D54" s="74"/>
      <c r="E54" s="74"/>
      <c r="F54" s="74"/>
      <c r="G54" s="88"/>
      <c r="H54" s="88"/>
      <c r="I54" s="88"/>
    </row>
    <row r="55" spans="1:9" ht="24.9" customHeight="1">
      <c r="A55" s="74" t="s">
        <v>161</v>
      </c>
      <c r="D55" s="74"/>
      <c r="E55" s="74"/>
      <c r="F55" s="74"/>
      <c r="G55" s="88">
        <v>49000000</v>
      </c>
      <c r="H55" s="88"/>
      <c r="I55" s="88">
        <v>0</v>
      </c>
    </row>
    <row r="56" spans="1:9" ht="24.9" customHeight="1">
      <c r="A56" s="74" t="s">
        <v>117</v>
      </c>
      <c r="D56" s="74"/>
      <c r="E56" s="74"/>
      <c r="F56" s="74"/>
      <c r="G56" s="88">
        <v>-1563721.5</v>
      </c>
      <c r="H56" s="88"/>
      <c r="I56" s="88">
        <v>-931750.00000000047</v>
      </c>
    </row>
    <row r="57" spans="1:9" ht="24.9" customHeight="1">
      <c r="A57" s="74" t="s">
        <v>163</v>
      </c>
      <c r="D57" s="74"/>
      <c r="E57" s="74"/>
      <c r="F57" s="74"/>
      <c r="G57" s="88">
        <v>-70000000</v>
      </c>
      <c r="H57" s="88"/>
      <c r="I57" s="88">
        <v>-16000000</v>
      </c>
    </row>
    <row r="58" spans="1:9" ht="24.9" customHeight="1">
      <c r="A58" s="78" t="s">
        <v>118</v>
      </c>
      <c r="D58" s="74"/>
      <c r="E58" s="74"/>
      <c r="F58" s="74"/>
      <c r="G58" s="106">
        <f>SUM(G55:G57)</f>
        <v>-22563721.5</v>
      </c>
      <c r="H58" s="88"/>
      <c r="I58" s="106">
        <f>SUM(I55:I57)</f>
        <v>-16931750</v>
      </c>
    </row>
    <row r="59" spans="1:9" ht="24.9" customHeight="1">
      <c r="A59" s="78" t="s">
        <v>119</v>
      </c>
      <c r="B59" s="74"/>
      <c r="C59" s="74"/>
      <c r="D59" s="74"/>
      <c r="E59" s="74"/>
      <c r="F59" s="74"/>
      <c r="G59" s="88">
        <f>G31+G53+G58</f>
        <v>-13371906.279999966</v>
      </c>
      <c r="H59" s="88"/>
      <c r="I59" s="88">
        <f>I31+I53+I58</f>
        <v>4381450.5460000038</v>
      </c>
    </row>
    <row r="60" spans="1:9" ht="24.9" customHeight="1">
      <c r="A60" s="74" t="s">
        <v>120</v>
      </c>
      <c r="B60" s="74"/>
      <c r="C60" s="74"/>
      <c r="D60" s="74"/>
      <c r="E60" s="74"/>
      <c r="F60" s="74"/>
      <c r="G60" s="88">
        <f>BS!J9</f>
        <v>41208414.610000007</v>
      </c>
      <c r="H60" s="88"/>
      <c r="I60" s="88">
        <v>36826964.060000025</v>
      </c>
    </row>
    <row r="61" spans="1:9" ht="24.9" customHeight="1" thickBot="1">
      <c r="A61" s="78" t="s">
        <v>121</v>
      </c>
      <c r="B61" s="85"/>
      <c r="C61" s="85"/>
      <c r="E61" s="74"/>
      <c r="F61" s="74"/>
      <c r="G61" s="107">
        <f>SUM(G59:G60)</f>
        <v>27836508.330000043</v>
      </c>
      <c r="H61" s="88"/>
      <c r="I61" s="107">
        <f>SUM(I59:I60)</f>
        <v>41208414.606000029</v>
      </c>
    </row>
    <row r="62" spans="1:9" ht="24.9" customHeight="1" thickTop="1">
      <c r="A62" s="78"/>
      <c r="B62" s="85"/>
      <c r="C62" s="85"/>
      <c r="E62" s="74"/>
      <c r="F62" s="74"/>
      <c r="G62" s="38"/>
      <c r="H62" s="38"/>
      <c r="I62" s="38"/>
    </row>
    <row r="63" spans="1:9" ht="24.9" customHeight="1">
      <c r="A63" s="78"/>
      <c r="B63" s="74"/>
      <c r="C63" s="74"/>
      <c r="D63" s="74"/>
      <c r="G63" s="38"/>
      <c r="H63" s="38"/>
      <c r="I63" s="38"/>
    </row>
    <row r="64" spans="1:9" ht="24.9" customHeight="1">
      <c r="A64" s="74" t="s">
        <v>41</v>
      </c>
      <c r="B64" s="74"/>
      <c r="C64" s="74"/>
      <c r="D64" s="74"/>
      <c r="G64" s="38"/>
      <c r="H64" s="38"/>
      <c r="I64" s="38"/>
    </row>
    <row r="65" spans="1:10" ht="24.9" customHeight="1">
      <c r="A65" s="74"/>
      <c r="B65" s="74"/>
      <c r="C65" s="74"/>
      <c r="D65" s="74"/>
      <c r="G65" s="38"/>
      <c r="H65" s="38"/>
      <c r="I65" s="38"/>
    </row>
    <row r="66" spans="1:10" ht="24.9" customHeight="1">
      <c r="A66" s="78"/>
      <c r="B66" s="74"/>
      <c r="C66" s="74"/>
      <c r="D66" s="74"/>
      <c r="G66" s="38"/>
      <c r="H66" s="38"/>
      <c r="I66" s="38"/>
    </row>
    <row r="67" spans="1:10" s="3" customFormat="1" ht="24.9" customHeight="1">
      <c r="A67" s="6" t="s">
        <v>126</v>
      </c>
      <c r="B67" s="19"/>
      <c r="C67" s="6"/>
      <c r="D67" s="6"/>
      <c r="E67" s="6"/>
      <c r="F67" s="6" t="s">
        <v>128</v>
      </c>
      <c r="H67" s="6"/>
      <c r="I67" s="7"/>
      <c r="J67" s="6"/>
    </row>
    <row r="68" spans="1:10" s="3" customFormat="1" ht="24.9" customHeight="1">
      <c r="A68" s="6" t="str">
        <f>+SE!B35</f>
        <v xml:space="preserve">      ( Ms. NATHAPORN   PHONGCHARNCHAWALIT )</v>
      </c>
      <c r="B68" s="19"/>
      <c r="C68" s="6"/>
      <c r="D68" s="6"/>
      <c r="E68" s="6"/>
      <c r="F68" s="6" t="str">
        <f>+SE!I35</f>
        <v xml:space="preserve">      ( Mr. CHANVIT    KHIEONAVAVONGSA )</v>
      </c>
      <c r="G68" s="7"/>
      <c r="H68" s="6"/>
      <c r="I68" s="6"/>
      <c r="J68" s="6"/>
    </row>
    <row r="69" spans="1:10" ht="24.9" customHeight="1">
      <c r="G69" s="68"/>
      <c r="H69" s="68"/>
      <c r="I69" s="68"/>
    </row>
    <row r="70" spans="1:10" ht="24.9" customHeight="1">
      <c r="G70" s="68"/>
      <c r="H70" s="68"/>
      <c r="I70" s="68"/>
    </row>
    <row r="74" spans="1:10">
      <c r="G74" s="79">
        <f>G61-BS!H9</f>
        <v>3.7252902984619141E-8</v>
      </c>
      <c r="I74" s="79">
        <f>BS!J9-CF!I61</f>
        <v>3.9999783039093018E-3</v>
      </c>
    </row>
    <row r="76" spans="1:10">
      <c r="G76" s="38"/>
    </row>
  </sheetData>
  <mergeCells count="7">
    <mergeCell ref="A40:I40"/>
    <mergeCell ref="A37:I37"/>
    <mergeCell ref="A1:I1"/>
    <mergeCell ref="A2:I2"/>
    <mergeCell ref="A3:I3"/>
    <mergeCell ref="A38:I38"/>
    <mergeCell ref="A39:I39"/>
  </mergeCells>
  <pageMargins left="0.94488188976377963" right="0.31496062992125984" top="0.59055118110236227" bottom="0.59055118110236227" header="0.31496062992125984" footer="0.31496062992125984"/>
  <pageSetup paperSize="9" scale="91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BC900CEBCB44BB96EAA8223011874" ma:contentTypeVersion="6" ma:contentTypeDescription="สร้างเอกสารใหม่" ma:contentTypeScope="" ma:versionID="edcc36e544e6e07578733605273582e7">
  <xsd:schema xmlns:xsd="http://www.w3.org/2001/XMLSchema" xmlns:xs="http://www.w3.org/2001/XMLSchema" xmlns:p="http://schemas.microsoft.com/office/2006/metadata/properties" xmlns:ns2="44e344a8-11b3-4735-bd41-dc517c5f9f94" targetNamespace="http://schemas.microsoft.com/office/2006/metadata/properties" ma:root="true" ma:fieldsID="ea9b54aa5e0a6b4a40e1e96968760d6d" ns2:_="">
    <xsd:import namespace="44e344a8-11b3-4735-bd41-dc517c5f9f9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344a8-11b3-4735-bd41-dc517c5f9f9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4e344a8-11b3-4735-bd41-dc517c5f9f94" xsi:nil="true"/>
    <Reviewer_x0020_Sign_x002d_off xmlns="44e344a8-11b3-4735-bd41-dc517c5f9f94" xsi:nil="true"/>
  </documentManagement>
</p:properties>
</file>

<file path=customXml/itemProps1.xml><?xml version="1.0" encoding="utf-8"?>
<ds:datastoreItem xmlns:ds="http://schemas.openxmlformats.org/officeDocument/2006/customXml" ds:itemID="{A47AB6D2-D14D-4AC3-8787-CF063F1853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e344a8-11b3-4735-bd41-dc517c5f9f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932B59-33FB-4B65-A081-480A36C80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0A0D0-5892-422E-8CE6-EB4A6E4EC0BF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44e344a8-11b3-4735-bd41-dc517c5f9f94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SE</vt:lpstr>
      <vt:lpstr>CF</vt:lpstr>
      <vt:lpstr>BS!Print_Area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ศิริพร โคตสุวรรณ</cp:lastModifiedBy>
  <cp:revision/>
  <cp:lastPrinted>2025-09-10T03:57:00Z</cp:lastPrinted>
  <dcterms:created xsi:type="dcterms:W3CDTF">2022-05-23T15:13:27Z</dcterms:created>
  <dcterms:modified xsi:type="dcterms:W3CDTF">2025-09-15T07:21:06Z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0x010100BD1BC900CEBCB44BB96EAA8223011874</vt:lpwstr>
  </property>
  <property fmtid="{D5CDD505-2E9C-101B-9397-08002B2CF9AE}" pid="3" name="MediaServiceImageTags">
    <vt:lpwstr/>
  </property>
</Properties>
</file>