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สมจินตนา\วสันต์\ปู-2568\"/>
    </mc:Choice>
  </mc:AlternateContent>
  <xr:revisionPtr revIDLastSave="0" documentId="13_ncr:1_{DBB8D840-945A-48C8-AACD-42F3587B6BF6}" xr6:coauthVersionLast="47" xr6:coauthVersionMax="47" xr10:uidLastSave="{00000000-0000-0000-0000-000000000000}"/>
  <bookViews>
    <workbookView xWindow="-120" yWindow="-120" windowWidth="29040" windowHeight="15720" tabRatio="717" activeTab="3" xr2:uid="{00000000-000D-0000-FFFF-FFFF00000000}"/>
  </bookViews>
  <sheets>
    <sheet name="งบแสดงฐานะการเงิน" sheetId="1" r:id="rId1"/>
    <sheet name="งบกำไรขาดทุน" sheetId="3" r:id="rId2"/>
    <sheet name="งบแสดงการเปลี่ยนแปลง" sheetId="2" r:id="rId3"/>
    <sheet name="งบกระแสเงินสด" sheetId="4" r:id="rId4"/>
  </sheets>
  <definedNames>
    <definedName name="_xlnm.Print_Area" localSheetId="3">งบกระแสเงินสด!$A$1:$I$69</definedName>
    <definedName name="_xlnm.Print_Area" localSheetId="1">งบกำไรขาดทุน!$A$1:$M$44</definedName>
    <definedName name="_xlnm.Print_Area" localSheetId="0">งบแสดงฐานะการเงิน!$A$1:$O$72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3" l="1"/>
  <c r="G24" i="4"/>
  <c r="I28" i="4"/>
  <c r="I13" i="4"/>
  <c r="I24" i="4" l="1"/>
  <c r="H20" i="3"/>
  <c r="H13" i="3"/>
  <c r="F20" i="3"/>
  <c r="J15" i="1"/>
  <c r="J23" i="1" s="1"/>
  <c r="J22" i="1"/>
  <c r="F21" i="3" l="1"/>
  <c r="F23" i="3" s="1"/>
  <c r="F25" i="3" s="1"/>
  <c r="L20" i="3"/>
  <c r="G13" i="4" l="1"/>
  <c r="P10" i="2"/>
  <c r="H22" i="1"/>
  <c r="G52" i="4"/>
  <c r="S13" i="3"/>
  <c r="AB17" i="3" l="1"/>
  <c r="AB24" i="3"/>
  <c r="AB22" i="3"/>
  <c r="AB15" i="3"/>
  <c r="AA16" i="3"/>
  <c r="AB16" i="3" s="1"/>
  <c r="AB12" i="3"/>
  <c r="AA11" i="3"/>
  <c r="AB11" i="3" s="1"/>
  <c r="Z31" i="3"/>
  <c r="Z20" i="3"/>
  <c r="Z13" i="3"/>
  <c r="Z21" i="3" l="1"/>
  <c r="AB20" i="3"/>
  <c r="AB13" i="3"/>
  <c r="AB21" i="3" s="1"/>
  <c r="AB23" i="3" s="1"/>
  <c r="AB25" i="3" s="1"/>
  <c r="Z23" i="3"/>
  <c r="Z25" i="3" s="1"/>
  <c r="Z32" i="3" s="1"/>
  <c r="P3" i="3" l="1"/>
  <c r="P20" i="3" l="1"/>
  <c r="P13" i="3"/>
  <c r="J13" i="3"/>
  <c r="Q12" i="3"/>
  <c r="R12" i="3" s="1"/>
  <c r="Q14" i="3"/>
  <c r="R14" i="3" s="1"/>
  <c r="Q15" i="3"/>
  <c r="Q17" i="3"/>
  <c r="R17" i="3" s="1"/>
  <c r="Q18" i="3"/>
  <c r="R18" i="3" s="1"/>
  <c r="Q19" i="3"/>
  <c r="R19" i="3" s="1"/>
  <c r="Q22" i="3"/>
  <c r="R22" i="3" s="1"/>
  <c r="Q24" i="3"/>
  <c r="R24" i="3" s="1"/>
  <c r="O16" i="3"/>
  <c r="Q16" i="3" s="1"/>
  <c r="R16" i="3" s="1"/>
  <c r="O11" i="3"/>
  <c r="Q11" i="3" s="1"/>
  <c r="O20" i="3"/>
  <c r="S20" i="3"/>
  <c r="Q20" i="3" l="1"/>
  <c r="R15" i="3"/>
  <c r="R20" i="3" s="1"/>
  <c r="R11" i="3"/>
  <c r="R13" i="3" s="1"/>
  <c r="Q13" i="3"/>
  <c r="R32" i="3"/>
  <c r="R31" i="3"/>
  <c r="R30" i="3"/>
  <c r="R29" i="3"/>
  <c r="R28" i="3"/>
  <c r="R27" i="3"/>
  <c r="R26" i="3"/>
  <c r="O13" i="3"/>
  <c r="O21" i="3" s="1"/>
  <c r="Q21" i="3" s="1"/>
  <c r="U11" i="3"/>
  <c r="W11" i="3" l="1"/>
  <c r="X11" i="3" s="1"/>
  <c r="O23" i="3"/>
  <c r="U12" i="3"/>
  <c r="W12" i="3" s="1"/>
  <c r="U14" i="3"/>
  <c r="U15" i="3"/>
  <c r="W15" i="3" s="1"/>
  <c r="X15" i="3" s="1"/>
  <c r="U16" i="3"/>
  <c r="U17" i="3"/>
  <c r="W17" i="3" s="1"/>
  <c r="X17" i="3" s="1"/>
  <c r="U18" i="3"/>
  <c r="W18" i="3" s="1"/>
  <c r="X18" i="3" s="1"/>
  <c r="U19" i="3"/>
  <c r="W19" i="3" s="1"/>
  <c r="X19" i="3" s="1"/>
  <c r="U22" i="3"/>
  <c r="W22" i="3" s="1"/>
  <c r="X22" i="3" s="1"/>
  <c r="U24" i="3"/>
  <c r="U26" i="3"/>
  <c r="U27" i="3"/>
  <c r="U28" i="3"/>
  <c r="U29" i="3"/>
  <c r="W29" i="3" s="1"/>
  <c r="X29" i="3" s="1"/>
  <c r="U30" i="3"/>
  <c r="W30" i="3" s="1"/>
  <c r="X30" i="3" s="1"/>
  <c r="U31" i="3"/>
  <c r="W31" i="3" s="1"/>
  <c r="X31" i="3" s="1"/>
  <c r="U32" i="3"/>
  <c r="W32" i="3" s="1"/>
  <c r="X32" i="3" s="1"/>
  <c r="U33" i="3"/>
  <c r="W33" i="3" s="1"/>
  <c r="U13" i="3" l="1"/>
  <c r="W13" i="3" s="1"/>
  <c r="O25" i="3"/>
  <c r="Q25" i="3" s="1"/>
  <c r="Q23" i="3"/>
  <c r="W27" i="3"/>
  <c r="X27" i="3" s="1"/>
  <c r="W26" i="3"/>
  <c r="X26" i="3" s="1"/>
  <c r="W28" i="3"/>
  <c r="X28" i="3" s="1"/>
  <c r="W24" i="3"/>
  <c r="X24" i="3" s="1"/>
  <c r="W14" i="3"/>
  <c r="X14" i="3" s="1"/>
  <c r="X12" i="3"/>
  <c r="H21" i="3"/>
  <c r="H23" i="3" s="1"/>
  <c r="H25" i="3" s="1"/>
  <c r="W16" i="3"/>
  <c r="W20" i="3" l="1"/>
  <c r="W21" i="3" s="1"/>
  <c r="X16" i="3"/>
  <c r="X13" i="3"/>
  <c r="U20" i="3"/>
  <c r="S21" i="3"/>
  <c r="U21" i="3" s="1"/>
  <c r="W23" i="3" l="1"/>
  <c r="W25" i="3" s="1"/>
  <c r="X20" i="3"/>
  <c r="S23" i="3"/>
  <c r="U23" i="3" s="1"/>
  <c r="X21" i="3" l="1"/>
  <c r="S25" i="3"/>
  <c r="U25" i="3" s="1"/>
  <c r="P20" i="2" l="1"/>
  <c r="J20" i="3"/>
  <c r="J21" i="3" s="1"/>
  <c r="J23" i="3" s="1"/>
  <c r="H15" i="1" l="1"/>
  <c r="H23" i="1" s="1"/>
  <c r="G58" i="4" l="1"/>
  <c r="I56" i="4"/>
  <c r="I52" i="4"/>
  <c r="L33" i="3"/>
  <c r="N16" i="2" s="1"/>
  <c r="L13" i="3"/>
  <c r="L21" i="3" s="1"/>
  <c r="H33" i="3"/>
  <c r="X33" i="3" l="1"/>
  <c r="H34" i="3"/>
  <c r="L23" i="3"/>
  <c r="L25" i="3" l="1"/>
  <c r="A41" i="4"/>
  <c r="L27" i="2"/>
  <c r="L28" i="2" s="1"/>
  <c r="N15" i="2" l="1"/>
  <c r="N17" i="2" s="1"/>
  <c r="L34" i="3"/>
  <c r="G56" i="4"/>
  <c r="L37" i="3" l="1"/>
  <c r="I10" i="4"/>
  <c r="P22" i="2"/>
  <c r="H54" i="1"/>
  <c r="H50" i="1"/>
  <c r="H55" i="1" l="1"/>
  <c r="P23" i="2"/>
  <c r="P13" i="2"/>
  <c r="P12" i="2"/>
  <c r="L17" i="2"/>
  <c r="L18" i="2" s="1"/>
  <c r="J27" i="2"/>
  <c r="J28" i="2" s="1"/>
  <c r="J17" i="2"/>
  <c r="J18" i="2" s="1"/>
  <c r="J33" i="3" l="1"/>
  <c r="N26" i="2" l="1"/>
  <c r="R33" i="3"/>
  <c r="X23" i="3"/>
  <c r="P16" i="2"/>
  <c r="R21" i="3"/>
  <c r="R23" i="3" l="1"/>
  <c r="X25" i="3"/>
  <c r="N65" i="1"/>
  <c r="N50" i="1"/>
  <c r="J25" i="3" l="1"/>
  <c r="N66" i="1"/>
  <c r="N54" i="1"/>
  <c r="N55" i="1" s="1"/>
  <c r="N42" i="1"/>
  <c r="N22" i="1"/>
  <c r="N15" i="1"/>
  <c r="R25" i="3" l="1"/>
  <c r="N25" i="2"/>
  <c r="G10" i="4"/>
  <c r="G22" i="4" s="1"/>
  <c r="J34" i="3"/>
  <c r="H37" i="3"/>
  <c r="P26" i="2"/>
  <c r="N23" i="1"/>
  <c r="N67" i="1"/>
  <c r="N27" i="2" l="1"/>
  <c r="N28" i="2" s="1"/>
  <c r="H65" i="1" s="1"/>
  <c r="H66" i="1" s="1"/>
  <c r="H67" i="1" s="1"/>
  <c r="P25" i="2"/>
  <c r="P27" i="2" s="1"/>
  <c r="P28" i="2" s="1"/>
  <c r="J37" i="3"/>
  <c r="L15" i="1"/>
  <c r="F33" i="3"/>
  <c r="F34" i="3" s="1"/>
  <c r="L22" i="1" l="1"/>
  <c r="A39" i="1"/>
  <c r="L42" i="1"/>
  <c r="J50" i="1"/>
  <c r="L50" i="1"/>
  <c r="J54" i="1"/>
  <c r="L54" i="1"/>
  <c r="L55" i="1" l="1"/>
  <c r="J55" i="1"/>
  <c r="L23" i="1"/>
  <c r="I22" i="4" l="1"/>
  <c r="I29" i="4" s="1"/>
  <c r="I32" i="4" s="1"/>
  <c r="F37" i="3" l="1"/>
  <c r="I57" i="4"/>
  <c r="I59" i="4" s="1"/>
  <c r="P15" i="2"/>
  <c r="P17" i="2" s="1"/>
  <c r="P18" i="2" s="1"/>
  <c r="N18" i="2"/>
  <c r="L65" i="1" s="1"/>
  <c r="L66" i="1" s="1"/>
  <c r="L67" i="1" s="1"/>
  <c r="J66" i="1"/>
  <c r="J67" i="1" s="1"/>
  <c r="G29" i="4"/>
  <c r="G32" i="4" s="1"/>
  <c r="G57" i="4" l="1"/>
  <c r="G59" i="4" l="1"/>
</calcChain>
</file>

<file path=xl/sharedStrings.xml><?xml version="1.0" encoding="utf-8"?>
<sst xmlns="http://schemas.openxmlformats.org/spreadsheetml/2006/main" count="248" uniqueCount="163">
  <si>
    <t>บริษัท สกิน ลาบอราทอรี่ จำกัด (มหาชน)</t>
  </si>
  <si>
    <t>งบฐานะการเงิน</t>
  </si>
  <si>
    <t>ณ วันที่ 30 มิถุนายน 2568</t>
  </si>
  <si>
    <t>(หน่วย : บาท)</t>
  </si>
  <si>
    <t>สินทรัพย์</t>
  </si>
  <si>
    <t>หมายเหตุ</t>
  </si>
  <si>
    <t>30 มิถุนายน 2568</t>
  </si>
  <si>
    <t>31 ธันวาคม 2567</t>
  </si>
  <si>
    <t>31 ธันวาคม 2564</t>
  </si>
  <si>
    <t>1 มกราคม 2564</t>
  </si>
  <si>
    <t>"ยังไม่ได้ตรวจสอบ/</t>
  </si>
  <si>
    <t>"ตรวจสอบแล้ว"</t>
  </si>
  <si>
    <t>(ปรับปรุงใหม่)</t>
  </si>
  <si>
    <t>สอบทานแล้ว"</t>
  </si>
  <si>
    <t>สินทรัพย์หมุนเวียน</t>
  </si>
  <si>
    <t xml:space="preserve">         เงินสดและรายการเทียบเท่าเงินสด </t>
  </si>
  <si>
    <t xml:space="preserve">         ลูกหนี้การค้าและลูกหนี้หมุนเวียนอื่น</t>
  </si>
  <si>
    <t xml:space="preserve">         เงินให้กู้ยืมระยะสั้นแก่บุคคลที่เกี่ยวข้องกัน</t>
  </si>
  <si>
    <t>18</t>
  </si>
  <si>
    <t xml:space="preserve">         สินค้าคงเหลือ </t>
  </si>
  <si>
    <t xml:space="preserve">         สินทรัพย์ทางการเงินหมุนเวียนอื่น</t>
  </si>
  <si>
    <t xml:space="preserve">         รวมสินทรัพย์หมุนเวียน</t>
  </si>
  <si>
    <t xml:space="preserve">สินทรัพย์ไม่หมุนเวียน </t>
  </si>
  <si>
    <t xml:space="preserve">         ส่วนปรับปรุงอาคารและอุปกรณ์ </t>
  </si>
  <si>
    <t xml:space="preserve">         สินทรัพย์สิทธิการใช้</t>
  </si>
  <si>
    <t xml:space="preserve">         สินทรัพย์ไม่มีตัวตนอื่น</t>
  </si>
  <si>
    <t xml:space="preserve">         สินทรัพย์ภาษีเงินได้รอการตัดบัญชีสุทธิ</t>
  </si>
  <si>
    <t xml:space="preserve">         สินทรัพย์ไม่หมุนเวียนอื่น</t>
  </si>
  <si>
    <t xml:space="preserve">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</si>
  <si>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</si>
  <si>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</si>
  <si>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งบการเงินนี้ได้รับการอนุมัติจากที่ประชุมสามัญผู้ถือหุ้น  ครั้งที่ ………….  เมื่อวันที่  …..........................................</t>
  </si>
  <si>
    <t xml:space="preserve">         ขอรับรองว่ารายการข้างต้นเป็นความจริงและถูกต้องทุกประการ</t>
  </si>
  <si>
    <t xml:space="preserve">     (ลงชื่อ) …………………………………กรรมการ</t>
  </si>
  <si>
    <t>(ลงชื่อ) …………………….………………กรรมการ</t>
  </si>
  <si>
    <t xml:space="preserve">              ( นางสาวณัฐพร    พงษ์ชาญชวลิต )</t>
  </si>
  <si>
    <t xml:space="preserve">             ( นายชาญวิทย์    เขียวนาวาวงศ์ษา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</si>
  <si>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</si>
  <si>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</si>
  <si>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</si>
  <si>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</si>
  <si>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     เจ้าหนี้การค้าและเจ้าหนี้หมุนเวียนอื่น</t>
  </si>
  <si>
    <t xml:space="preserve">          ส่วนของหนี้สินตามสัญญาเช่าที่ถึงกำหนดชำระภายใน 1 ปี</t>
  </si>
  <si>
    <t xml:space="preserve">          เงินกู้ยืมระยะสั้นจากบุคคลที่เกี่ยวข้องกัน</t>
  </si>
  <si>
    <t xml:space="preserve">          ภาษีเงินได้นิติบุคคลค้างจ่าย</t>
  </si>
  <si>
    <t xml:space="preserve">         รวมหนี้สินหมุนเวียน</t>
  </si>
  <si>
    <t>หนี้สินไม่หมุนเวียน</t>
  </si>
  <si>
    <t xml:space="preserve">          หนี้สินตามสัญญาเช่า</t>
  </si>
  <si>
    <t xml:space="preserve">          ประมาณการหนี้สินไม่หมุนเวียนสำหรับผลประโยชน์พนักงาน</t>
  </si>
  <si>
    <t xml:space="preserve">         รวมหนี้สินไม่หมุนเวียน</t>
  </si>
  <si>
    <t xml:space="preserve">         รวมหนี้สิน</t>
  </si>
  <si>
    <t>ส่วนของผู้ถือหุ้น</t>
  </si>
  <si>
    <t xml:space="preserve">         ทุนเรือนหุ้น</t>
  </si>
  <si>
    <t xml:space="preserve">              ทุนจดทะเบียน</t>
  </si>
  <si>
    <t>หุ้นสามัญ 144,000,000 หุ้น มูลค่าหุ้นละ 0.50 บาท</t>
  </si>
  <si>
    <t xml:space="preserve">              ทุนที่ชำระแล้ว</t>
  </si>
  <si>
    <t>หุ้นสามัญ 100,000,000 หุ้น มูลค่าหุ้นละ 0.50 บาท</t>
  </si>
  <si>
    <t xml:space="preserve">         กำไรสะสม</t>
  </si>
  <si>
    <t xml:space="preserve">              จัดสรรแล้ว</t>
  </si>
  <si>
    <t xml:space="preserve">              </t>
  </si>
  <si>
    <t>สำรองตามกฎหมาย</t>
  </si>
  <si>
    <t xml:space="preserve">              ยังไม่ได้จัดสรร</t>
  </si>
  <si>
    <t xml:space="preserve">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</si>
  <si>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</si>
  <si>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</si>
  <si>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และหกเดือน สิ้นสุดวันที่ 30 มิถุนายน 2568</t>
  </si>
  <si>
    <t>(ยังไม่ได้ตรวจสอบ/สอบทานแล้ว)</t>
  </si>
  <si>
    <t>สำหรับงวด 3 เดือน</t>
  </si>
  <si>
    <t>สำหรับงวด 6 เดือน</t>
  </si>
  <si>
    <t>สิ้นสุดวันที่ 30 มิถุนายน</t>
  </si>
  <si>
    <t>สิ้นสุดวันที่ 31 มีนาคม</t>
  </si>
  <si>
    <t>2568</t>
  </si>
  <si>
    <t>2567</t>
  </si>
  <si>
    <t>2566</t>
  </si>
  <si>
    <t>รายได้จากการขาย</t>
  </si>
  <si>
    <t xml:space="preserve">     รายได้จากการขาย</t>
  </si>
  <si>
    <t xml:space="preserve">     รายได้อื่น</t>
  </si>
  <si>
    <t>รวมรายได้</t>
  </si>
  <si>
    <t>ค่าใช้จ่าย</t>
  </si>
  <si>
    <t xml:space="preserve">     ต้นทุนขาย</t>
  </si>
  <si>
    <t xml:space="preserve">     ต้นทุนในการจัดจำหน่าย</t>
  </si>
  <si>
    <t xml:space="preserve">     ค่าใช้จ่ายในการบริหาร</t>
  </si>
  <si>
    <t xml:space="preserve">            ของสินทรัพย์ทางการเงินหมุนเวียน</t>
  </si>
  <si>
    <t>รวมค่าใช้จ่าย</t>
  </si>
  <si>
    <t>กำไรจากกิจกรรมดำเนินงาน</t>
  </si>
  <si>
    <t xml:space="preserve">     ต้นทุนทางการเงิน</t>
  </si>
  <si>
    <t>กำไรก่อนภาษีเงินได้</t>
  </si>
  <si>
    <t>(ค่าใช้จ่าย)รายได้ภาษีเงินได้</t>
  </si>
  <si>
    <t>กำไรสำหรับงวด</t>
  </si>
  <si>
    <t>กำไร(ขาดทุน)เบ็ดเสร็จอื่น</t>
  </si>
  <si>
    <t>รายการที่จะไม่ถูกจัดประเภทใหม่ไว้ในกำไรหรือ</t>
  </si>
  <si>
    <t>ขาดทุนในภายหลัง</t>
  </si>
  <si>
    <t>ผลกำไร(ขาดทุน)จากการวัดมูลค่าใหม่ของ</t>
  </si>
  <si>
    <t>ผลประโยชน์พนักงานที่กำหนดไว้</t>
  </si>
  <si>
    <t>ภาษีเงินได้ของรายการที่จะไม่ถูกจัดประเภท</t>
  </si>
  <si>
    <t>ไว้ในกำไรหรือขาดทุนในภายหลัง</t>
  </si>
  <si>
    <t>กำไร(ขาดทุน)เบ็ดเสร็จอื่นสำหรับปี-สุทธิจากภาษี</t>
  </si>
  <si>
    <t>กำไรเบ็ดเสร็จรวมสำหรับงวด</t>
  </si>
  <si>
    <t>กำไรต่อหุ้น</t>
  </si>
  <si>
    <t xml:space="preserve">     กำไรต่อหุ้นขั้นพื้นฐาน</t>
  </si>
  <si>
    <t xml:space="preserve">     จำนวนหุ้นสามัญถัวเฉลี่ยถ่วงน้ำหนัก (หุ้น)</t>
  </si>
  <si>
    <t>งบการเปลี่ยนแปลงส่วนของผู้ถือหุ้น</t>
  </si>
  <si>
    <t>สำหรับงวดหกเดือน สิ้นสุดวันที่ 30 มิถุนายน 2568</t>
  </si>
  <si>
    <t>ทุนที่</t>
  </si>
  <si>
    <t>กำไร(ขาดทุน)สะสม</t>
  </si>
  <si>
    <t>ชำระแล้ว</t>
  </si>
  <si>
    <t>จัดสรรแล้ว</t>
  </si>
  <si>
    <t>รวม</t>
  </si>
  <si>
    <t>ยังไม่ได้จัดสรร</t>
  </si>
  <si>
    <t>ยอดคงเหลือ ณ วันที่ 1 มกราคม 2567</t>
  </si>
  <si>
    <t>การเปลี่ยนแปลงในส่วนของผู้ถือหุ้น</t>
  </si>
  <si>
    <t>จ่ายเงินปันผล</t>
  </si>
  <si>
    <t>14</t>
  </si>
  <si>
    <t>กำไร(ขาดทุน)เบ็ดเสร็จรวมสำหรับงวด</t>
  </si>
  <si>
    <t>กำไร(ขาดทุน)สำหรับงวด</t>
  </si>
  <si>
    <t>รวมกำไร(ขาดทุน)เบ็ดเสร็จสำหรับงวด</t>
  </si>
  <si>
    <t>ยอดคงเหลือ ณ วันที่ 30 มิถุนายน 2567</t>
  </si>
  <si>
    <t>ยอดคงเหลือ ณ วันที่ 1 มกราคม 2568</t>
  </si>
  <si>
    <t>ยอดคงเหลือ ณ วันที่ 30 มิถุนายน 2568</t>
  </si>
  <si>
    <t xml:space="preserve"> (ลงชื่อ) …………………………………กรรมการ</t>
  </si>
  <si>
    <t xml:space="preserve">           ( นางสาวณัฐพร    พงษ์ชาญชวลิต )</t>
  </si>
  <si>
    <t>งบกระแสเงินสด</t>
  </si>
  <si>
    <t>กระแสเงินสดจากกิจกรรมดำเนินงาน</t>
  </si>
  <si>
    <t xml:space="preserve">     กำไรสำหรับงวด</t>
  </si>
  <si>
    <t xml:space="preserve">     บวก  รายการปรับปรุงเพื่อกระทบกำไร(ขาดทุน)สุทธิเป็นเงินสดรับ(จ่าย)</t>
  </si>
  <si>
    <t xml:space="preserve">          จากกิจกรรมดำเนินงาน</t>
  </si>
  <si>
    <t xml:space="preserve">               ค่าใช้จ่ายภาษีเงินได้</t>
  </si>
  <si>
    <t xml:space="preserve">               ค่าเสื่อมราคาและค่าตัดจำหน่าย</t>
  </si>
  <si>
    <t xml:space="preserve">               ขาดทุนจากสินทรัพย์ทางการเงินหมุนเวียนอื่นที่ยังไม่เกิดขึ้น</t>
  </si>
  <si>
    <t xml:space="preserve">               ขาดทุนจากการลดมูลค่าของสินค้า(กลับรายการ)</t>
  </si>
  <si>
    <t xml:space="preserve">               ขาดทุนจากการจำหน่ายและตัดจำหน่ายส่วนปรับปรุงอาคารและอุปกรณ์</t>
  </si>
  <si>
    <t xml:space="preserve">               ประมาณการหนี้สินไม่หมุนเวียนสำหรับผลประโยชน์พนักงาน</t>
  </si>
  <si>
    <t xml:space="preserve">               รายได้ดอกเบี้ย</t>
  </si>
  <si>
    <t xml:space="preserve">               ค่าใช้จ่ายดอกเบี้ย</t>
  </si>
  <si>
    <t xml:space="preserve">     กำไร(ขาดทุน)จากการดำเนินงานก่อนการเปลี่ยนแปลงในสินทรัพย์</t>
  </si>
  <si>
    <t xml:space="preserve">               และหนี้สินดำเนินงาน</t>
  </si>
  <si>
    <t xml:space="preserve">     การเปลี่ยนแปลงในสินทรัพย์ดำเนินงาน(เพิ่มขึ้น)ลดลง</t>
  </si>
  <si>
    <t xml:space="preserve">               ลูกหนี้การค้าและลูกหนี้หมุนเวียนอื่น</t>
  </si>
  <si>
    <t xml:space="preserve">               สินค้าคงเหลือ</t>
  </si>
  <si>
    <t xml:space="preserve">               สินทรัพย์ไม่หมุนเวียนอื่น</t>
  </si>
  <si>
    <t xml:space="preserve">     การเปลี่ยนแปลงในหนี้สินดำเนินงานเพิ่มขึ้น(ลดลง)</t>
  </si>
  <si>
    <t xml:space="preserve">               เจ้าหนี้การค้าและเจ้าหนี้หมุนเวียนอื่น</t>
  </si>
  <si>
    <t xml:space="preserve">        เงินสดรับ(จ่าย)จากการดำเนินงาน</t>
  </si>
  <si>
    <t xml:space="preserve">               ดอกเบี้ยรับ</t>
  </si>
  <si>
    <t xml:space="preserve">               จ่ายภาษีเงินได้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</si>
  <si>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</si>
  <si>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</si>
  <si>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</si>
  <si>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 xml:space="preserve">               เงินสดจ่ายจากเงินให้กู้ยืมระยะสั้นแก่บุคคลที่เกี่ยวข้องกัน</t>
  </si>
  <si>
    <t xml:space="preserve">               เงินสดจ่ายซื้อสินทรัพย์</t>
  </si>
  <si>
    <t xml:space="preserve">               เงินสดจ่ายซื้อสินทรัพย์ไม่มีตัวตน</t>
  </si>
  <si>
    <t xml:space="preserve">               เงินสดรับจากการจำหน่ายสินทรัพย์</t>
  </si>
  <si>
    <t>เงินสดสุทธิจาก (ใช้ไปใน) กิจกรรมลงทุน</t>
  </si>
  <si>
    <t>กระแสเงินสดจากกิจกรรมจัดหาเงิน</t>
  </si>
  <si>
    <t xml:space="preserve">             เงินสดจ่ายหนี้สินตามสัญญาเช่า</t>
  </si>
  <si>
    <t xml:space="preserve">             จ่ายเงินปันผล</t>
  </si>
  <si>
    <t>เงินสดสุทธิได้มาจาก(ใช้ไป)จากกิจกรรมจัดหาเงิน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</si>
  <si>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</si>
  <si>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</si>
  <si>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</si>
  <si>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สำหรับงวดสามเดือน</t>
  </si>
  <si>
    <t>สำหรับงวดหกเดือน</t>
  </si>
  <si>
    <t xml:space="preserve">     กำไร(ขาดทุน)จากการวัดมูลค่ายุติธรรม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</si>
</sst>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_);[Blue]\(#,##0.00\)"/>
    <numFmt numFmtId="165" formatCode="#,##0_);[Blue]\(#,##0\)"/>
    <numFmt numFmtId="166" formatCode="#,##0.00_);[Black]\(#,##0.00\)"/>
    <numFmt numFmtId="167" formatCode="_(* #,##0.00_);_(* \(#,##0.00\);_(* &quot;-&quot;???_);_(@_)"/>
    <numFmt numFmtId="168" formatCode="#,##0.00_ ;\(#,##0.00\)"/>
  </numFmts>
  <fonts count="11">
    <font>
      <sz val="16"/>
      <name val="AngsanaUPC"/>
      <charset val="222"/>
    </font>
    <font>
      <sz val="16"/>
      <name val="AngsanaUPC"/>
      <family val="1"/>
    </font>
    <font>
      <sz val="15"/>
      <name val="Angsana New"/>
      <family val="1"/>
    </font>
    <font>
      <sz val="12"/>
      <name val="Tms Rmn"/>
      <charset val="222"/>
    </font>
    <font>
      <b/>
      <sz val="15"/>
      <name val="Angsana New"/>
      <family val="1"/>
    </font>
    <font>
      <sz val="15"/>
      <color rgb="FFFF0000"/>
      <name val="Angsana New"/>
      <family val="1"/>
    </font>
    <font>
      <sz val="8"/>
      <name val="AngsanaUPC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sz val="10"/>
      <name val="Angsana New"/>
      <family val="1"/>
    </font>
    <font>
      <b/>
      <sz val="15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39" fontId="3" fillId="0" borderId="0"/>
    <xf numFmtId="0" fontId="7" fillId="0" borderId="0"/>
  </cellStyleXfs>
  <cellXfs count="152">
    <xf numFmtId="0" fontId="0" fillId="0" borderId="0" xfId="0"/>
    <xf numFmtId="164" fontId="2" fillId="0" borderId="0" xfId="0" applyNumberFormat="1" applyFont="1"/>
    <xf numFmtId="164" fontId="2" fillId="0" borderId="0" xfId="1" applyNumberFormat="1" applyFont="1" applyFill="1"/>
    <xf numFmtId="164" fontId="2" fillId="0" borderId="0" xfId="2" applyNumberFormat="1" applyFont="1"/>
    <xf numFmtId="164" fontId="2" fillId="0" borderId="0" xfId="2" applyNumberFormat="1" applyFont="1" applyAlignment="1">
      <alignment horizontal="left"/>
    </xf>
    <xf numFmtId="164" fontId="2" fillId="0" borderId="0" xfId="1" applyNumberFormat="1" applyFont="1"/>
    <xf numFmtId="164" fontId="2" fillId="0" borderId="0" xfId="1" applyNumberFormat="1" applyFont="1" applyFill="1" applyBorder="1"/>
    <xf numFmtId="164" fontId="4" fillId="0" borderId="0" xfId="2" applyNumberFormat="1" applyFont="1" applyAlignment="1">
      <alignment horizontal="left"/>
    </xf>
    <xf numFmtId="166" fontId="2" fillId="0" borderId="0" xfId="0" applyNumberFormat="1" applyFont="1"/>
    <xf numFmtId="164" fontId="2" fillId="0" borderId="0" xfId="2" quotePrefix="1" applyNumberFormat="1" applyFont="1" applyAlignment="1">
      <alignment horizontal="center"/>
    </xf>
    <xf numFmtId="164" fontId="4" fillId="0" borderId="0" xfId="2" applyNumberFormat="1" applyFont="1"/>
    <xf numFmtId="164" fontId="4" fillId="0" borderId="0" xfId="0" applyNumberFormat="1" applyFont="1"/>
    <xf numFmtId="164" fontId="4" fillId="0" borderId="0" xfId="1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164" fontId="4" fillId="0" borderId="0" xfId="1" quotePrefix="1" applyNumberFormat="1" applyFont="1" applyFill="1" applyBorder="1" applyAlignment="1">
      <alignment horizontal="center"/>
    </xf>
    <xf numFmtId="164" fontId="2" fillId="0" borderId="0" xfId="2" applyNumberFormat="1" applyFont="1" applyAlignment="1">
      <alignment horizontal="center"/>
    </xf>
    <xf numFmtId="164" fontId="4" fillId="0" borderId="0" xfId="2" applyNumberFormat="1" applyFont="1" applyAlignment="1">
      <alignment horizontal="right"/>
    </xf>
    <xf numFmtId="164" fontId="2" fillId="0" borderId="0" xfId="1" applyNumberFormat="1" applyFont="1" applyFill="1" applyAlignment="1" applyProtection="1">
      <alignment horizontal="center"/>
    </xf>
    <xf numFmtId="164" fontId="2" fillId="0" borderId="0" xfId="1" applyNumberFormat="1" applyFont="1" applyFill="1" applyBorder="1" applyProtection="1"/>
    <xf numFmtId="164" fontId="5" fillId="0" borderId="0" xfId="2" applyNumberFormat="1" applyFont="1"/>
    <xf numFmtId="164" fontId="4" fillId="0" borderId="0" xfId="1" applyNumberFormat="1" applyFont="1"/>
    <xf numFmtId="164" fontId="4" fillId="0" borderId="0" xfId="1" applyNumberFormat="1" applyFont="1" applyFill="1"/>
    <xf numFmtId="39" fontId="2" fillId="0" borderId="0" xfId="0" applyNumberFormat="1" applyFont="1"/>
    <xf numFmtId="39" fontId="2" fillId="0" borderId="0" xfId="2" applyFont="1"/>
    <xf numFmtId="39" fontId="2" fillId="0" borderId="0" xfId="2" applyFont="1" applyAlignment="1">
      <alignment horizontal="left"/>
    </xf>
    <xf numFmtId="39" fontId="4" fillId="0" borderId="0" xfId="0" applyNumberFormat="1" applyFont="1"/>
    <xf numFmtId="49" fontId="2" fillId="0" borderId="0" xfId="2" quotePrefix="1" applyNumberFormat="1" applyFont="1" applyAlignment="1">
      <alignment horizontal="center"/>
    </xf>
    <xf numFmtId="39" fontId="4" fillId="0" borderId="4" xfId="0" applyNumberFormat="1" applyFont="1" applyBorder="1" applyAlignment="1">
      <alignment horizontal="center"/>
    </xf>
    <xf numFmtId="39" fontId="4" fillId="0" borderId="4" xfId="1" applyNumberFormat="1" applyFont="1" applyBorder="1" applyAlignment="1">
      <alignment horizontal="center"/>
    </xf>
    <xf numFmtId="39" fontId="4" fillId="0" borderId="4" xfId="0" applyNumberFormat="1" applyFont="1" applyBorder="1"/>
    <xf numFmtId="39" fontId="2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39" fontId="4" fillId="0" borderId="3" xfId="1" applyNumberFormat="1" applyFont="1" applyBorder="1" applyAlignment="1">
      <alignment horizontal="center"/>
    </xf>
    <xf numFmtId="39" fontId="4" fillId="0" borderId="4" xfId="0" applyNumberFormat="1" applyFont="1" applyBorder="1" applyAlignment="1">
      <alignment horizontal="right"/>
    </xf>
    <xf numFmtId="39" fontId="4" fillId="0" borderId="0" xfId="2" applyFont="1" applyAlignment="1">
      <alignment horizontal="center"/>
    </xf>
    <xf numFmtId="166" fontId="4" fillId="0" borderId="0" xfId="2" applyNumberFormat="1" applyFont="1" applyAlignment="1">
      <alignment horizontal="center"/>
    </xf>
    <xf numFmtId="166" fontId="4" fillId="0" borderId="0" xfId="0" applyNumberFormat="1" applyFont="1"/>
    <xf numFmtId="39" fontId="4" fillId="0" borderId="0" xfId="2" applyFont="1"/>
    <xf numFmtId="167" fontId="2" fillId="0" borderId="0" xfId="2" applyNumberFormat="1" applyFont="1"/>
    <xf numFmtId="167" fontId="2" fillId="0" borderId="2" xfId="2" applyNumberFormat="1" applyFont="1" applyBorder="1"/>
    <xf numFmtId="39" fontId="8" fillId="0" borderId="0" xfId="0" applyNumberFormat="1" applyFont="1"/>
    <xf numFmtId="167" fontId="2" fillId="0" borderId="0" xfId="0" applyNumberFormat="1" applyFont="1"/>
    <xf numFmtId="39" fontId="2" fillId="0" borderId="0" xfId="2" quotePrefix="1" applyFont="1"/>
    <xf numFmtId="167" fontId="2" fillId="0" borderId="1" xfId="2" applyNumberFormat="1" applyFont="1" applyBorder="1"/>
    <xf numFmtId="167" fontId="2" fillId="0" borderId="0" xfId="1" applyNumberFormat="1" applyFont="1" applyFill="1" applyProtection="1"/>
    <xf numFmtId="167" fontId="2" fillId="0" borderId="2" xfId="1" applyNumberFormat="1" applyFont="1" applyFill="1" applyBorder="1" applyProtection="1"/>
    <xf numFmtId="167" fontId="2" fillId="0" borderId="2" xfId="1" applyNumberFormat="1" applyFont="1" applyBorder="1" applyProtection="1"/>
    <xf numFmtId="167" fontId="2" fillId="0" borderId="0" xfId="1" applyNumberFormat="1" applyFont="1" applyProtection="1"/>
    <xf numFmtId="167" fontId="2" fillId="0" borderId="1" xfId="1" applyNumberFormat="1" applyFont="1" applyFill="1" applyBorder="1" applyProtection="1"/>
    <xf numFmtId="167" fontId="2" fillId="0" borderId="1" xfId="1" applyNumberFormat="1" applyFont="1" applyBorder="1" applyProtection="1"/>
    <xf numFmtId="167" fontId="2" fillId="0" borderId="0" xfId="1" applyNumberFormat="1" applyFont="1" applyFill="1"/>
    <xf numFmtId="167" fontId="4" fillId="0" borderId="0" xfId="1" applyNumberFormat="1" applyFont="1" applyFill="1"/>
    <xf numFmtId="167" fontId="4" fillId="0" borderId="0" xfId="0" applyNumberFormat="1" applyFont="1"/>
    <xf numFmtId="167" fontId="4" fillId="0" borderId="0" xfId="1" applyNumberFormat="1" applyFont="1"/>
    <xf numFmtId="167" fontId="2" fillId="0" borderId="5" xfId="1" applyNumberFormat="1" applyFont="1" applyFill="1" applyBorder="1"/>
    <xf numFmtId="167" fontId="2" fillId="0" borderId="5" xfId="2" applyNumberFormat="1" applyFont="1" applyBorder="1"/>
    <xf numFmtId="167" fontId="2" fillId="0" borderId="0" xfId="1" applyNumberFormat="1" applyFont="1" applyFill="1" applyBorder="1" applyProtection="1"/>
    <xf numFmtId="167" fontId="2" fillId="0" borderId="2" xfId="1" applyNumberFormat="1" applyFont="1" applyFill="1" applyBorder="1"/>
    <xf numFmtId="167" fontId="2" fillId="0" borderId="2" xfId="0" applyNumberFormat="1" applyFont="1" applyBorder="1"/>
    <xf numFmtId="167" fontId="2" fillId="0" borderId="3" xfId="0" applyNumberFormat="1" applyFont="1" applyBorder="1"/>
    <xf numFmtId="167" fontId="2" fillId="0" borderId="4" xfId="1" applyNumberFormat="1" applyFont="1" applyFill="1" applyBorder="1" applyProtection="1"/>
    <xf numFmtId="167" fontId="2" fillId="0" borderId="3" xfId="1" applyNumberFormat="1" applyFont="1" applyFill="1" applyBorder="1"/>
    <xf numFmtId="167" fontId="2" fillId="0" borderId="0" xfId="1" applyNumberFormat="1" applyFont="1" applyFill="1" applyBorder="1"/>
    <xf numFmtId="167" fontId="2" fillId="0" borderId="1" xfId="1" applyNumberFormat="1" applyFont="1" applyFill="1" applyBorder="1"/>
    <xf numFmtId="166" fontId="4" fillId="0" borderId="0" xfId="2" applyNumberFormat="1" applyFont="1" applyAlignment="1">
      <alignment horizontal="right"/>
    </xf>
    <xf numFmtId="164" fontId="4" fillId="0" borderId="0" xfId="2" applyNumberFormat="1" applyFont="1" applyAlignment="1">
      <alignment horizontal="centerContinuous"/>
    </xf>
    <xf numFmtId="164" fontId="4" fillId="0" borderId="0" xfId="2" quotePrefix="1" applyNumberFormat="1" applyFont="1" applyAlignment="1">
      <alignment horizontal="centerContinuous"/>
    </xf>
    <xf numFmtId="164" fontId="2" fillId="0" borderId="0" xfId="2" quotePrefix="1" applyNumberFormat="1" applyFont="1" applyAlignment="1">
      <alignment horizontal="centerContinuous"/>
    </xf>
    <xf numFmtId="164" fontId="4" fillId="0" borderId="3" xfId="1" quotePrefix="1" applyNumberFormat="1" applyFont="1" applyFill="1" applyBorder="1" applyAlignment="1">
      <alignment horizontal="center"/>
    </xf>
    <xf numFmtId="164" fontId="4" fillId="0" borderId="4" xfId="1" quotePrefix="1" applyNumberFormat="1" applyFont="1" applyFill="1" applyBorder="1" applyAlignment="1">
      <alignment horizontal="center"/>
    </xf>
    <xf numFmtId="164" fontId="4" fillId="0" borderId="3" xfId="1" quotePrefix="1" applyNumberFormat="1" applyFont="1" applyFill="1" applyBorder="1" applyAlignment="1">
      <alignment horizontal="centerContinuous"/>
    </xf>
    <xf numFmtId="164" fontId="4" fillId="0" borderId="4" xfId="1" quotePrefix="1" applyNumberFormat="1" applyFont="1" applyFill="1" applyBorder="1" applyAlignment="1">
      <alignment horizontal="centerContinuous"/>
    </xf>
    <xf numFmtId="164" fontId="4" fillId="0" borderId="0" xfId="2" applyNumberFormat="1" applyFont="1" applyAlignment="1">
      <alignment horizontal="left" indent="1"/>
    </xf>
    <xf numFmtId="164" fontId="2" fillId="0" borderId="0" xfId="2" applyNumberFormat="1" applyFont="1" applyAlignment="1">
      <alignment horizontal="left" indent="3"/>
    </xf>
    <xf numFmtId="164" fontId="2" fillId="0" borderId="0" xfId="2" applyNumberFormat="1" applyFont="1" applyAlignment="1">
      <alignment horizontal="left" indent="5"/>
    </xf>
    <xf numFmtId="164" fontId="4" fillId="0" borderId="0" xfId="1" quotePrefix="1" applyNumberFormat="1" applyFont="1" applyBorder="1" applyAlignment="1">
      <alignment horizontal="center"/>
    </xf>
    <xf numFmtId="39" fontId="4" fillId="0" borderId="0" xfId="1" applyNumberFormat="1" applyFont="1" applyBorder="1" applyAlignment="1">
      <alignment horizontal="center"/>
    </xf>
    <xf numFmtId="39" fontId="4" fillId="0" borderId="0" xfId="2" applyFont="1" applyAlignment="1">
      <alignment horizontal="centerContinuous"/>
    </xf>
    <xf numFmtId="39" fontId="4" fillId="0" borderId="0" xfId="2" quotePrefix="1" applyFont="1" applyAlignment="1">
      <alignment horizontal="centerContinuous"/>
    </xf>
    <xf numFmtId="166" fontId="4" fillId="0" borderId="0" xfId="1" quotePrefix="1" applyNumberFormat="1" applyFont="1" applyFill="1" applyBorder="1" applyAlignment="1" applyProtection="1">
      <alignment horizontal="center"/>
    </xf>
    <xf numFmtId="166" fontId="4" fillId="0" borderId="4" xfId="1" quotePrefix="1" applyNumberFormat="1" applyFont="1" applyFill="1" applyBorder="1" applyAlignment="1" applyProtection="1">
      <alignment horizontal="center"/>
    </xf>
    <xf numFmtId="166" fontId="4" fillId="0" borderId="0" xfId="2" applyNumberFormat="1" applyFont="1" applyAlignment="1">
      <alignment horizontal="centerContinuous"/>
    </xf>
    <xf numFmtId="0" fontId="4" fillId="0" borderId="0" xfId="2" applyNumberFormat="1" applyFont="1" applyAlignment="1">
      <alignment horizontal="centerContinuous"/>
    </xf>
    <xf numFmtId="0" fontId="2" fillId="0" borderId="0" xfId="2" applyNumberFormat="1" applyFont="1"/>
    <xf numFmtId="0" fontId="4" fillId="0" borderId="0" xfId="0" applyFont="1" applyAlignment="1">
      <alignment horizontal="center"/>
    </xf>
    <xf numFmtId="0" fontId="2" fillId="0" borderId="0" xfId="2" quotePrefix="1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2" applyNumberFormat="1" applyFont="1" applyAlignment="1">
      <alignment horizontal="center"/>
    </xf>
    <xf numFmtId="0" fontId="2" fillId="0" borderId="0" xfId="0" applyFont="1"/>
    <xf numFmtId="1" fontId="4" fillId="0" borderId="0" xfId="2" applyNumberFormat="1" applyFont="1" applyAlignment="1">
      <alignment horizontal="centerContinuous"/>
    </xf>
    <xf numFmtId="1" fontId="4" fillId="0" borderId="0" xfId="2" quotePrefix="1" applyNumberFormat="1" applyFont="1" applyAlignment="1">
      <alignment horizontal="centerContinuous"/>
    </xf>
    <xf numFmtId="1" fontId="2" fillId="0" borderId="0" xfId="2" applyNumberFormat="1" applyFont="1"/>
    <xf numFmtId="1" fontId="4" fillId="0" borderId="0" xfId="0" applyNumberFormat="1" applyFont="1" applyAlignment="1">
      <alignment horizontal="center"/>
    </xf>
    <xf numFmtId="1" fontId="4" fillId="0" borderId="0" xfId="0" applyNumberFormat="1" applyFont="1"/>
    <xf numFmtId="1" fontId="2" fillId="0" borderId="0" xfId="2" quotePrefix="1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" fontId="2" fillId="0" borderId="0" xfId="2" applyNumberFormat="1" applyFont="1" applyAlignment="1">
      <alignment horizontal="center"/>
    </xf>
    <xf numFmtId="1" fontId="2" fillId="0" borderId="0" xfId="2" quotePrefix="1" applyNumberFormat="1" applyFont="1" applyAlignment="1">
      <alignment horizontal="centerContinuous"/>
    </xf>
    <xf numFmtId="1" fontId="2" fillId="0" borderId="0" xfId="2" applyNumberFormat="1" applyFont="1" applyAlignment="1">
      <alignment horizontal="left"/>
    </xf>
    <xf numFmtId="1" fontId="2" fillId="0" borderId="0" xfId="2" quotePrefix="1" applyNumberFormat="1" applyFont="1"/>
    <xf numFmtId="1" fontId="2" fillId="0" borderId="0" xfId="2" quotePrefix="1" applyNumberFormat="1" applyFont="1" applyAlignment="1">
      <alignment horizontal="right"/>
    </xf>
    <xf numFmtId="1" fontId="2" fillId="0" borderId="0" xfId="0" applyNumberFormat="1" applyFont="1"/>
    <xf numFmtId="0" fontId="4" fillId="0" borderId="0" xfId="2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166" fontId="2" fillId="0" borderId="0" xfId="1" applyNumberFormat="1" applyFont="1" applyFill="1" applyBorder="1"/>
    <xf numFmtId="166" fontId="2" fillId="0" borderId="0" xfId="0" applyNumberFormat="1" applyFont="1" applyAlignment="1">
      <alignment horizontal="right"/>
    </xf>
    <xf numFmtId="166" fontId="2" fillId="0" borderId="2" xfId="0" applyNumberFormat="1" applyFont="1" applyBorder="1"/>
    <xf numFmtId="166" fontId="2" fillId="0" borderId="1" xfId="0" applyNumberFormat="1" applyFont="1" applyBorder="1"/>
    <xf numFmtId="166" fontId="2" fillId="0" borderId="0" xfId="1" applyNumberFormat="1" applyFont="1" applyBorder="1"/>
    <xf numFmtId="166" fontId="2" fillId="0" borderId="4" xfId="0" applyNumberFormat="1" applyFont="1" applyBorder="1"/>
    <xf numFmtId="167" fontId="2" fillId="2" borderId="0" xfId="1" applyNumberFormat="1" applyFont="1" applyFill="1"/>
    <xf numFmtId="167" fontId="2" fillId="2" borderId="0" xfId="2" applyNumberFormat="1" applyFont="1" applyFill="1"/>
    <xf numFmtId="164" fontId="2" fillId="0" borderId="0" xfId="0" quotePrefix="1" applyNumberFormat="1" applyFont="1"/>
    <xf numFmtId="168" fontId="2" fillId="0" borderId="0" xfId="2" applyNumberFormat="1" applyFont="1"/>
    <xf numFmtId="168" fontId="2" fillId="0" borderId="3" xfId="2" applyNumberFormat="1" applyFont="1" applyBorder="1"/>
    <xf numFmtId="168" fontId="2" fillId="0" borderId="2" xfId="2" applyNumberFormat="1" applyFont="1" applyBorder="1"/>
    <xf numFmtId="168" fontId="2" fillId="0" borderId="0" xfId="0" applyNumberFormat="1" applyFont="1"/>
    <xf numFmtId="168" fontId="2" fillId="0" borderId="1" xfId="2" applyNumberFormat="1" applyFont="1" applyBorder="1"/>
    <xf numFmtId="43" fontId="9" fillId="0" borderId="0" xfId="2" applyNumberFormat="1" applyFont="1" applyAlignment="1">
      <alignment horizontal="center"/>
    </xf>
    <xf numFmtId="43" fontId="9" fillId="0" borderId="0" xfId="2" quotePrefix="1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2" fillId="0" borderId="3" xfId="0" applyNumberFormat="1" applyFont="1" applyBorder="1"/>
    <xf numFmtId="164" fontId="2" fillId="0" borderId="2" xfId="0" applyNumberFormat="1" applyFont="1" applyBorder="1"/>
    <xf numFmtId="164" fontId="2" fillId="2" borderId="0" xfId="0" applyNumberFormat="1" applyFont="1" applyFill="1"/>
    <xf numFmtId="164" fontId="4" fillId="2" borderId="0" xfId="0" applyNumberFormat="1" applyFont="1" applyFill="1"/>
    <xf numFmtId="168" fontId="2" fillId="0" borderId="0" xfId="1" applyNumberFormat="1" applyFont="1" applyFill="1"/>
    <xf numFmtId="164" fontId="10" fillId="0" borderId="0" xfId="2" applyNumberFormat="1" applyFont="1" applyAlignment="1">
      <alignment horizontal="centerContinuous"/>
    </xf>
    <xf numFmtId="164" fontId="2" fillId="0" borderId="0" xfId="2" applyNumberFormat="1" applyFont="1" applyAlignment="1">
      <alignment horizontal="centerContinuous"/>
    </xf>
    <xf numFmtId="0" fontId="2" fillId="0" borderId="0" xfId="2" applyNumberFormat="1" applyFont="1" applyAlignment="1">
      <alignment horizontal="centerContinuous"/>
    </xf>
    <xf numFmtId="164" fontId="2" fillId="0" borderId="0" xfId="1" applyNumberFormat="1" applyFont="1" applyFill="1" applyAlignment="1" applyProtection="1">
      <alignment horizontal="centerContinuous"/>
    </xf>
    <xf numFmtId="0" fontId="4" fillId="0" borderId="0" xfId="0" applyFont="1" applyAlignment="1">
      <alignment horizontal="left"/>
    </xf>
    <xf numFmtId="164" fontId="4" fillId="0" borderId="6" xfId="1" quotePrefix="1" applyNumberFormat="1" applyFont="1" applyFill="1" applyBorder="1" applyAlignment="1">
      <alignment horizontal="center"/>
    </xf>
    <xf numFmtId="166" fontId="4" fillId="0" borderId="3" xfId="1" quotePrefix="1" applyNumberFormat="1" applyFont="1" applyFill="1" applyBorder="1" applyAlignment="1" applyProtection="1">
      <alignment horizontal="center"/>
    </xf>
    <xf numFmtId="164" fontId="4" fillId="0" borderId="4" xfId="1" quotePrefix="1" applyNumberFormat="1" applyFont="1" applyBorder="1" applyAlignment="1">
      <alignment horizontal="center"/>
    </xf>
    <xf numFmtId="164" fontId="4" fillId="0" borderId="0" xfId="0" quotePrefix="1" applyNumberFormat="1" applyFont="1" applyAlignment="1">
      <alignment horizontal="center"/>
    </xf>
    <xf numFmtId="165" fontId="2" fillId="0" borderId="0" xfId="1" applyNumberFormat="1" applyFont="1" applyFill="1" applyBorder="1"/>
    <xf numFmtId="164" fontId="4" fillId="0" borderId="3" xfId="0" applyNumberFormat="1" applyFont="1" applyBorder="1" applyAlignment="1">
      <alignment horizontal="centerContinuous"/>
    </xf>
    <xf numFmtId="164" fontId="4" fillId="0" borderId="4" xfId="0" applyNumberFormat="1" applyFont="1" applyBorder="1" applyAlignment="1">
      <alignment horizontal="centerContinuous"/>
    </xf>
    <xf numFmtId="164" fontId="4" fillId="0" borderId="6" xfId="0" applyNumberFormat="1" applyFont="1" applyBorder="1" applyAlignment="1">
      <alignment horizontal="center"/>
    </xf>
    <xf numFmtId="165" fontId="2" fillId="0" borderId="0" xfId="0" applyNumberFormat="1" applyFont="1"/>
    <xf numFmtId="4" fontId="2" fillId="0" borderId="0" xfId="1" applyNumberFormat="1" applyFont="1"/>
    <xf numFmtId="4" fontId="2" fillId="0" borderId="2" xfId="1" applyNumberFormat="1" applyFont="1" applyBorder="1"/>
    <xf numFmtId="4" fontId="2" fillId="0" borderId="0" xfId="1" applyNumberFormat="1" applyFont="1" applyFill="1"/>
    <xf numFmtId="4" fontId="2" fillId="0" borderId="0" xfId="0" applyNumberFormat="1" applyFont="1"/>
    <xf numFmtId="164" fontId="4" fillId="0" borderId="0" xfId="2" applyNumberFormat="1" applyFont="1" applyAlignment="1">
      <alignment horizontal="center"/>
    </xf>
    <xf numFmtId="39" fontId="4" fillId="0" borderId="3" xfId="1" applyNumberFormat="1" applyFont="1" applyBorder="1" applyAlignment="1">
      <alignment horizontal="center"/>
    </xf>
    <xf numFmtId="39" fontId="8" fillId="0" borderId="0" xfId="0" quotePrefix="1" applyNumberFormat="1" applyFont="1" applyAlignment="1">
      <alignment horizontal="center"/>
    </xf>
    <xf numFmtId="39" fontId="8" fillId="0" borderId="0" xfId="0" applyNumberFormat="1" applyFont="1" applyAlignment="1">
      <alignment horizontal="center"/>
    </xf>
    <xf numFmtId="164" fontId="2" fillId="0" borderId="0" xfId="0" applyNumberFormat="1" applyFont="1" applyBorder="1"/>
  </cellXfs>
  <cellStyles count="4">
    <cellStyle name="Comma" xfId="1" builtinId="3"/>
    <cellStyle name="Normal" xfId="0" builtinId="0"/>
    <cellStyle name="Normal 2" xfId="3" xr:uid="{00000000-0005-0000-0000-000002000000}"/>
    <cellStyle name="ปกติ_Sheet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E73"/>
  <sheetViews>
    <sheetView view="pageBreakPreview" zoomScaleNormal="90" zoomScaleSheetLayoutView="100" workbookViewId="0">
      <selection activeCell="E64" sqref="E64"/>
    </sheetView>
  </sheetViews>
  <sheetFormatPr defaultColWidth="9.140625" defaultRowHeight="25.5" customHeight="1"/>
  <cols>
    <col min="1" max="3" width="9.140625" style="1"/>
    <col min="4" max="4" width="9.140625" style="1" customWidth="1"/>
    <col min="5" max="5" width="8.5703125" style="1" customWidth="1"/>
    <col min="6" max="6" width="8.28515625" style="1" customWidth="1"/>
    <col min="7" max="7" width="9.140625" style="102" customWidth="1"/>
    <col min="8" max="8" width="16.7109375" style="2" customWidth="1"/>
    <col min="9" max="9" width="2" style="1" customWidth="1"/>
    <col min="10" max="10" width="16.7109375" style="2" customWidth="1"/>
    <col min="11" max="11" width="2" style="1" hidden="1" customWidth="1"/>
    <col min="12" max="12" width="13.85546875" style="1" hidden="1" customWidth="1"/>
    <col min="13" max="13" width="1.85546875" style="1" hidden="1" customWidth="1"/>
    <col min="14" max="14" width="13.85546875" style="1" hidden="1" customWidth="1"/>
    <col min="15" max="15" width="1.85546875" style="1" customWidth="1"/>
    <col min="16" max="16" width="9.140625" style="1"/>
    <col min="17" max="17" width="16.7109375" style="1" customWidth="1"/>
    <col min="18" max="18" width="13" style="1" bestFit="1" customWidth="1"/>
    <col min="19" max="16384" width="9.140625" style="1"/>
  </cols>
  <sheetData>
    <row r="1" spans="1:17" ht="26.1" customHeight="1">
      <c r="A1" s="66" t="s">
        <v>0</v>
      </c>
      <c r="B1" s="66"/>
      <c r="C1" s="66"/>
      <c r="D1" s="66"/>
      <c r="E1" s="66"/>
      <c r="F1" s="66"/>
      <c r="G1" s="90"/>
      <c r="H1" s="66"/>
      <c r="I1" s="66"/>
      <c r="J1" s="66"/>
      <c r="K1" s="66"/>
      <c r="L1" s="66"/>
      <c r="M1" s="66"/>
      <c r="N1" s="66"/>
    </row>
    <row r="2" spans="1:17" ht="26.1" customHeight="1">
      <c r="A2" s="66" t="s">
        <v>1</v>
      </c>
      <c r="B2" s="66"/>
      <c r="C2" s="66"/>
      <c r="D2" s="66"/>
      <c r="E2" s="66"/>
      <c r="F2" s="66"/>
      <c r="G2" s="90"/>
      <c r="H2" s="66"/>
      <c r="I2" s="66"/>
      <c r="J2" s="66"/>
      <c r="K2" s="66"/>
      <c r="L2" s="66"/>
      <c r="M2" s="66"/>
      <c r="N2" s="66"/>
    </row>
    <row r="3" spans="1:17" ht="26.1" customHeight="1">
      <c r="A3" s="67" t="s">
        <v>2</v>
      </c>
      <c r="B3" s="67"/>
      <c r="C3" s="67"/>
      <c r="D3" s="67"/>
      <c r="E3" s="67"/>
      <c r="F3" s="67"/>
      <c r="G3" s="91"/>
      <c r="H3" s="67"/>
      <c r="I3" s="67"/>
      <c r="J3" s="67"/>
      <c r="K3" s="67"/>
      <c r="L3" s="67"/>
      <c r="M3" s="67"/>
      <c r="N3" s="67"/>
    </row>
    <row r="4" spans="1:17" ht="26.1" customHeight="1">
      <c r="A4" s="3"/>
      <c r="B4" s="3"/>
      <c r="C4" s="3"/>
      <c r="D4" s="3"/>
      <c r="E4" s="3"/>
      <c r="F4" s="3"/>
      <c r="G4" s="92"/>
      <c r="L4" s="3"/>
      <c r="N4" s="3"/>
    </row>
    <row r="5" spans="1:17" ht="26.1" customHeight="1">
      <c r="A5" s="3"/>
      <c r="B5" s="3"/>
      <c r="C5" s="3"/>
      <c r="D5" s="3"/>
      <c r="E5" s="3"/>
      <c r="F5" s="3"/>
      <c r="G5" s="92"/>
      <c r="J5" s="17" t="s">
        <v>3</v>
      </c>
      <c r="L5" s="17"/>
    </row>
    <row r="6" spans="1:17" s="11" customFormat="1" ht="26.1" customHeight="1">
      <c r="B6" s="14"/>
      <c r="C6" s="14" t="s">
        <v>4</v>
      </c>
      <c r="D6" s="14"/>
      <c r="E6" s="13"/>
      <c r="F6" s="13"/>
      <c r="G6" s="93" t="s">
        <v>5</v>
      </c>
      <c r="H6" s="69" t="s">
        <v>6</v>
      </c>
      <c r="I6" s="13"/>
      <c r="J6" s="69" t="s">
        <v>7</v>
      </c>
      <c r="K6" s="13"/>
      <c r="L6" s="12" t="s">
        <v>8</v>
      </c>
      <c r="N6" s="12" t="s">
        <v>9</v>
      </c>
    </row>
    <row r="7" spans="1:17" s="11" customFormat="1" ht="26.1" customHeight="1">
      <c r="B7" s="14"/>
      <c r="C7" s="14"/>
      <c r="D7" s="14"/>
      <c r="E7" s="13"/>
      <c r="F7" s="13"/>
      <c r="G7" s="93"/>
      <c r="H7" s="15" t="s">
        <v>10</v>
      </c>
      <c r="I7" s="13"/>
      <c r="J7" s="15" t="s">
        <v>11</v>
      </c>
      <c r="K7" s="13"/>
      <c r="L7" s="12" t="s">
        <v>12</v>
      </c>
      <c r="N7" s="12"/>
    </row>
    <row r="8" spans="1:17" s="11" customFormat="1" ht="26.1" customHeight="1">
      <c r="B8" s="14"/>
      <c r="C8" s="14"/>
      <c r="D8" s="14"/>
      <c r="E8" s="13"/>
      <c r="F8" s="13"/>
      <c r="G8" s="93"/>
      <c r="H8" s="70" t="s">
        <v>13</v>
      </c>
      <c r="I8" s="13"/>
      <c r="J8" s="70"/>
      <c r="K8" s="13"/>
      <c r="L8" s="12"/>
      <c r="N8" s="12"/>
      <c r="Q8" s="13"/>
    </row>
    <row r="9" spans="1:17" s="11" customFormat="1" ht="26.1" customHeight="1">
      <c r="A9" s="7" t="s">
        <v>14</v>
      </c>
      <c r="B9" s="10"/>
      <c r="C9" s="10"/>
      <c r="D9" s="10"/>
      <c r="E9" s="10"/>
      <c r="F9" s="10"/>
      <c r="G9" s="94"/>
      <c r="H9" s="22"/>
      <c r="J9" s="22"/>
      <c r="L9" s="21"/>
      <c r="N9" s="21"/>
    </row>
    <row r="10" spans="1:17" ht="26.1" customHeight="1">
      <c r="A10" s="4" t="s">
        <v>15</v>
      </c>
      <c r="B10" s="3"/>
      <c r="C10" s="3"/>
      <c r="D10" s="3"/>
      <c r="G10" s="95">
        <v>4</v>
      </c>
      <c r="H10" s="45">
        <v>34066799.049999997</v>
      </c>
      <c r="I10" s="42"/>
      <c r="J10" s="45">
        <v>27836508.329999998</v>
      </c>
      <c r="K10" s="42"/>
      <c r="L10" s="45">
        <v>44263747.629999995</v>
      </c>
      <c r="N10" s="45">
        <v>53210558.849999994</v>
      </c>
    </row>
    <row r="11" spans="1:17" ht="27" customHeight="1">
      <c r="A11" s="4" t="s">
        <v>16</v>
      </c>
      <c r="B11" s="3"/>
      <c r="C11" s="3"/>
      <c r="D11" s="3"/>
      <c r="G11" s="95">
        <v>5</v>
      </c>
      <c r="H11" s="45">
        <v>21797927.440000001</v>
      </c>
      <c r="I11" s="42"/>
      <c r="J11" s="45">
        <v>29090470.780000001</v>
      </c>
      <c r="K11" s="42"/>
      <c r="L11" s="45">
        <v>26835927.449999999</v>
      </c>
      <c r="N11" s="45">
        <v>31444361.000000004</v>
      </c>
    </row>
    <row r="12" spans="1:17" ht="27" hidden="1" customHeight="1">
      <c r="A12" s="4" t="s">
        <v>17</v>
      </c>
      <c r="B12" s="3"/>
      <c r="C12" s="3"/>
      <c r="D12" s="3"/>
      <c r="G12" s="95" t="s">
        <v>18</v>
      </c>
      <c r="H12" s="1"/>
      <c r="J12" s="1"/>
      <c r="K12" s="42"/>
      <c r="L12" s="45">
        <v>885018.94</v>
      </c>
      <c r="N12" s="45">
        <v>0</v>
      </c>
    </row>
    <row r="13" spans="1:17" ht="27" customHeight="1">
      <c r="A13" s="4" t="s">
        <v>19</v>
      </c>
      <c r="B13" s="3"/>
      <c r="C13" s="3"/>
      <c r="D13" s="3"/>
      <c r="G13" s="95">
        <v>6</v>
      </c>
      <c r="H13" s="45">
        <v>19892174.579999998</v>
      </c>
      <c r="I13" s="42"/>
      <c r="J13" s="45">
        <v>19275550.760000002</v>
      </c>
      <c r="K13" s="42"/>
      <c r="L13" s="45">
        <v>19159890.48</v>
      </c>
      <c r="N13" s="45">
        <v>15630729.25</v>
      </c>
    </row>
    <row r="14" spans="1:17" ht="26.1" hidden="1" customHeight="1">
      <c r="A14" s="4" t="s">
        <v>20</v>
      </c>
      <c r="B14" s="3"/>
      <c r="C14" s="3"/>
      <c r="D14" s="3"/>
      <c r="G14" s="95">
        <v>7</v>
      </c>
      <c r="H14" s="45"/>
      <c r="I14" s="42"/>
      <c r="J14" s="45">
        <v>0</v>
      </c>
      <c r="K14" s="42"/>
      <c r="L14" s="45"/>
      <c r="N14" s="45"/>
    </row>
    <row r="15" spans="1:17" ht="26.1" customHeight="1">
      <c r="A15" s="10"/>
      <c r="B15" s="7" t="s">
        <v>21</v>
      </c>
      <c r="C15" s="10"/>
      <c r="D15" s="3"/>
      <c r="G15" s="96"/>
      <c r="H15" s="46">
        <f>SUM(H10:H14)</f>
        <v>75756901.069999993</v>
      </c>
      <c r="I15" s="42"/>
      <c r="J15" s="46">
        <f>SUM(J10:J14)</f>
        <v>76202529.870000005</v>
      </c>
      <c r="K15" s="42"/>
      <c r="L15" s="47">
        <f>SUM(L10:L13)</f>
        <v>91144584.5</v>
      </c>
      <c r="N15" s="47">
        <f>SUM(N10:N13)</f>
        <v>100285649.09999999</v>
      </c>
    </row>
    <row r="16" spans="1:17" ht="26.1" customHeight="1">
      <c r="A16" s="7" t="s">
        <v>22</v>
      </c>
      <c r="B16" s="7"/>
      <c r="C16" s="10"/>
      <c r="D16" s="3"/>
      <c r="G16" s="96"/>
      <c r="H16" s="45"/>
      <c r="I16" s="42"/>
      <c r="J16" s="45"/>
      <c r="K16" s="42"/>
      <c r="L16" s="48"/>
      <c r="N16" s="48"/>
    </row>
    <row r="17" spans="1:239" ht="26.1" customHeight="1">
      <c r="A17" s="4" t="s">
        <v>23</v>
      </c>
      <c r="B17" s="3"/>
      <c r="C17" s="3"/>
      <c r="D17" s="3"/>
      <c r="G17" s="95">
        <v>7</v>
      </c>
      <c r="H17" s="45">
        <v>889414.43</v>
      </c>
      <c r="I17" s="42"/>
      <c r="J17" s="45">
        <v>1026967.06</v>
      </c>
      <c r="K17" s="42"/>
      <c r="L17" s="45">
        <v>2224306.87</v>
      </c>
      <c r="N17" s="45">
        <v>2313793.0499999998</v>
      </c>
    </row>
    <row r="18" spans="1:239" ht="26.1" customHeight="1">
      <c r="A18" s="4" t="s">
        <v>24</v>
      </c>
      <c r="B18" s="3"/>
      <c r="C18" s="3"/>
      <c r="D18" s="3"/>
      <c r="G18" s="95">
        <v>8</v>
      </c>
      <c r="H18" s="45">
        <v>1959306.6</v>
      </c>
      <c r="I18" s="42"/>
      <c r="J18" s="45">
        <v>2578359.89</v>
      </c>
      <c r="K18" s="42"/>
      <c r="L18" s="45">
        <v>2538299.85</v>
      </c>
      <c r="N18" s="45">
        <v>2873020.77</v>
      </c>
    </row>
    <row r="19" spans="1:239" ht="26.1" customHeight="1">
      <c r="A19" s="4" t="s">
        <v>25</v>
      </c>
      <c r="B19" s="3"/>
      <c r="C19" s="3"/>
      <c r="D19" s="3"/>
      <c r="G19" s="95">
        <v>9</v>
      </c>
      <c r="H19" s="45">
        <v>315375.01</v>
      </c>
      <c r="I19" s="42"/>
      <c r="J19" s="45">
        <v>327769.64</v>
      </c>
      <c r="K19" s="42"/>
      <c r="L19" s="45">
        <v>47082.25</v>
      </c>
      <c r="N19" s="45">
        <v>0</v>
      </c>
    </row>
    <row r="20" spans="1:239" ht="26.1" customHeight="1">
      <c r="A20" s="4" t="s">
        <v>26</v>
      </c>
      <c r="B20" s="3"/>
      <c r="C20" s="3"/>
      <c r="D20" s="3"/>
      <c r="G20" s="95">
        <v>10</v>
      </c>
      <c r="H20" s="45">
        <v>4413587.63</v>
      </c>
      <c r="I20" s="42"/>
      <c r="J20" s="45">
        <v>4639782.0199999996</v>
      </c>
      <c r="K20" s="42"/>
      <c r="L20" s="45">
        <v>2001763.65</v>
      </c>
      <c r="N20" s="45">
        <v>981354.69</v>
      </c>
    </row>
    <row r="21" spans="1:239" ht="26.1" customHeight="1">
      <c r="A21" s="4" t="s">
        <v>27</v>
      </c>
      <c r="B21" s="3"/>
      <c r="C21" s="3"/>
      <c r="D21" s="3"/>
      <c r="G21" s="95"/>
      <c r="H21" s="45">
        <v>369719.5</v>
      </c>
      <c r="I21" s="42"/>
      <c r="J21" s="45">
        <v>370119.5</v>
      </c>
      <c r="K21" s="42"/>
      <c r="L21" s="45">
        <v>70000</v>
      </c>
      <c r="N21" s="45">
        <v>70000</v>
      </c>
    </row>
    <row r="22" spans="1:239" ht="26.1" customHeight="1">
      <c r="A22" s="7"/>
      <c r="B22" s="7" t="s">
        <v>28</v>
      </c>
      <c r="C22" s="10"/>
      <c r="D22" s="3"/>
      <c r="E22" s="16"/>
      <c r="F22" s="16"/>
      <c r="G22" s="97"/>
      <c r="H22" s="46">
        <f>SUM(H17:H21)</f>
        <v>7947403.1699999999</v>
      </c>
      <c r="I22" s="42"/>
      <c r="J22" s="46">
        <f>SUM(J17:J21)</f>
        <v>8942998.1099999994</v>
      </c>
      <c r="K22" s="42"/>
      <c r="L22" s="47">
        <f>SUM(L17:L21)</f>
        <v>6881452.620000001</v>
      </c>
      <c r="N22" s="47">
        <f>SUM(N17:N21)</f>
        <v>6238168.5099999998</v>
      </c>
    </row>
    <row r="23" spans="1:239" ht="26.1" customHeight="1" thickBot="1">
      <c r="A23" s="7" t="s">
        <v>29</v>
      </c>
      <c r="B23" s="10"/>
      <c r="C23" s="10"/>
      <c r="D23" s="3"/>
      <c r="E23" s="3"/>
      <c r="F23" s="3"/>
      <c r="G23" s="92"/>
      <c r="H23" s="49">
        <f>+H15+H22</f>
        <v>83704304.239999995</v>
      </c>
      <c r="I23" s="42"/>
      <c r="J23" s="49">
        <f>+J15+J22</f>
        <v>85145527.980000004</v>
      </c>
      <c r="K23" s="42"/>
      <c r="L23" s="50">
        <f>+L15+L22</f>
        <v>98026037.120000005</v>
      </c>
      <c r="N23" s="50">
        <f>+N15+N22</f>
        <v>106523817.61</v>
      </c>
    </row>
    <row r="24" spans="1:239" ht="26.1" customHeight="1" thickTop="1">
      <c r="A24" s="3"/>
      <c r="B24" s="3"/>
      <c r="C24" s="3"/>
      <c r="D24" s="3"/>
      <c r="E24" s="3"/>
      <c r="F24" s="3"/>
      <c r="G24" s="92"/>
      <c r="L24" s="5"/>
      <c r="N24" s="5"/>
      <c r="IE24" s="3"/>
    </row>
    <row r="25" spans="1:239" ht="26.1" customHeight="1">
      <c r="A25" s="3"/>
      <c r="B25" s="3"/>
      <c r="C25" s="3"/>
      <c r="D25" s="3"/>
      <c r="E25" s="3"/>
      <c r="F25" s="3"/>
      <c r="G25" s="92"/>
      <c r="L25" s="5"/>
      <c r="N25" s="5"/>
      <c r="IE25" s="3"/>
    </row>
    <row r="26" spans="1:239" ht="26.1" customHeight="1">
      <c r="A26" s="4" t="s">
        <v>30</v>
      </c>
      <c r="B26" s="3"/>
      <c r="C26" s="3"/>
      <c r="D26" s="3"/>
      <c r="E26" s="3"/>
      <c r="F26" s="3"/>
      <c r="G26" s="92"/>
      <c r="I26" s="3"/>
      <c r="K26" s="3"/>
      <c r="L26" s="3"/>
      <c r="M26" s="3"/>
      <c r="N26" s="3"/>
      <c r="O26" s="3"/>
    </row>
    <row r="27" spans="1:239" ht="26.1" customHeight="1">
      <c r="A27" s="4"/>
      <c r="B27" s="3"/>
      <c r="C27" s="3"/>
      <c r="D27" s="3"/>
      <c r="E27" s="3"/>
      <c r="F27" s="3"/>
      <c r="G27" s="92"/>
      <c r="I27" s="3"/>
      <c r="K27" s="3"/>
      <c r="L27" s="3"/>
      <c r="M27" s="3"/>
      <c r="N27" s="3"/>
      <c r="O27" s="3"/>
    </row>
    <row r="28" spans="1:239" ht="26.1" customHeight="1">
      <c r="A28" s="3"/>
      <c r="B28" s="3"/>
      <c r="C28" s="3"/>
      <c r="D28" s="3"/>
      <c r="E28" s="3"/>
      <c r="F28" s="3"/>
      <c r="G28" s="92"/>
      <c r="I28" s="3"/>
      <c r="K28" s="3"/>
      <c r="L28" s="3"/>
      <c r="M28" s="3"/>
      <c r="N28" s="3"/>
      <c r="O28" s="3"/>
    </row>
    <row r="29" spans="1:239" ht="26.1" hidden="1" customHeight="1">
      <c r="A29" s="4" t="s">
        <v>31</v>
      </c>
      <c r="B29" s="3"/>
      <c r="C29" s="3"/>
      <c r="D29" s="3"/>
      <c r="E29" s="3"/>
      <c r="F29" s="3"/>
      <c r="G29" s="92"/>
      <c r="I29" s="3"/>
      <c r="K29" s="3"/>
      <c r="L29" s="3"/>
      <c r="M29" s="3"/>
      <c r="N29" s="3"/>
      <c r="O29" s="3"/>
    </row>
    <row r="30" spans="1:239" ht="26.1" customHeight="1">
      <c r="A30" s="3"/>
      <c r="B30" s="3"/>
      <c r="C30" s="3"/>
      <c r="D30" s="3"/>
      <c r="E30" s="3"/>
      <c r="F30" s="3"/>
      <c r="G30" s="92"/>
      <c r="I30" s="3"/>
      <c r="K30" s="3"/>
      <c r="L30" s="3"/>
      <c r="M30" s="3"/>
      <c r="N30" s="3"/>
      <c r="O30" s="3"/>
    </row>
    <row r="31" spans="1:239" ht="26.1" hidden="1" customHeight="1">
      <c r="A31" s="3"/>
      <c r="B31" s="4" t="s">
        <v>32</v>
      </c>
      <c r="C31" s="3"/>
      <c r="D31" s="3"/>
      <c r="E31" s="3"/>
      <c r="F31" s="3"/>
      <c r="G31" s="92"/>
      <c r="I31" s="3"/>
      <c r="K31" s="3"/>
      <c r="L31" s="3"/>
      <c r="M31" s="3"/>
      <c r="N31" s="3"/>
      <c r="O31" s="3"/>
    </row>
    <row r="32" spans="1:239" ht="26.1" customHeight="1">
      <c r="A32" s="3"/>
      <c r="B32" s="4"/>
      <c r="C32" s="3"/>
      <c r="D32" s="3"/>
      <c r="E32" s="3"/>
      <c r="F32" s="3"/>
      <c r="G32" s="92"/>
      <c r="I32" s="3"/>
      <c r="K32" s="3"/>
      <c r="L32" s="3"/>
      <c r="M32" s="3"/>
      <c r="N32" s="3"/>
      <c r="O32" s="3"/>
    </row>
    <row r="33" spans="1:15" ht="26.1" customHeight="1">
      <c r="A33" s="3"/>
      <c r="B33" s="4"/>
      <c r="C33" s="3"/>
      <c r="D33" s="3"/>
      <c r="E33" s="3"/>
      <c r="F33" s="3"/>
      <c r="G33" s="92"/>
      <c r="I33" s="3"/>
      <c r="K33" s="3"/>
      <c r="L33" s="3"/>
      <c r="M33" s="3"/>
      <c r="N33" s="3"/>
      <c r="O33" s="3"/>
    </row>
    <row r="34" spans="1:15" ht="26.1" customHeight="1">
      <c r="A34" s="3" t="s">
        <v>33</v>
      </c>
      <c r="B34" s="4"/>
      <c r="C34" s="3"/>
      <c r="D34" s="3"/>
      <c r="E34" s="3"/>
      <c r="F34" s="3"/>
      <c r="G34" s="92" t="s">
        <v>34</v>
      </c>
      <c r="H34" s="3"/>
      <c r="I34" s="2"/>
      <c r="J34" s="1"/>
      <c r="K34" s="2"/>
      <c r="L34" s="3"/>
      <c r="M34" s="3"/>
      <c r="N34" s="3"/>
      <c r="O34" s="3"/>
    </row>
    <row r="35" spans="1:15" ht="26.1" customHeight="1">
      <c r="A35" s="3" t="s">
        <v>35</v>
      </c>
      <c r="B35" s="4"/>
      <c r="C35" s="3"/>
      <c r="D35" s="3"/>
      <c r="E35" s="3"/>
      <c r="F35" s="3"/>
      <c r="G35" s="92" t="s">
        <v>36</v>
      </c>
      <c r="H35" s="3"/>
      <c r="I35" s="2"/>
      <c r="J35" s="1"/>
      <c r="K35" s="2"/>
      <c r="L35" s="3"/>
      <c r="M35" s="3"/>
      <c r="N35" s="3"/>
      <c r="O35" s="3"/>
    </row>
    <row r="36" spans="1:15" ht="24" customHeight="1">
      <c r="A36" s="68" t="s">
        <v>37</v>
      </c>
      <c r="B36" s="68"/>
      <c r="C36" s="68"/>
      <c r="D36" s="68"/>
      <c r="E36" s="68"/>
      <c r="F36" s="68"/>
      <c r="G36" s="98"/>
      <c r="H36" s="68"/>
      <c r="I36" s="68"/>
      <c r="J36" s="68"/>
      <c r="K36" s="68"/>
      <c r="L36" s="68"/>
      <c r="M36" s="68"/>
      <c r="N36" s="68"/>
    </row>
    <row r="37" spans="1:15" ht="24" customHeight="1">
      <c r="A37" s="66" t="s">
        <v>0</v>
      </c>
      <c r="B37" s="66"/>
      <c r="C37" s="66"/>
      <c r="D37" s="66"/>
      <c r="E37" s="66"/>
      <c r="F37" s="66"/>
      <c r="G37" s="90"/>
      <c r="H37" s="66"/>
      <c r="I37" s="66"/>
      <c r="J37" s="66"/>
      <c r="K37" s="66"/>
      <c r="L37" s="66"/>
      <c r="M37" s="66"/>
      <c r="N37" s="66"/>
    </row>
    <row r="38" spans="1:15" ht="24" customHeight="1">
      <c r="A38" s="66" t="s">
        <v>38</v>
      </c>
      <c r="B38" s="66"/>
      <c r="C38" s="66"/>
      <c r="D38" s="66"/>
      <c r="E38" s="66"/>
      <c r="F38" s="66"/>
      <c r="G38" s="90"/>
      <c r="H38" s="66"/>
      <c r="I38" s="66"/>
      <c r="J38" s="66"/>
      <c r="K38" s="66"/>
      <c r="L38" s="66"/>
      <c r="M38" s="66"/>
      <c r="N38" s="66"/>
    </row>
    <row r="39" spans="1:15" ht="24" customHeight="1">
      <c r="A39" s="67" t="str">
        <f>A3</f>
        <v>ณ วันที่ 30 มิถุนายน 2568</v>
      </c>
      <c r="B39" s="67"/>
      <c r="C39" s="67"/>
      <c r="D39" s="67"/>
      <c r="E39" s="67"/>
      <c r="F39" s="67"/>
      <c r="G39" s="91"/>
      <c r="H39" s="67"/>
      <c r="I39" s="67"/>
      <c r="J39" s="67"/>
      <c r="K39" s="67"/>
      <c r="L39" s="67"/>
      <c r="M39" s="67"/>
      <c r="N39" s="67"/>
    </row>
    <row r="40" spans="1:15" ht="24" customHeight="1">
      <c r="A40" s="16"/>
      <c r="B40" s="16"/>
      <c r="C40" s="16"/>
      <c r="D40" s="16"/>
      <c r="E40" s="16"/>
      <c r="F40" s="16"/>
      <c r="G40" s="97"/>
      <c r="H40" s="18"/>
      <c r="I40" s="16"/>
      <c r="J40" s="18"/>
      <c r="K40" s="16"/>
      <c r="L40" s="16"/>
      <c r="N40" s="16"/>
    </row>
    <row r="41" spans="1:15" ht="24" customHeight="1">
      <c r="A41" s="3"/>
      <c r="B41" s="3"/>
      <c r="C41" s="3"/>
      <c r="D41" s="3"/>
      <c r="E41" s="3"/>
      <c r="F41" s="3"/>
      <c r="G41" s="92"/>
      <c r="J41" s="17" t="s">
        <v>3</v>
      </c>
      <c r="L41" s="17"/>
      <c r="N41" s="17" t="s">
        <v>3</v>
      </c>
    </row>
    <row r="42" spans="1:15" s="11" customFormat="1" ht="24" customHeight="1">
      <c r="A42" s="147" t="s">
        <v>39</v>
      </c>
      <c r="B42" s="147"/>
      <c r="C42" s="147"/>
      <c r="D42" s="147"/>
      <c r="E42" s="13"/>
      <c r="F42" s="13"/>
      <c r="G42" s="93" t="s">
        <v>5</v>
      </c>
      <c r="H42" s="69" t="s">
        <v>6</v>
      </c>
      <c r="I42" s="13"/>
      <c r="J42" s="69" t="s">
        <v>7</v>
      </c>
      <c r="K42" s="13"/>
      <c r="L42" s="12" t="str">
        <f>L6</f>
        <v>31 ธันวาคม 2564</v>
      </c>
      <c r="N42" s="12" t="str">
        <f>N6</f>
        <v>1 มกราคม 2564</v>
      </c>
    </row>
    <row r="43" spans="1:15" s="11" customFormat="1" ht="24" customHeight="1">
      <c r="B43" s="14"/>
      <c r="C43" s="14"/>
      <c r="D43" s="14"/>
      <c r="E43" s="13"/>
      <c r="F43" s="13"/>
      <c r="G43" s="93"/>
      <c r="H43" s="15" t="s">
        <v>10</v>
      </c>
      <c r="I43" s="13"/>
      <c r="J43" s="15" t="s">
        <v>11</v>
      </c>
      <c r="K43" s="13"/>
      <c r="L43" s="12" t="s">
        <v>12</v>
      </c>
      <c r="N43" s="12"/>
    </row>
    <row r="44" spans="1:15" s="11" customFormat="1" ht="24" customHeight="1">
      <c r="B44" s="14"/>
      <c r="C44" s="14"/>
      <c r="D44" s="14"/>
      <c r="E44" s="13"/>
      <c r="F44" s="13"/>
      <c r="G44" s="93"/>
      <c r="H44" s="70" t="s">
        <v>13</v>
      </c>
      <c r="I44" s="13"/>
      <c r="J44" s="70"/>
      <c r="K44" s="13"/>
      <c r="L44" s="12"/>
      <c r="N44" s="12"/>
    </row>
    <row r="45" spans="1:15" s="11" customFormat="1" ht="24" customHeight="1">
      <c r="A45" s="7" t="s">
        <v>40</v>
      </c>
      <c r="B45" s="10"/>
      <c r="C45" s="10"/>
      <c r="D45" s="10"/>
      <c r="E45" s="14"/>
      <c r="F45" s="14"/>
      <c r="G45" s="94"/>
      <c r="H45" s="22"/>
      <c r="J45" s="22"/>
      <c r="L45" s="21"/>
      <c r="N45" s="21"/>
    </row>
    <row r="46" spans="1:15" ht="24" customHeight="1">
      <c r="A46" s="4" t="s">
        <v>41</v>
      </c>
      <c r="B46" s="3"/>
      <c r="C46" s="3"/>
      <c r="D46" s="3"/>
      <c r="E46" s="16"/>
      <c r="F46" s="16"/>
      <c r="G46" s="95">
        <v>11</v>
      </c>
      <c r="H46" s="51">
        <v>15848128.449999999</v>
      </c>
      <c r="I46" s="42"/>
      <c r="J46" s="51">
        <v>15206966.32</v>
      </c>
      <c r="K46" s="42"/>
      <c r="L46" s="51">
        <v>19655550.420000002</v>
      </c>
      <c r="N46" s="51">
        <v>26332188.370000001</v>
      </c>
    </row>
    <row r="47" spans="1:15" ht="24" customHeight="1">
      <c r="A47" s="4" t="s">
        <v>42</v>
      </c>
      <c r="B47" s="3"/>
      <c r="C47" s="3"/>
      <c r="D47" s="3"/>
      <c r="E47" s="16"/>
      <c r="F47" s="16"/>
      <c r="G47" s="95">
        <v>12</v>
      </c>
      <c r="H47" s="51">
        <v>1283956.93</v>
      </c>
      <c r="I47" s="42"/>
      <c r="J47" s="51">
        <v>1238997.7</v>
      </c>
      <c r="K47" s="42"/>
      <c r="L47" s="51">
        <v>260636.86</v>
      </c>
      <c r="N47" s="51">
        <v>244897.57</v>
      </c>
    </row>
    <row r="48" spans="1:15" ht="24" hidden="1" customHeight="1">
      <c r="A48" s="4" t="s">
        <v>43</v>
      </c>
      <c r="B48" s="3"/>
      <c r="C48" s="3"/>
      <c r="D48" s="3"/>
      <c r="E48" s="16"/>
      <c r="F48" s="16"/>
      <c r="G48" s="95"/>
      <c r="H48" s="1"/>
      <c r="J48" s="1"/>
      <c r="K48" s="42"/>
      <c r="L48" s="51">
        <v>0</v>
      </c>
      <c r="N48" s="51">
        <v>5000000</v>
      </c>
    </row>
    <row r="49" spans="1:14" ht="24" customHeight="1">
      <c r="A49" s="4" t="s">
        <v>44</v>
      </c>
      <c r="B49" s="3"/>
      <c r="C49" s="3"/>
      <c r="D49" s="3"/>
      <c r="E49" s="9"/>
      <c r="F49" s="9"/>
      <c r="G49" s="96"/>
      <c r="H49" s="45">
        <v>1697773.06</v>
      </c>
      <c r="I49" s="42"/>
      <c r="J49" s="45">
        <v>3070354.33</v>
      </c>
      <c r="K49" s="42"/>
      <c r="L49" s="45">
        <v>2082690.68</v>
      </c>
      <c r="N49" s="45">
        <v>8679194.0500000007</v>
      </c>
    </row>
    <row r="50" spans="1:14" ht="24" customHeight="1">
      <c r="A50" s="10"/>
      <c r="B50" s="7" t="s">
        <v>45</v>
      </c>
      <c r="C50" s="3"/>
      <c r="D50" s="3"/>
      <c r="G50" s="99"/>
      <c r="H50" s="46">
        <f>SUM(H46:H49)</f>
        <v>18829858.439999998</v>
      </c>
      <c r="I50" s="42"/>
      <c r="J50" s="46">
        <f>SUM(J46:J49)</f>
        <v>19516318.350000001</v>
      </c>
      <c r="K50" s="42"/>
      <c r="L50" s="46">
        <f>SUM(L46:L49)</f>
        <v>21998877.960000001</v>
      </c>
      <c r="N50" s="46">
        <f>SUM(N46:N49)</f>
        <v>40256279.990000002</v>
      </c>
    </row>
    <row r="51" spans="1:14" s="11" customFormat="1" ht="24" customHeight="1">
      <c r="A51" s="7" t="s">
        <v>46</v>
      </c>
      <c r="B51" s="10"/>
      <c r="C51" s="10"/>
      <c r="D51" s="10"/>
      <c r="E51" s="14"/>
      <c r="F51" s="14"/>
      <c r="G51" s="94"/>
      <c r="H51" s="52"/>
      <c r="I51" s="53"/>
      <c r="J51" s="52"/>
      <c r="K51" s="53"/>
      <c r="L51" s="54"/>
      <c r="N51" s="54"/>
    </row>
    <row r="52" spans="1:14" ht="24" customHeight="1">
      <c r="A52" s="4" t="s">
        <v>47</v>
      </c>
      <c r="B52" s="3"/>
      <c r="C52" s="3"/>
      <c r="D52" s="3"/>
      <c r="E52" s="16"/>
      <c r="F52" s="16"/>
      <c r="G52" s="95">
        <v>12</v>
      </c>
      <c r="H52" s="51">
        <v>792349.01</v>
      </c>
      <c r="I52" s="42"/>
      <c r="J52" s="51">
        <v>1445767.56</v>
      </c>
      <c r="K52" s="42"/>
      <c r="L52" s="51">
        <v>2409330.0099999998</v>
      </c>
      <c r="N52" s="51">
        <v>2669966.87</v>
      </c>
    </row>
    <row r="53" spans="1:14" ht="24" customHeight="1">
      <c r="A53" s="4" t="s">
        <v>48</v>
      </c>
      <c r="B53" s="3"/>
      <c r="C53" s="3"/>
      <c r="D53" s="3"/>
      <c r="E53" s="16"/>
      <c r="F53" s="16"/>
      <c r="G53" s="95">
        <v>13</v>
      </c>
      <c r="H53" s="51">
        <v>2760746.82</v>
      </c>
      <c r="I53" s="42"/>
      <c r="J53" s="51">
        <v>2495056.7999999998</v>
      </c>
      <c r="K53" s="42"/>
      <c r="L53" s="51">
        <v>804903.18</v>
      </c>
      <c r="N53" s="51">
        <v>589402.66</v>
      </c>
    </row>
    <row r="54" spans="1:14" ht="24" customHeight="1">
      <c r="A54" s="10"/>
      <c r="B54" s="7" t="s">
        <v>49</v>
      </c>
      <c r="C54" s="3"/>
      <c r="D54" s="3"/>
      <c r="G54" s="99"/>
      <c r="H54" s="46">
        <f>SUM(H52:H53)</f>
        <v>3553095.83</v>
      </c>
      <c r="I54" s="42"/>
      <c r="J54" s="46">
        <f>SUM(J52:J53)</f>
        <v>3940824.36</v>
      </c>
      <c r="K54" s="42"/>
      <c r="L54" s="46">
        <f>SUM(L52:L53)</f>
        <v>3214233.19</v>
      </c>
      <c r="N54" s="46">
        <f>SUM(N52:N53)</f>
        <v>3259369.5300000003</v>
      </c>
    </row>
    <row r="55" spans="1:14" ht="24" customHeight="1">
      <c r="A55" s="10"/>
      <c r="B55" s="7" t="s">
        <v>50</v>
      </c>
      <c r="C55" s="3"/>
      <c r="D55" s="3"/>
      <c r="G55" s="99"/>
      <c r="H55" s="46">
        <f>H50+H54</f>
        <v>22382954.269999996</v>
      </c>
      <c r="I55" s="42"/>
      <c r="J55" s="46">
        <f>J50+J54</f>
        <v>23457142.710000001</v>
      </c>
      <c r="K55" s="42"/>
      <c r="L55" s="46">
        <f>L50+L54</f>
        <v>25213111.150000002</v>
      </c>
      <c r="N55" s="46">
        <f>N50+N54</f>
        <v>43515649.520000003</v>
      </c>
    </row>
    <row r="56" spans="1:14" ht="24" customHeight="1">
      <c r="A56" s="7" t="s">
        <v>51</v>
      </c>
      <c r="B56" s="3"/>
      <c r="C56" s="3"/>
      <c r="D56" s="3"/>
      <c r="G56" s="92"/>
      <c r="H56" s="51"/>
      <c r="I56" s="42"/>
      <c r="J56" s="51"/>
      <c r="K56" s="42"/>
      <c r="L56" s="39"/>
      <c r="N56" s="39"/>
    </row>
    <row r="57" spans="1:14" ht="24" customHeight="1">
      <c r="A57" s="4" t="s">
        <v>52</v>
      </c>
      <c r="B57" s="3"/>
      <c r="C57" s="3"/>
      <c r="D57" s="3"/>
      <c r="G57" s="100"/>
      <c r="L57" s="3"/>
      <c r="N57" s="3"/>
    </row>
    <row r="58" spans="1:14" ht="24" customHeight="1">
      <c r="A58" s="4" t="s">
        <v>53</v>
      </c>
      <c r="B58" s="3"/>
      <c r="C58" s="3"/>
      <c r="D58" s="3"/>
      <c r="G58" s="101"/>
      <c r="L58" s="3"/>
      <c r="N58" s="3"/>
    </row>
    <row r="59" spans="1:14" ht="24" customHeight="1" thickBot="1">
      <c r="A59" s="4"/>
      <c r="B59" s="4" t="s">
        <v>54</v>
      </c>
      <c r="C59" s="3"/>
      <c r="D59" s="3"/>
      <c r="G59" s="95">
        <v>14</v>
      </c>
      <c r="H59" s="55">
        <v>72000000</v>
      </c>
      <c r="I59" s="42"/>
      <c r="J59" s="55">
        <v>72000000</v>
      </c>
      <c r="K59" s="42"/>
      <c r="L59" s="56">
        <v>1000000</v>
      </c>
      <c r="N59" s="56">
        <v>1000000</v>
      </c>
    </row>
    <row r="60" spans="1:14" ht="24" customHeight="1" thickTop="1">
      <c r="A60" s="4" t="s">
        <v>55</v>
      </c>
      <c r="B60" s="3"/>
      <c r="C60" s="3"/>
      <c r="D60" s="3"/>
      <c r="E60" s="3"/>
      <c r="F60" s="3"/>
      <c r="G60" s="97"/>
      <c r="H60" s="51"/>
      <c r="I60" s="42"/>
      <c r="J60" s="51"/>
      <c r="K60" s="42"/>
      <c r="L60" s="39"/>
      <c r="N60" s="39"/>
    </row>
    <row r="61" spans="1:14" ht="24" customHeight="1">
      <c r="A61" s="4"/>
      <c r="B61" s="4" t="s">
        <v>56</v>
      </c>
      <c r="C61" s="3"/>
      <c r="D61" s="3"/>
      <c r="E61" s="3"/>
      <c r="F61" s="3"/>
      <c r="G61" s="95">
        <v>14</v>
      </c>
      <c r="H61" s="51">
        <v>50000000</v>
      </c>
      <c r="I61" s="42"/>
      <c r="J61" s="51">
        <v>50000000</v>
      </c>
      <c r="K61" s="42"/>
      <c r="L61" s="39">
        <v>1000000</v>
      </c>
      <c r="N61" s="39">
        <v>1000000</v>
      </c>
    </row>
    <row r="62" spans="1:14" ht="24" customHeight="1">
      <c r="A62" s="4" t="s">
        <v>57</v>
      </c>
      <c r="B62" s="3"/>
      <c r="C62" s="3"/>
      <c r="D62" s="3"/>
      <c r="E62" s="3"/>
      <c r="F62" s="3"/>
      <c r="G62" s="92"/>
      <c r="H62" s="57"/>
      <c r="I62" s="42"/>
      <c r="J62" s="57"/>
      <c r="K62" s="42"/>
      <c r="L62" s="39"/>
      <c r="N62" s="39"/>
    </row>
    <row r="63" spans="1:14" ht="24" customHeight="1">
      <c r="A63" s="3" t="s">
        <v>58</v>
      </c>
      <c r="B63" s="3"/>
      <c r="C63" s="3"/>
      <c r="D63" s="3"/>
      <c r="E63" s="3"/>
      <c r="F63" s="3"/>
      <c r="G63" s="92"/>
      <c r="H63" s="57"/>
      <c r="I63" s="42"/>
      <c r="J63" s="57"/>
      <c r="K63" s="42"/>
      <c r="L63" s="39"/>
      <c r="N63" s="39"/>
    </row>
    <row r="64" spans="1:14" ht="24" customHeight="1">
      <c r="A64" s="3" t="s">
        <v>59</v>
      </c>
      <c r="B64" s="3" t="s">
        <v>60</v>
      </c>
      <c r="C64" s="3"/>
      <c r="D64" s="3"/>
      <c r="E64" s="3"/>
      <c r="F64" s="3"/>
      <c r="G64" s="95">
        <v>16</v>
      </c>
      <c r="H64" s="57">
        <v>700000</v>
      </c>
      <c r="I64" s="42"/>
      <c r="J64" s="57">
        <v>700000</v>
      </c>
      <c r="K64" s="42"/>
      <c r="L64" s="39">
        <v>100000</v>
      </c>
      <c r="N64" s="39">
        <v>0</v>
      </c>
    </row>
    <row r="65" spans="1:15" ht="24" customHeight="1">
      <c r="A65" s="3" t="s">
        <v>61</v>
      </c>
      <c r="C65" s="20"/>
      <c r="D65" s="3"/>
      <c r="E65" s="3"/>
      <c r="F65" s="3"/>
      <c r="G65" s="92"/>
      <c r="H65" s="57">
        <f>งบแสดงการเปลี่ยนแปลง!N28</f>
        <v>10621349.970000029</v>
      </c>
      <c r="I65" s="42"/>
      <c r="J65" s="57">
        <v>10988385.27</v>
      </c>
      <c r="K65" s="42"/>
      <c r="L65" s="39">
        <f>งบแสดงการเปลี่ยนแปลง!N18</f>
        <v>59224442.93</v>
      </c>
      <c r="N65" s="39">
        <f>งบแสดงการเปลี่ยนแปลง!N10</f>
        <v>70971738.879999995</v>
      </c>
    </row>
    <row r="66" spans="1:15" ht="24" customHeight="1">
      <c r="A66" s="10"/>
      <c r="B66" s="7" t="s">
        <v>62</v>
      </c>
      <c r="C66" s="3"/>
      <c r="D66" s="3"/>
      <c r="E66" s="3"/>
      <c r="F66" s="3"/>
      <c r="G66" s="92"/>
      <c r="H66" s="40">
        <f>SUM(H61:H65)</f>
        <v>61321349.970000029</v>
      </c>
      <c r="I66" s="42"/>
      <c r="J66" s="40">
        <f>SUM(J61:J65)</f>
        <v>61688385.269999996</v>
      </c>
      <c r="K66" s="42"/>
      <c r="L66" s="40">
        <f>SUM(L61:L65)</f>
        <v>60324442.93</v>
      </c>
      <c r="N66" s="40">
        <f>SUM(N61:N65)</f>
        <v>71971738.879999995</v>
      </c>
    </row>
    <row r="67" spans="1:15" ht="24" customHeight="1" thickBot="1">
      <c r="A67" s="7" t="s">
        <v>63</v>
      </c>
      <c r="B67" s="10"/>
      <c r="C67" s="3"/>
      <c r="D67" s="3"/>
      <c r="E67" s="3"/>
      <c r="F67" s="3"/>
      <c r="G67" s="92"/>
      <c r="H67" s="49">
        <f>SUM(H66+H55)</f>
        <v>83704304.240000024</v>
      </c>
      <c r="I67" s="42"/>
      <c r="J67" s="49">
        <f>SUM(J66+J55)</f>
        <v>85145527.979999989</v>
      </c>
      <c r="K67" s="42"/>
      <c r="L67" s="44">
        <f>SUM(L66+L55)</f>
        <v>85537554.079999998</v>
      </c>
      <c r="N67" s="44">
        <f>SUM(N66+N55)</f>
        <v>115487388.40000001</v>
      </c>
    </row>
    <row r="68" spans="1:15" ht="24" customHeight="1" thickTop="1">
      <c r="A68" s="4"/>
      <c r="B68" s="3"/>
      <c r="C68" s="3"/>
      <c r="D68" s="3"/>
      <c r="E68" s="3"/>
      <c r="F68" s="3"/>
      <c r="G68" s="92"/>
      <c r="H68" s="19"/>
      <c r="J68" s="19"/>
      <c r="L68" s="19"/>
      <c r="N68" s="19"/>
    </row>
    <row r="69" spans="1:15" ht="24" customHeight="1">
      <c r="A69" s="4" t="s">
        <v>30</v>
      </c>
      <c r="B69" s="3"/>
      <c r="C69" s="3"/>
      <c r="D69" s="3"/>
      <c r="E69" s="3"/>
      <c r="F69" s="3"/>
      <c r="G69" s="92"/>
      <c r="I69" s="3"/>
      <c r="K69" s="3"/>
      <c r="L69" s="2"/>
      <c r="N69" s="2"/>
    </row>
    <row r="70" spans="1:15" ht="24" customHeight="1">
      <c r="A70" s="4"/>
      <c r="B70" s="3"/>
      <c r="C70" s="3"/>
      <c r="D70" s="3"/>
      <c r="E70" s="3"/>
      <c r="F70" s="3"/>
      <c r="G70" s="92"/>
      <c r="I70" s="3"/>
      <c r="K70" s="3"/>
      <c r="L70" s="3"/>
      <c r="N70" s="3"/>
    </row>
    <row r="71" spans="1:15" ht="24" customHeight="1">
      <c r="A71" s="3" t="s">
        <v>33</v>
      </c>
      <c r="B71" s="4"/>
      <c r="C71" s="3"/>
      <c r="D71" s="3"/>
      <c r="E71" s="3"/>
      <c r="F71" s="3"/>
      <c r="G71" s="92" t="s">
        <v>34</v>
      </c>
      <c r="I71" s="3"/>
      <c r="J71" s="3"/>
      <c r="N71" s="3"/>
      <c r="O71" s="3"/>
    </row>
    <row r="72" spans="1:15" ht="24" customHeight="1">
      <c r="A72" s="3" t="s">
        <v>35</v>
      </c>
      <c r="B72" s="4"/>
      <c r="C72" s="3"/>
      <c r="D72" s="3"/>
      <c r="E72" s="3"/>
      <c r="F72" s="3"/>
      <c r="G72" s="92" t="s">
        <v>36</v>
      </c>
      <c r="I72" s="3"/>
      <c r="J72" s="3"/>
      <c r="N72" s="3"/>
      <c r="O72" s="3"/>
    </row>
    <row r="73" spans="1:15" ht="24" customHeight="1"/>
  </sheetData>
  <mergeCells count="1">
    <mergeCell ref="A42:D42"/>
  </mergeCells>
  <pageMargins left="0.59055118110236227" right="0.39370078740157483" top="0.59055118110236227" bottom="0.19685039370078741" header="0.31496062992125984" footer="0.19685039370078741"/>
  <pageSetup paperSize="9" scale="90" orientation="portrait" r:id="rId1"/>
  <headerFooter alignWithMargins="0"/>
  <rowBreaks count="1" manualBreakCount="1">
    <brk id="3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45"/>
  <sheetViews>
    <sheetView view="pageBreakPreview" topLeftCell="A19" zoomScaleNormal="80" zoomScaleSheetLayoutView="100" workbookViewId="0">
      <selection activeCell="C4" sqref="C4"/>
    </sheetView>
  </sheetViews>
  <sheetFormatPr defaultColWidth="9.140625" defaultRowHeight="21.75"/>
  <cols>
    <col min="1" max="2" width="9.140625" style="1"/>
    <col min="3" max="3" width="10.5703125" style="1" customWidth="1"/>
    <col min="4" max="4" width="6.140625" style="1" customWidth="1"/>
    <col min="5" max="5" width="9.140625" style="87" customWidth="1"/>
    <col min="6" max="6" width="17.28515625" style="2" customWidth="1"/>
    <col min="7" max="7" width="2" style="1" customWidth="1"/>
    <col min="8" max="8" width="17.28515625" style="2" customWidth="1"/>
    <col min="9" max="9" width="2" style="1" customWidth="1"/>
    <col min="10" max="10" width="17.28515625" style="2" customWidth="1"/>
    <col min="11" max="11" width="2" style="1" customWidth="1"/>
    <col min="12" max="12" width="17.28515625" style="1" customWidth="1"/>
    <col min="13" max="13" width="1.140625" style="1" customWidth="1"/>
    <col min="14" max="14" width="9.140625" style="1" customWidth="1"/>
    <col min="15" max="18" width="18.140625" style="1" hidden="1" customWidth="1"/>
    <col min="19" max="20" width="13.85546875" style="1" hidden="1" customWidth="1"/>
    <col min="21" max="21" width="23.85546875" style="1" hidden="1" customWidth="1"/>
    <col min="22" max="22" width="15.42578125" style="1" hidden="1" customWidth="1"/>
    <col min="23" max="23" width="14.5703125" style="126" hidden="1" customWidth="1"/>
    <col min="24" max="24" width="11" style="1" hidden="1" customWidth="1"/>
    <col min="25" max="25" width="8" style="1" hidden="1" customWidth="1"/>
    <col min="26" max="26" width="20.85546875" style="1" hidden="1" customWidth="1"/>
    <col min="27" max="27" width="23.42578125" style="1" hidden="1" customWidth="1"/>
    <col min="28" max="28" width="19.140625" style="1" hidden="1" customWidth="1"/>
    <col min="29" max="29" width="19" style="1" customWidth="1"/>
    <col min="30" max="30" width="21.140625" style="1" customWidth="1"/>
    <col min="31" max="16384" width="9.140625" style="1"/>
  </cols>
  <sheetData>
    <row r="1" spans="1:30" ht="21.95" customHeight="1">
      <c r="A1" s="66" t="s">
        <v>0</v>
      </c>
      <c r="B1" s="66"/>
      <c r="C1" s="66"/>
      <c r="D1" s="66"/>
      <c r="E1" s="83"/>
      <c r="F1" s="66"/>
      <c r="G1" s="66"/>
      <c r="H1" s="66"/>
      <c r="I1" s="66"/>
      <c r="J1" s="66"/>
      <c r="K1" s="66"/>
      <c r="L1" s="66"/>
    </row>
    <row r="2" spans="1:30" ht="21.95" customHeight="1">
      <c r="A2" s="66" t="s">
        <v>64</v>
      </c>
      <c r="B2" s="66"/>
      <c r="C2" s="66"/>
      <c r="D2" s="66"/>
      <c r="E2" s="83"/>
      <c r="F2" s="66"/>
      <c r="G2" s="66"/>
      <c r="H2" s="66"/>
      <c r="I2" s="66"/>
      <c r="J2" s="66"/>
      <c r="K2" s="66"/>
      <c r="L2" s="66"/>
      <c r="P2" s="1">
        <v>37235663.310000002</v>
      </c>
    </row>
    <row r="3" spans="1:30" ht="21.95" customHeight="1">
      <c r="A3" s="67" t="s">
        <v>65</v>
      </c>
      <c r="B3" s="66"/>
      <c r="C3" s="66"/>
      <c r="D3" s="66"/>
      <c r="E3" s="83"/>
      <c r="F3" s="66"/>
      <c r="G3" s="66"/>
      <c r="H3" s="66"/>
      <c r="I3" s="66"/>
      <c r="J3" s="66"/>
      <c r="K3" s="66"/>
      <c r="L3" s="66"/>
      <c r="P3" s="1">
        <f>P2+F16</f>
        <v>15005911.780000001</v>
      </c>
    </row>
    <row r="4" spans="1:30" ht="21.95" customHeight="1">
      <c r="A4" s="129" t="s">
        <v>66</v>
      </c>
      <c r="B4" s="130"/>
      <c r="C4" s="130"/>
      <c r="D4" s="130"/>
      <c r="E4" s="131"/>
      <c r="F4" s="132"/>
      <c r="G4" s="130"/>
      <c r="H4" s="132"/>
      <c r="I4" s="130"/>
      <c r="J4" s="132"/>
      <c r="K4" s="130"/>
      <c r="L4" s="130"/>
    </row>
    <row r="5" spans="1:30" ht="21.95" customHeight="1">
      <c r="A5" s="3"/>
      <c r="B5" s="3"/>
      <c r="C5" s="3"/>
      <c r="D5" s="3"/>
      <c r="E5" s="88"/>
      <c r="L5" s="17" t="s">
        <v>3</v>
      </c>
      <c r="O5" s="1" t="s">
        <v>3</v>
      </c>
      <c r="S5" s="1" t="s">
        <v>3</v>
      </c>
      <c r="V5" s="1" t="s">
        <v>3</v>
      </c>
    </row>
    <row r="6" spans="1:30" ht="21.95" customHeight="1">
      <c r="A6" s="3"/>
      <c r="B6" s="3"/>
      <c r="C6" s="3"/>
      <c r="D6" s="3"/>
      <c r="E6" s="103" t="s">
        <v>5</v>
      </c>
      <c r="F6" s="71" t="s">
        <v>160</v>
      </c>
      <c r="G6" s="139"/>
      <c r="H6" s="71"/>
      <c r="I6" s="13"/>
      <c r="J6" s="71" t="s">
        <v>161</v>
      </c>
      <c r="K6" s="139"/>
      <c r="L6" s="71"/>
      <c r="O6" s="1" t="s">
        <v>67</v>
      </c>
      <c r="S6" s="1" t="s">
        <v>67</v>
      </c>
      <c r="U6" s="1" t="s">
        <v>67</v>
      </c>
      <c r="V6" s="1" t="s">
        <v>68</v>
      </c>
      <c r="Z6" s="122" t="s">
        <v>68</v>
      </c>
      <c r="AA6" s="121"/>
      <c r="AB6" s="1" t="s">
        <v>68</v>
      </c>
      <c r="AC6" s="13"/>
      <c r="AD6" s="13"/>
    </row>
    <row r="7" spans="1:30" ht="21.95" customHeight="1">
      <c r="A7" s="3"/>
      <c r="B7" s="3"/>
      <c r="C7" s="3"/>
      <c r="D7" s="3"/>
      <c r="E7" s="103"/>
      <c r="F7" s="72" t="s">
        <v>69</v>
      </c>
      <c r="G7" s="140"/>
      <c r="H7" s="72"/>
      <c r="I7" s="13"/>
      <c r="J7" s="72" t="s">
        <v>69</v>
      </c>
      <c r="K7" s="140"/>
      <c r="L7" s="72"/>
      <c r="O7" s="1" t="s">
        <v>70</v>
      </c>
      <c r="S7" s="1" t="s">
        <v>70</v>
      </c>
      <c r="U7" s="1" t="s">
        <v>70</v>
      </c>
      <c r="V7" s="1" t="s">
        <v>69</v>
      </c>
      <c r="Z7" s="122" t="s">
        <v>69</v>
      </c>
      <c r="AA7" s="121"/>
      <c r="AB7" s="1" t="s">
        <v>69</v>
      </c>
      <c r="AC7" s="137"/>
      <c r="AD7" s="137"/>
    </row>
    <row r="8" spans="1:30" s="11" customFormat="1" ht="21.95" customHeight="1">
      <c r="B8" s="14"/>
      <c r="C8" s="14"/>
      <c r="D8" s="14"/>
      <c r="E8" s="85"/>
      <c r="F8" s="69" t="s">
        <v>71</v>
      </c>
      <c r="G8" s="13"/>
      <c r="H8" s="69" t="s">
        <v>72</v>
      </c>
      <c r="I8" s="13"/>
      <c r="J8" s="69" t="s">
        <v>71</v>
      </c>
      <c r="K8" s="13"/>
      <c r="L8" s="69" t="s">
        <v>72</v>
      </c>
      <c r="O8" s="113" t="s">
        <v>72</v>
      </c>
      <c r="P8" s="113"/>
      <c r="Q8" s="113"/>
      <c r="R8" s="113"/>
      <c r="S8" s="1" t="s">
        <v>73</v>
      </c>
      <c r="T8" s="1"/>
      <c r="U8" s="1" t="s">
        <v>73</v>
      </c>
      <c r="V8" s="11" t="s">
        <v>73</v>
      </c>
      <c r="W8" s="127"/>
      <c r="Z8" s="123" t="s">
        <v>73</v>
      </c>
      <c r="AA8" s="13"/>
      <c r="AB8" s="11" t="s">
        <v>73</v>
      </c>
    </row>
    <row r="9" spans="1:30" s="11" customFormat="1" ht="21.95" customHeight="1">
      <c r="B9" s="14"/>
      <c r="C9" s="14"/>
      <c r="D9" s="14"/>
      <c r="E9" s="85"/>
      <c r="F9" s="134"/>
      <c r="G9" s="141"/>
      <c r="H9" s="134" t="s">
        <v>12</v>
      </c>
      <c r="I9" s="13"/>
      <c r="J9" s="134"/>
      <c r="K9" s="141"/>
      <c r="L9" s="134" t="s">
        <v>12</v>
      </c>
      <c r="S9" s="13"/>
      <c r="T9" s="13"/>
      <c r="W9" s="127"/>
      <c r="Z9" s="76"/>
    </row>
    <row r="10" spans="1:30" ht="21.95" customHeight="1">
      <c r="A10" s="7" t="s">
        <v>74</v>
      </c>
      <c r="B10" s="3"/>
      <c r="C10" s="3"/>
      <c r="D10" s="3"/>
      <c r="L10" s="2"/>
      <c r="S10" s="11"/>
      <c r="T10" s="11"/>
      <c r="Z10" s="2"/>
    </row>
    <row r="11" spans="1:30" ht="21.95" customHeight="1">
      <c r="A11" s="3" t="s">
        <v>75</v>
      </c>
      <c r="C11" s="3"/>
      <c r="D11" s="3"/>
      <c r="E11" s="119"/>
      <c r="F11" s="51">
        <v>46652837.099999994</v>
      </c>
      <c r="G11" s="42"/>
      <c r="H11" s="51">
        <v>58528596.090000004</v>
      </c>
      <c r="I11" s="42"/>
      <c r="J11" s="51">
        <v>93696628.659999996</v>
      </c>
      <c r="K11" s="42"/>
      <c r="L11" s="51">
        <v>122954058.76000001</v>
      </c>
      <c r="O11" s="1">
        <f>64750287.67</f>
        <v>64750287.670000002</v>
      </c>
      <c r="P11" s="1">
        <v>-300000</v>
      </c>
      <c r="Q11" s="1">
        <f>O11+P11</f>
        <v>64450287.670000002</v>
      </c>
      <c r="R11" s="1">
        <f>J11-Q11</f>
        <v>29246340.989999995</v>
      </c>
      <c r="S11" s="1">
        <v>73780517.150000021</v>
      </c>
      <c r="T11" s="1">
        <v>-180000</v>
      </c>
      <c r="U11" s="1">
        <f>S11+T11</f>
        <v>73600517.150000021</v>
      </c>
      <c r="V11" s="1">
        <v>140158973.75</v>
      </c>
      <c r="W11" s="126">
        <f>V11-U11</f>
        <v>66558456.599999979</v>
      </c>
      <c r="X11" s="1">
        <f>H11-W11</f>
        <v>-8029860.5099999756</v>
      </c>
      <c r="Z11" s="111">
        <v>140556356.59</v>
      </c>
      <c r="AA11" s="1">
        <f>-(356135.73+41247.11)</f>
        <v>-397382.83999999997</v>
      </c>
      <c r="AB11" s="1">
        <f>SUM(Z11:AA11)</f>
        <v>140158973.75</v>
      </c>
      <c r="AC11" s="151"/>
      <c r="AD11" s="151"/>
    </row>
    <row r="12" spans="1:30" ht="21.95" customHeight="1">
      <c r="A12" s="3" t="s">
        <v>76</v>
      </c>
      <c r="C12" s="3"/>
      <c r="D12" s="3"/>
      <c r="E12" s="120"/>
      <c r="F12" s="51">
        <v>782975.8</v>
      </c>
      <c r="G12" s="42"/>
      <c r="H12" s="51">
        <v>570444.95999999973</v>
      </c>
      <c r="I12" s="42"/>
      <c r="J12" s="51">
        <v>1605330.11</v>
      </c>
      <c r="K12" s="42"/>
      <c r="L12" s="51">
        <v>851993.0399999998</v>
      </c>
      <c r="O12" s="1">
        <v>281548.07999999996</v>
      </c>
      <c r="Q12" s="1">
        <f t="shared" ref="Q12:Q25" si="0">O12+P12</f>
        <v>281548.07999999996</v>
      </c>
      <c r="R12" s="1">
        <f t="shared" ref="R12:R25" si="1">J12-Q12</f>
        <v>1323782.0300000003</v>
      </c>
      <c r="S12" s="1">
        <v>103969.40000000002</v>
      </c>
      <c r="T12" s="1">
        <v>0</v>
      </c>
      <c r="U12" s="1">
        <f t="shared" ref="U12:U33" si="2">S12+T12</f>
        <v>103969.40000000002</v>
      </c>
      <c r="V12" s="1">
        <v>323332.19</v>
      </c>
      <c r="W12" s="126">
        <f>V12-U12</f>
        <v>219362.78999999998</v>
      </c>
      <c r="X12" s="1">
        <f t="shared" ref="X12:X33" si="3">H12-W12</f>
        <v>351082.16999999975</v>
      </c>
      <c r="Z12" s="51">
        <v>323332.19</v>
      </c>
      <c r="AB12" s="1">
        <f>SUM(Z12:AA12)</f>
        <v>323332.19</v>
      </c>
      <c r="AC12" s="151"/>
      <c r="AD12" s="151"/>
    </row>
    <row r="13" spans="1:30" ht="21.95" customHeight="1">
      <c r="A13" s="10" t="s">
        <v>77</v>
      </c>
      <c r="C13" s="3"/>
      <c r="D13" s="3"/>
      <c r="E13" s="88"/>
      <c r="F13" s="58">
        <f>SUM(F11:F12)</f>
        <v>47435812.899999991</v>
      </c>
      <c r="G13" s="42"/>
      <c r="H13" s="58">
        <f>SUM(H11:H12)</f>
        <v>59099041.050000004</v>
      </c>
      <c r="I13" s="42"/>
      <c r="J13" s="58">
        <f>SUM(J11:J12)</f>
        <v>95301958.769999996</v>
      </c>
      <c r="K13" s="42"/>
      <c r="L13" s="58">
        <f>SUM(L11:L12)</f>
        <v>123806051.80000001</v>
      </c>
      <c r="O13" s="1">
        <f>SUM(O11:O12)</f>
        <v>65031835.75</v>
      </c>
      <c r="P13" s="1">
        <f t="shared" ref="P13:R13" si="4">SUM(P11:P12)</f>
        <v>-300000</v>
      </c>
      <c r="Q13" s="1">
        <f t="shared" si="4"/>
        <v>64731835.75</v>
      </c>
      <c r="R13" s="1">
        <f t="shared" si="4"/>
        <v>30570123.019999996</v>
      </c>
      <c r="S13" s="1">
        <f>SUM(S11:S12)</f>
        <v>73884486.550000027</v>
      </c>
      <c r="U13" s="1">
        <f>SUM(U11:U12)</f>
        <v>73704486.550000027</v>
      </c>
      <c r="V13" s="1">
        <v>140482305.94</v>
      </c>
      <c r="W13" s="126">
        <f>V13-U13</f>
        <v>66777819.389999971</v>
      </c>
      <c r="X13" s="1">
        <f t="shared" si="3"/>
        <v>-7678778.3399999663</v>
      </c>
      <c r="Z13" s="58">
        <f>SUM(Z11:Z12)</f>
        <v>140879688.78</v>
      </c>
      <c r="AB13" s="125">
        <f>SUM(AB11:AB12)</f>
        <v>140482305.94</v>
      </c>
      <c r="AC13" s="151"/>
      <c r="AD13" s="151"/>
    </row>
    <row r="14" spans="1:30" ht="21.95" customHeight="1">
      <c r="A14" s="7" t="s">
        <v>78</v>
      </c>
      <c r="B14" s="3"/>
      <c r="C14" s="3"/>
      <c r="D14" s="3"/>
      <c r="E14" s="88"/>
      <c r="F14" s="51"/>
      <c r="G14" s="42"/>
      <c r="H14" s="51"/>
      <c r="I14" s="42"/>
      <c r="J14" s="51"/>
      <c r="K14" s="42"/>
      <c r="L14" s="51"/>
      <c r="Q14" s="1">
        <f t="shared" si="0"/>
        <v>0</v>
      </c>
      <c r="R14" s="1">
        <f t="shared" si="1"/>
        <v>0</v>
      </c>
      <c r="T14" s="1">
        <v>0</v>
      </c>
      <c r="U14" s="1">
        <f t="shared" si="2"/>
        <v>0</v>
      </c>
      <c r="W14" s="126">
        <f t="shared" ref="W14:W19" si="5">V14-U14</f>
        <v>0</v>
      </c>
      <c r="X14" s="1">
        <f t="shared" si="3"/>
        <v>0</v>
      </c>
      <c r="Z14" s="51"/>
      <c r="AC14" s="151"/>
      <c r="AD14" s="151"/>
    </row>
    <row r="15" spans="1:30" ht="21.95" customHeight="1">
      <c r="A15" s="3" t="s">
        <v>79</v>
      </c>
      <c r="C15" s="3"/>
      <c r="D15" s="3"/>
      <c r="E15" s="88"/>
      <c r="F15" s="51">
        <v>-13367172.390000002</v>
      </c>
      <c r="G15" s="42"/>
      <c r="H15" s="51">
        <v>-15085931.16</v>
      </c>
      <c r="I15" s="42"/>
      <c r="J15" s="51">
        <v>-25845540.170000002</v>
      </c>
      <c r="K15" s="42"/>
      <c r="L15" s="51">
        <v>-29452099.199999999</v>
      </c>
      <c r="O15" s="1">
        <v>-14366168.039999999</v>
      </c>
      <c r="Q15" s="1">
        <f t="shared" si="0"/>
        <v>-14366168.039999999</v>
      </c>
      <c r="R15" s="1">
        <f t="shared" si="1"/>
        <v>-11479372.130000003</v>
      </c>
      <c r="S15" s="1">
        <v>-16811117.780000001</v>
      </c>
      <c r="T15" s="1">
        <v>0</v>
      </c>
      <c r="U15" s="1">
        <f t="shared" si="2"/>
        <v>-16811117.780000001</v>
      </c>
      <c r="V15" s="1">
        <v>-31664811.289999999</v>
      </c>
      <c r="W15" s="126">
        <f t="shared" si="5"/>
        <v>-14853693.509999998</v>
      </c>
      <c r="X15" s="1">
        <f t="shared" si="3"/>
        <v>-232237.65000000224</v>
      </c>
      <c r="Z15" s="51">
        <v>-31664811.289999999</v>
      </c>
      <c r="AB15" s="1">
        <f>SUM(Z15:AA15)</f>
        <v>-31664811.289999999</v>
      </c>
      <c r="AC15" s="151"/>
      <c r="AD15" s="151"/>
    </row>
    <row r="16" spans="1:30" ht="21.95" customHeight="1">
      <c r="A16" s="3" t="s">
        <v>80</v>
      </c>
      <c r="C16" s="3"/>
      <c r="D16" s="3"/>
      <c r="E16" s="88"/>
      <c r="F16" s="51">
        <v>-22229751.530000001</v>
      </c>
      <c r="G16" s="42"/>
      <c r="H16" s="51">
        <v>-36936961.910000004</v>
      </c>
      <c r="I16" s="42"/>
      <c r="J16" s="39">
        <v>-45713832.200000003</v>
      </c>
      <c r="K16" s="42"/>
      <c r="L16" s="39">
        <v>-75305732.010000005</v>
      </c>
      <c r="O16" s="1">
        <f>-38693595.1</f>
        <v>-38693595.100000001</v>
      </c>
      <c r="P16" s="1">
        <v>300000</v>
      </c>
      <c r="Q16" s="1">
        <f t="shared" si="0"/>
        <v>-38393595.100000001</v>
      </c>
      <c r="R16" s="1">
        <f>J16-Q16</f>
        <v>-7320237.1000000015</v>
      </c>
      <c r="S16" s="1">
        <v>-43370157.270000003</v>
      </c>
      <c r="T16" s="1">
        <v>180000</v>
      </c>
      <c r="U16" s="1">
        <f t="shared" si="2"/>
        <v>-43190157.270000003</v>
      </c>
      <c r="V16" s="1">
        <v>-84622879.289999992</v>
      </c>
      <c r="W16" s="126">
        <f t="shared" si="5"/>
        <v>-41432722.019999988</v>
      </c>
      <c r="X16" s="1">
        <f t="shared" si="3"/>
        <v>4495760.1099999845</v>
      </c>
      <c r="Z16" s="112">
        <v>-85020262.129999995</v>
      </c>
      <c r="AA16" s="1">
        <f>356135.73+41247.11</f>
        <v>397382.83999999997</v>
      </c>
      <c r="AB16" s="1">
        <f>SUM(Z16:AA16)</f>
        <v>-84622879.289999992</v>
      </c>
      <c r="AC16" s="151"/>
      <c r="AD16" s="151"/>
    </row>
    <row r="17" spans="1:30" ht="21.95" customHeight="1">
      <c r="A17" s="3" t="s">
        <v>81</v>
      </c>
      <c r="C17" s="3"/>
      <c r="D17" s="3"/>
      <c r="E17" s="88"/>
      <c r="F17" s="51">
        <v>-7743546.2200000007</v>
      </c>
      <c r="G17" s="42"/>
      <c r="H17" s="51">
        <v>-7301815.5899999989</v>
      </c>
      <c r="I17" s="42"/>
      <c r="J17" s="42">
        <v>-14096311.98</v>
      </c>
      <c r="K17" s="42"/>
      <c r="L17" s="42">
        <v>-14424679.199999999</v>
      </c>
      <c r="O17" s="1">
        <v>-6670043.29</v>
      </c>
      <c r="Q17" s="1">
        <f t="shared" si="0"/>
        <v>-6670043.29</v>
      </c>
      <c r="R17" s="1">
        <f t="shared" si="1"/>
        <v>-7426268.6900000004</v>
      </c>
      <c r="S17" s="1">
        <v>-5456921.2699999996</v>
      </c>
      <c r="U17" s="1">
        <f t="shared" si="2"/>
        <v>-5456921.2699999996</v>
      </c>
      <c r="V17" s="1">
        <v>-10793203.880000001</v>
      </c>
      <c r="W17" s="126">
        <f t="shared" si="5"/>
        <v>-5336282.6100000013</v>
      </c>
      <c r="X17" s="1">
        <f t="shared" si="3"/>
        <v>-1965532.9799999977</v>
      </c>
      <c r="Z17" s="42">
        <v>-10793203.880000001</v>
      </c>
      <c r="AB17" s="1">
        <f>SUM(Z17:AA17)</f>
        <v>-10793203.880000001</v>
      </c>
      <c r="AC17" s="151"/>
      <c r="AD17" s="151"/>
    </row>
    <row r="18" spans="1:30" ht="21.95" customHeight="1">
      <c r="A18" s="3" t="s">
        <v>162</v>
      </c>
      <c r="C18" s="3"/>
      <c r="D18" s="3"/>
      <c r="E18" s="88"/>
      <c r="F18" s="51"/>
      <c r="G18" s="42"/>
      <c r="H18" s="51"/>
      <c r="I18" s="42"/>
      <c r="J18" s="1"/>
      <c r="K18" s="42"/>
      <c r="L18" s="42"/>
      <c r="Q18" s="1">
        <f t="shared" si="0"/>
        <v>0</v>
      </c>
      <c r="R18" s="1">
        <f t="shared" si="1"/>
        <v>0</v>
      </c>
      <c r="S18" s="1">
        <v>0</v>
      </c>
      <c r="U18" s="1">
        <f t="shared" si="2"/>
        <v>0</v>
      </c>
      <c r="W18" s="126">
        <f t="shared" si="5"/>
        <v>0</v>
      </c>
      <c r="X18" s="1">
        <f t="shared" si="3"/>
        <v>0</v>
      </c>
      <c r="Z18" s="42"/>
      <c r="AC18" s="151"/>
      <c r="AD18" s="151"/>
    </row>
    <row r="19" spans="1:30" ht="21.95" customHeight="1">
      <c r="A19" s="3" t="s">
        <v>82</v>
      </c>
      <c r="C19" s="3"/>
      <c r="D19" s="3"/>
      <c r="E19" s="88"/>
      <c r="F19" s="145">
        <v>0</v>
      </c>
      <c r="G19" s="42"/>
      <c r="H19" s="128">
        <v>-211589.11000000002</v>
      </c>
      <c r="I19" s="42"/>
      <c r="J19" s="146">
        <v>0</v>
      </c>
      <c r="K19" s="42"/>
      <c r="L19" s="128">
        <v>-313596.46000000002</v>
      </c>
      <c r="O19" s="1">
        <v>-102007.35</v>
      </c>
      <c r="Q19" s="1">
        <f t="shared" si="0"/>
        <v>-102007.35</v>
      </c>
      <c r="R19" s="1">
        <f t="shared" si="1"/>
        <v>102007.35</v>
      </c>
      <c r="U19" s="1">
        <f t="shared" si="2"/>
        <v>0</v>
      </c>
      <c r="W19" s="126">
        <f t="shared" si="5"/>
        <v>0</v>
      </c>
      <c r="X19" s="1">
        <f t="shared" si="3"/>
        <v>-211589.11000000002</v>
      </c>
      <c r="Z19" s="42">
        <v>0</v>
      </c>
      <c r="AC19" s="151"/>
      <c r="AD19" s="151"/>
    </row>
    <row r="20" spans="1:30" ht="21.95" customHeight="1">
      <c r="A20" s="10" t="s">
        <v>83</v>
      </c>
      <c r="C20" s="3"/>
      <c r="D20" s="3"/>
      <c r="E20" s="88"/>
      <c r="F20" s="59">
        <f>SUM(F15:F19)</f>
        <v>-43340470.140000001</v>
      </c>
      <c r="G20" s="42"/>
      <c r="H20" s="59">
        <f>SUM(H15:H19)</f>
        <v>-59536297.770000003</v>
      </c>
      <c r="I20" s="42"/>
      <c r="J20" s="59">
        <f>SUM(J15:J19)</f>
        <v>-85655684.350000009</v>
      </c>
      <c r="K20" s="42"/>
      <c r="L20" s="59">
        <f>SUM(L15:L19)</f>
        <v>-119496106.87</v>
      </c>
      <c r="O20" s="1">
        <f>SUM(O15:O19)</f>
        <v>-59831813.780000001</v>
      </c>
      <c r="P20" s="1">
        <f t="shared" ref="P20:R20" si="6">SUM(P15:P19)</f>
        <v>300000</v>
      </c>
      <c r="Q20" s="1">
        <f t="shared" si="6"/>
        <v>-59531813.780000001</v>
      </c>
      <c r="R20" s="1">
        <f t="shared" si="6"/>
        <v>-26123870.570000004</v>
      </c>
      <c r="S20" s="1">
        <f>SUM(S15:S19)</f>
        <v>-65638196.320000008</v>
      </c>
      <c r="U20" s="1">
        <f t="shared" si="2"/>
        <v>-65638196.320000008</v>
      </c>
      <c r="V20" s="1">
        <v>-127080894.45999998</v>
      </c>
      <c r="W20" s="126">
        <f>SUM(W15:W19)</f>
        <v>-61622698.139999986</v>
      </c>
      <c r="X20" s="1">
        <f t="shared" si="3"/>
        <v>2086400.3699999824</v>
      </c>
      <c r="Z20" s="59">
        <f>SUM(Z15:Z17)</f>
        <v>-127478277.29999998</v>
      </c>
      <c r="AB20" s="125">
        <f>SUM(AB15:AB19)</f>
        <v>-127080894.45999998</v>
      </c>
      <c r="AC20" s="151"/>
      <c r="AD20" s="151"/>
    </row>
    <row r="21" spans="1:30" ht="21.95" customHeight="1">
      <c r="A21" s="7" t="s">
        <v>84</v>
      </c>
      <c r="C21" s="3"/>
      <c r="D21" s="3"/>
      <c r="E21" s="88"/>
      <c r="F21" s="42">
        <f>F13+F20</f>
        <v>4095342.7599999905</v>
      </c>
      <c r="G21" s="42"/>
      <c r="H21" s="42">
        <f>H13+H20</f>
        <v>-437256.71999999881</v>
      </c>
      <c r="I21" s="42"/>
      <c r="J21" s="42">
        <f>J13+J20</f>
        <v>9646274.4199999869</v>
      </c>
      <c r="K21" s="42"/>
      <c r="L21" s="42">
        <f>L13+L20</f>
        <v>4309944.9300000072</v>
      </c>
      <c r="O21" s="1">
        <f>O13+O20</f>
        <v>5200021.9699999988</v>
      </c>
      <c r="Q21" s="1">
        <f t="shared" si="0"/>
        <v>5200021.9699999988</v>
      </c>
      <c r="R21" s="1">
        <f t="shared" si="1"/>
        <v>4446252.4499999881</v>
      </c>
      <c r="S21" s="1">
        <f>S13+S20</f>
        <v>8246290.2300000191</v>
      </c>
      <c r="U21" s="1">
        <f t="shared" si="2"/>
        <v>8246290.2300000191</v>
      </c>
      <c r="V21" s="1">
        <v>13401411.480000019</v>
      </c>
      <c r="W21" s="126">
        <f>W13+W20</f>
        <v>5155121.2499999851</v>
      </c>
      <c r="X21" s="1">
        <f t="shared" si="3"/>
        <v>-5592377.9699999839</v>
      </c>
      <c r="Z21" s="42">
        <f>Z13+Z20</f>
        <v>13401411.480000019</v>
      </c>
      <c r="AB21" s="1">
        <f>AB13+AB20</f>
        <v>13401411.480000019</v>
      </c>
      <c r="AC21" s="151"/>
      <c r="AD21" s="151"/>
    </row>
    <row r="22" spans="1:30" ht="21.95" customHeight="1">
      <c r="A22" s="3" t="s">
        <v>85</v>
      </c>
      <c r="C22" s="3"/>
      <c r="D22" s="3"/>
      <c r="E22" s="88"/>
      <c r="F22" s="42">
        <v>-40778.929999999993</v>
      </c>
      <c r="G22" s="42"/>
      <c r="H22" s="42">
        <v>-69106.12</v>
      </c>
      <c r="I22" s="42"/>
      <c r="J22" s="42">
        <v>-86979.68</v>
      </c>
      <c r="K22" s="42"/>
      <c r="L22" s="42">
        <v>-121946.17</v>
      </c>
      <c r="O22" s="1">
        <v>-52840.05</v>
      </c>
      <c r="Q22" s="1">
        <f t="shared" si="0"/>
        <v>-52840.05</v>
      </c>
      <c r="R22" s="1">
        <f>J22-Q22</f>
        <v>-34139.62999999999</v>
      </c>
      <c r="S22" s="1">
        <v>-50989.909999999982</v>
      </c>
      <c r="U22" s="1">
        <f t="shared" si="2"/>
        <v>-50989.909999999982</v>
      </c>
      <c r="V22" s="1">
        <v>-99647.85</v>
      </c>
      <c r="W22" s="126">
        <f>V22-U22</f>
        <v>-48657.940000000024</v>
      </c>
      <c r="X22" s="1">
        <f t="shared" si="3"/>
        <v>-20448.179999999971</v>
      </c>
      <c r="Z22" s="42">
        <v>-99647.85</v>
      </c>
      <c r="AB22" s="1">
        <f>SUM(Z22:AA22)</f>
        <v>-99647.85</v>
      </c>
      <c r="AC22" s="151"/>
      <c r="AD22" s="151"/>
    </row>
    <row r="23" spans="1:30" ht="21.95" customHeight="1">
      <c r="A23" s="7" t="s">
        <v>86</v>
      </c>
      <c r="C23" s="3"/>
      <c r="D23" s="3"/>
      <c r="E23" s="88"/>
      <c r="F23" s="60">
        <f>SUM(F21:F22)</f>
        <v>4054563.8299999903</v>
      </c>
      <c r="G23" s="42"/>
      <c r="H23" s="60">
        <f>SUM(H21:H22)</f>
        <v>-506362.8399999988</v>
      </c>
      <c r="I23" s="42"/>
      <c r="J23" s="60">
        <f>SUM(J21:J22)</f>
        <v>9559294.7399999872</v>
      </c>
      <c r="K23" s="42"/>
      <c r="L23" s="60">
        <f>SUM(L21:L22)</f>
        <v>4187998.7600000072</v>
      </c>
      <c r="O23" s="1">
        <f>O21+O22</f>
        <v>5147181.919999999</v>
      </c>
      <c r="Q23" s="1">
        <f t="shared" si="0"/>
        <v>5147181.919999999</v>
      </c>
      <c r="R23" s="1">
        <f>J23-Q23</f>
        <v>4412112.8199999882</v>
      </c>
      <c r="S23" s="1">
        <f>SUM(S21:S22)</f>
        <v>8195300.3200000189</v>
      </c>
      <c r="U23" s="1">
        <f t="shared" si="2"/>
        <v>8195300.3200000189</v>
      </c>
      <c r="V23" s="1">
        <v>13301763.630000019</v>
      </c>
      <c r="W23" s="126">
        <f>SUM(W21:W22)</f>
        <v>5106463.3099999847</v>
      </c>
      <c r="X23" s="1">
        <f t="shared" si="3"/>
        <v>-5612826.1499999836</v>
      </c>
      <c r="Z23" s="60">
        <f>SUM(Z21:Z22)</f>
        <v>13301763.630000019</v>
      </c>
      <c r="AB23" s="124">
        <f>SUM(AB21:AB22)</f>
        <v>13301763.630000019</v>
      </c>
      <c r="AC23" s="151"/>
      <c r="AD23" s="151"/>
    </row>
    <row r="24" spans="1:30" ht="21.95" customHeight="1">
      <c r="A24" s="4" t="s">
        <v>87</v>
      </c>
      <c r="C24" s="3"/>
      <c r="D24" s="3"/>
      <c r="E24" s="88">
        <v>10</v>
      </c>
      <c r="F24" s="61">
        <v>-814092.33000000007</v>
      </c>
      <c r="G24" s="42"/>
      <c r="H24" s="61">
        <v>120525.88000000012</v>
      </c>
      <c r="I24" s="42"/>
      <c r="J24" s="61">
        <v>-1926330.04</v>
      </c>
      <c r="K24" s="42"/>
      <c r="L24" s="61">
        <v>-935294.71</v>
      </c>
      <c r="O24" s="1">
        <v>-1115820.5900000001</v>
      </c>
      <c r="Q24" s="1">
        <f t="shared" si="0"/>
        <v>-1115820.5900000001</v>
      </c>
      <c r="R24" s="1">
        <f t="shared" si="1"/>
        <v>-810509.45</v>
      </c>
      <c r="S24" s="1">
        <v>-2331880.8099999996</v>
      </c>
      <c r="U24" s="1">
        <f t="shared" si="2"/>
        <v>-2331880.8099999996</v>
      </c>
      <c r="V24" s="1">
        <v>-3476395.94</v>
      </c>
      <c r="W24" s="126">
        <f>V24-U24</f>
        <v>-1144515.1300000004</v>
      </c>
      <c r="X24" s="1">
        <f t="shared" si="3"/>
        <v>1265041.0100000005</v>
      </c>
      <c r="Z24" s="61">
        <v>-3476395.94</v>
      </c>
      <c r="AB24" s="1">
        <f>SUM(Z24:AA24)</f>
        <v>-3476395.94</v>
      </c>
      <c r="AC24" s="151"/>
      <c r="AD24" s="151"/>
    </row>
    <row r="25" spans="1:30" ht="21.95" customHeight="1">
      <c r="A25" s="7" t="s">
        <v>88</v>
      </c>
      <c r="C25" s="3"/>
      <c r="D25" s="3"/>
      <c r="E25" s="86"/>
      <c r="F25" s="62">
        <f>F23+F24</f>
        <v>3240471.4999999902</v>
      </c>
      <c r="G25" s="42"/>
      <c r="H25" s="62">
        <f>H23+H24</f>
        <v>-385836.95999999868</v>
      </c>
      <c r="I25" s="62"/>
      <c r="J25" s="62">
        <f>J23+J24</f>
        <v>7632964.6999999871</v>
      </c>
      <c r="K25" s="42"/>
      <c r="L25" s="62">
        <f>L23+L24</f>
        <v>3252704.0500000073</v>
      </c>
      <c r="O25" s="1">
        <f>O23+O24</f>
        <v>4031361.3299999991</v>
      </c>
      <c r="Q25" s="1">
        <f t="shared" si="0"/>
        <v>4031361.3299999991</v>
      </c>
      <c r="R25" s="1">
        <f t="shared" si="1"/>
        <v>3601603.369999988</v>
      </c>
      <c r="S25" s="1">
        <f>S23+S24</f>
        <v>5863419.5100000193</v>
      </c>
      <c r="U25" s="1">
        <f t="shared" si="2"/>
        <v>5863419.5100000193</v>
      </c>
      <c r="V25" s="1">
        <v>9825367.69000002</v>
      </c>
      <c r="W25" s="126">
        <f>W23+W24</f>
        <v>3961948.1799999843</v>
      </c>
      <c r="X25" s="1">
        <f t="shared" si="3"/>
        <v>-4347785.1399999829</v>
      </c>
      <c r="Z25" s="62">
        <f>Z23+Z24</f>
        <v>9825367.69000002</v>
      </c>
      <c r="AB25" s="124">
        <f>SUM(AB23:AB24)</f>
        <v>9825367.69000002</v>
      </c>
      <c r="AC25" s="151"/>
      <c r="AD25" s="151"/>
    </row>
    <row r="26" spans="1:30" ht="21.95" hidden="1" customHeight="1">
      <c r="A26" s="4" t="s">
        <v>89</v>
      </c>
      <c r="C26" s="3"/>
      <c r="D26" s="3"/>
      <c r="E26" s="86"/>
      <c r="F26" s="1">
        <v>0</v>
      </c>
      <c r="H26" s="1">
        <v>0</v>
      </c>
      <c r="J26" s="1">
        <v>0</v>
      </c>
      <c r="L26" s="1">
        <v>0</v>
      </c>
      <c r="R26" s="1">
        <f t="shared" ref="R26:R33" si="7">J26-O26</f>
        <v>0</v>
      </c>
      <c r="S26" s="1">
        <v>0</v>
      </c>
      <c r="U26" s="1">
        <f t="shared" si="2"/>
        <v>0</v>
      </c>
      <c r="V26" s="1">
        <v>0</v>
      </c>
      <c r="W26" s="126">
        <f t="shared" ref="W26:W33" si="8">V26-U26</f>
        <v>0</v>
      </c>
      <c r="X26" s="1">
        <f t="shared" si="3"/>
        <v>0</v>
      </c>
      <c r="Z26" s="1">
        <v>0</v>
      </c>
      <c r="AC26" s="151"/>
      <c r="AD26" s="151"/>
    </row>
    <row r="27" spans="1:30" ht="21.95" hidden="1" customHeight="1">
      <c r="A27" s="7" t="s">
        <v>90</v>
      </c>
      <c r="C27" s="3"/>
      <c r="D27" s="3"/>
      <c r="E27" s="86"/>
      <c r="F27" s="63"/>
      <c r="G27" s="42"/>
      <c r="H27" s="63"/>
      <c r="I27" s="42"/>
      <c r="J27" s="63"/>
      <c r="K27" s="42"/>
      <c r="L27" s="63"/>
      <c r="R27" s="1">
        <f t="shared" si="7"/>
        <v>0</v>
      </c>
      <c r="U27" s="1">
        <f t="shared" si="2"/>
        <v>0</v>
      </c>
      <c r="W27" s="126">
        <f t="shared" si="8"/>
        <v>0</v>
      </c>
      <c r="X27" s="1">
        <f t="shared" si="3"/>
        <v>0</v>
      </c>
      <c r="Z27" s="63"/>
      <c r="AC27" s="151"/>
      <c r="AD27" s="151"/>
    </row>
    <row r="28" spans="1:30" ht="21.95" hidden="1" customHeight="1">
      <c r="A28" s="73" t="s">
        <v>91</v>
      </c>
      <c r="C28" s="3"/>
      <c r="D28" s="3"/>
      <c r="E28" s="86"/>
      <c r="F28" s="63"/>
      <c r="G28" s="42"/>
      <c r="H28" s="63"/>
      <c r="I28" s="42"/>
      <c r="J28" s="63"/>
      <c r="K28" s="42"/>
      <c r="L28" s="63"/>
      <c r="R28" s="1">
        <f t="shared" si="7"/>
        <v>0</v>
      </c>
      <c r="U28" s="1">
        <f t="shared" si="2"/>
        <v>0</v>
      </c>
      <c r="W28" s="126">
        <f t="shared" si="8"/>
        <v>0</v>
      </c>
      <c r="X28" s="1">
        <f t="shared" si="3"/>
        <v>0</v>
      </c>
      <c r="Z28" s="1">
        <v>0</v>
      </c>
      <c r="AC28" s="151"/>
      <c r="AD28" s="151"/>
    </row>
    <row r="29" spans="1:30" ht="21.95" hidden="1" customHeight="1">
      <c r="A29" s="74" t="s">
        <v>92</v>
      </c>
      <c r="C29" s="3"/>
      <c r="D29" s="3"/>
      <c r="E29" s="86"/>
      <c r="F29" s="1"/>
      <c r="G29" s="42"/>
      <c r="H29" s="63"/>
      <c r="I29" s="42"/>
      <c r="J29" s="63"/>
      <c r="K29" s="42"/>
      <c r="L29" s="63"/>
      <c r="R29" s="1">
        <f t="shared" si="7"/>
        <v>0</v>
      </c>
      <c r="U29" s="1">
        <f t="shared" si="2"/>
        <v>0</v>
      </c>
      <c r="W29" s="126">
        <f t="shared" si="8"/>
        <v>0</v>
      </c>
      <c r="X29" s="1">
        <f t="shared" si="3"/>
        <v>0</v>
      </c>
      <c r="AC29" s="151"/>
      <c r="AD29" s="151"/>
    </row>
    <row r="30" spans="1:30" ht="21.95" hidden="1" customHeight="1">
      <c r="A30" s="75" t="s">
        <v>93</v>
      </c>
      <c r="C30" s="3"/>
      <c r="D30" s="3"/>
      <c r="E30" s="86"/>
      <c r="F30" s="1">
        <v>0</v>
      </c>
      <c r="H30" s="1">
        <v>0</v>
      </c>
      <c r="J30" s="1">
        <v>0</v>
      </c>
      <c r="L30" s="1">
        <v>0</v>
      </c>
      <c r="R30" s="1">
        <f t="shared" si="7"/>
        <v>0</v>
      </c>
      <c r="S30" s="1">
        <v>0</v>
      </c>
      <c r="U30" s="1">
        <f t="shared" si="2"/>
        <v>0</v>
      </c>
      <c r="V30" s="1">
        <v>0</v>
      </c>
      <c r="W30" s="126">
        <f t="shared" si="8"/>
        <v>0</v>
      </c>
      <c r="X30" s="1">
        <f t="shared" si="3"/>
        <v>0</v>
      </c>
      <c r="Z30" s="1">
        <v>0</v>
      </c>
      <c r="AC30" s="151"/>
      <c r="AD30" s="151"/>
    </row>
    <row r="31" spans="1:30" ht="21.95" hidden="1" customHeight="1">
      <c r="A31" s="74" t="s">
        <v>94</v>
      </c>
      <c r="C31" s="3"/>
      <c r="D31" s="3"/>
      <c r="E31" s="86"/>
      <c r="F31" s="1"/>
      <c r="H31" s="1"/>
      <c r="J31" s="1"/>
      <c r="R31" s="1">
        <f t="shared" si="7"/>
        <v>0</v>
      </c>
      <c r="U31" s="1">
        <f t="shared" si="2"/>
        <v>0</v>
      </c>
      <c r="W31" s="126">
        <f t="shared" si="8"/>
        <v>0</v>
      </c>
      <c r="X31" s="1">
        <f t="shared" si="3"/>
        <v>0</v>
      </c>
      <c r="Z31" s="1">
        <f>SUM(Z27:Z29)</f>
        <v>0</v>
      </c>
      <c r="AC31" s="151"/>
      <c r="AD31" s="151"/>
    </row>
    <row r="32" spans="1:30" ht="21.95" hidden="1" customHeight="1">
      <c r="A32" s="75" t="s">
        <v>95</v>
      </c>
      <c r="C32" s="3"/>
      <c r="D32" s="3"/>
      <c r="E32" s="86"/>
      <c r="F32" s="1">
        <v>0</v>
      </c>
      <c r="H32" s="1">
        <v>0</v>
      </c>
      <c r="J32" s="1">
        <v>0</v>
      </c>
      <c r="L32" s="1">
        <v>0</v>
      </c>
      <c r="R32" s="1">
        <f t="shared" si="7"/>
        <v>0</v>
      </c>
      <c r="S32" s="1">
        <v>0</v>
      </c>
      <c r="U32" s="1">
        <f t="shared" si="2"/>
        <v>0</v>
      </c>
      <c r="V32" s="1">
        <v>0</v>
      </c>
      <c r="W32" s="126">
        <f t="shared" si="8"/>
        <v>0</v>
      </c>
      <c r="X32" s="1">
        <f t="shared" si="3"/>
        <v>0</v>
      </c>
      <c r="Z32" s="64">
        <f>Z25+Z31</f>
        <v>9825367.69000002</v>
      </c>
      <c r="AC32" s="151"/>
      <c r="AD32" s="151"/>
    </row>
    <row r="33" spans="1:30" ht="21.95" hidden="1" customHeight="1">
      <c r="A33" s="7" t="s">
        <v>96</v>
      </c>
      <c r="C33" s="3"/>
      <c r="D33" s="3"/>
      <c r="E33" s="86"/>
      <c r="F33" s="1">
        <f>SUM(F30:F32)</f>
        <v>0</v>
      </c>
      <c r="H33" s="1">
        <f>SUM(H29:H31)</f>
        <v>0</v>
      </c>
      <c r="J33" s="1">
        <f>SUM(J29:J31)</f>
        <v>0</v>
      </c>
      <c r="L33" s="1">
        <f>SUM(L29:L31)</f>
        <v>0</v>
      </c>
      <c r="R33" s="1">
        <f t="shared" si="7"/>
        <v>0</v>
      </c>
      <c r="S33" s="1">
        <v>0</v>
      </c>
      <c r="U33" s="1">
        <f t="shared" si="2"/>
        <v>0</v>
      </c>
      <c r="V33" s="1">
        <v>0</v>
      </c>
      <c r="W33" s="126">
        <f t="shared" si="8"/>
        <v>0</v>
      </c>
      <c r="X33" s="1">
        <f t="shared" si="3"/>
        <v>0</v>
      </c>
      <c r="AC33" s="151"/>
      <c r="AD33" s="151"/>
    </row>
    <row r="34" spans="1:30" ht="21.95" customHeight="1" thickBot="1">
      <c r="A34" s="7" t="s">
        <v>97</v>
      </c>
      <c r="C34" s="3"/>
      <c r="D34" s="3"/>
      <c r="E34" s="86"/>
      <c r="F34" s="64">
        <f>F25+F33</f>
        <v>3240471.4999999902</v>
      </c>
      <c r="G34" s="42"/>
      <c r="H34" s="64">
        <f>H25+H33</f>
        <v>-385836.95999999868</v>
      </c>
      <c r="I34" s="42"/>
      <c r="J34" s="64">
        <f>J25+J33</f>
        <v>7632964.6999999871</v>
      </c>
      <c r="K34" s="42"/>
      <c r="L34" s="64">
        <f>L25+L33</f>
        <v>3252704.0500000073</v>
      </c>
      <c r="AC34" s="151"/>
      <c r="AD34" s="151"/>
    </row>
    <row r="35" spans="1:30" ht="21.95" customHeight="1" thickTop="1">
      <c r="A35" s="4"/>
      <c r="C35" s="3"/>
      <c r="D35" s="3"/>
      <c r="E35" s="88"/>
      <c r="F35" s="63"/>
      <c r="G35" s="42"/>
      <c r="H35" s="63"/>
      <c r="I35" s="42"/>
      <c r="J35" s="63"/>
      <c r="K35" s="42"/>
      <c r="L35" s="51"/>
    </row>
    <row r="36" spans="1:30" ht="21.95" customHeight="1">
      <c r="A36" s="7" t="s">
        <v>98</v>
      </c>
      <c r="C36" s="3"/>
      <c r="D36" s="3"/>
      <c r="E36" s="88"/>
      <c r="F36" s="63"/>
      <c r="G36" s="42"/>
      <c r="H36" s="63"/>
      <c r="I36" s="42"/>
      <c r="J36" s="63"/>
      <c r="K36" s="42"/>
      <c r="L36" s="51"/>
    </row>
    <row r="37" spans="1:30" ht="21.95" customHeight="1">
      <c r="A37" s="4" t="s">
        <v>99</v>
      </c>
      <c r="C37" s="3"/>
      <c r="D37" s="3"/>
      <c r="E37" s="88"/>
      <c r="F37" s="51">
        <f>F34/F38</f>
        <v>3.2404714999999903E-2</v>
      </c>
      <c r="G37" s="42"/>
      <c r="H37" s="51">
        <f>H34/H38</f>
        <v>-0.19291847999999934</v>
      </c>
      <c r="I37" s="42"/>
      <c r="J37" s="51">
        <f>J34/J38</f>
        <v>7.6329646999999876E-2</v>
      </c>
      <c r="K37" s="42"/>
      <c r="L37" s="51">
        <f>L34/L38</f>
        <v>1.6263520250000036</v>
      </c>
      <c r="S37" s="1">
        <v>5798.3798100000195</v>
      </c>
      <c r="V37" s="1">
        <v>9825.3676900000191</v>
      </c>
    </row>
    <row r="38" spans="1:30" ht="21.95" customHeight="1">
      <c r="A38" s="4" t="s">
        <v>100</v>
      </c>
      <c r="C38" s="3"/>
      <c r="D38" s="3"/>
      <c r="E38" s="88"/>
      <c r="F38" s="138">
        <v>100000000</v>
      </c>
      <c r="G38" s="142"/>
      <c r="H38" s="138">
        <v>2000000</v>
      </c>
      <c r="I38" s="142"/>
      <c r="J38" s="138">
        <v>100000000</v>
      </c>
      <c r="K38" s="142"/>
      <c r="L38" s="138">
        <v>2000000</v>
      </c>
      <c r="S38" s="1">
        <v>1000</v>
      </c>
      <c r="V38" s="1">
        <v>1000</v>
      </c>
    </row>
    <row r="39" spans="1:30" ht="21.95" customHeight="1">
      <c r="A39" s="4"/>
      <c r="C39" s="3"/>
      <c r="D39" s="3"/>
      <c r="E39" s="88"/>
      <c r="F39" s="6"/>
      <c r="H39" s="6"/>
      <c r="J39" s="6"/>
      <c r="L39" s="2"/>
    </row>
    <row r="40" spans="1:30" ht="21.95" customHeight="1">
      <c r="A40" s="4" t="s">
        <v>30</v>
      </c>
      <c r="B40" s="3"/>
      <c r="C40" s="3"/>
      <c r="D40" s="3"/>
      <c r="E40" s="88"/>
      <c r="L40" s="3"/>
    </row>
    <row r="41" spans="1:30" ht="21.95" customHeight="1">
      <c r="A41" s="4"/>
      <c r="B41" s="3"/>
      <c r="C41" s="3"/>
      <c r="D41" s="3"/>
      <c r="E41" s="88"/>
      <c r="L41" s="3"/>
    </row>
    <row r="42" spans="1:30" ht="21.95" customHeight="1">
      <c r="A42" s="4"/>
      <c r="B42" s="3"/>
      <c r="C42" s="3"/>
      <c r="D42" s="3"/>
      <c r="E42" s="88"/>
      <c r="L42" s="3"/>
    </row>
    <row r="43" spans="1:30" ht="21.95" customHeight="1">
      <c r="C43" s="3" t="s">
        <v>33</v>
      </c>
      <c r="D43" s="4"/>
      <c r="E43" s="84"/>
      <c r="F43" s="3"/>
      <c r="H43" s="3" t="s">
        <v>34</v>
      </c>
      <c r="I43" s="3"/>
      <c r="K43" s="3"/>
      <c r="L43" s="3"/>
      <c r="M43" s="3"/>
    </row>
    <row r="44" spans="1:30" ht="21.95" customHeight="1">
      <c r="C44" s="3" t="s">
        <v>35</v>
      </c>
      <c r="D44" s="4"/>
      <c r="E44" s="84"/>
      <c r="F44" s="3"/>
      <c r="H44" s="3" t="s">
        <v>36</v>
      </c>
      <c r="I44" s="3"/>
      <c r="K44" s="3"/>
      <c r="L44" s="3"/>
      <c r="M44" s="3"/>
    </row>
    <row r="45" spans="1:30" ht="23.1" customHeight="1"/>
  </sheetData>
  <pageMargins left="0.78740157480314965" right="0.39370078740157483" top="0.59055118110236227" bottom="0.39370078740157483" header="0.27559055118110237" footer="0.27559055118110237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3"/>
  <sheetViews>
    <sheetView view="pageBreakPreview" topLeftCell="B1" zoomScaleNormal="69" zoomScaleSheetLayoutView="100" workbookViewId="0">
      <selection activeCell="E64" sqref="E64"/>
    </sheetView>
  </sheetViews>
  <sheetFormatPr defaultColWidth="9.140625" defaultRowHeight="25.5" customHeight="1"/>
  <cols>
    <col min="1" max="1" width="4.5703125" style="23" customWidth="1"/>
    <col min="2" max="5" width="9.140625" style="23"/>
    <col min="6" max="6" width="9.140625" style="23" customWidth="1"/>
    <col min="7" max="7" width="8.85546875" style="23" customWidth="1"/>
    <col min="8" max="8" width="10.7109375" style="89" customWidth="1"/>
    <col min="9" max="9" width="1.140625" style="23" customWidth="1"/>
    <col min="10" max="10" width="17.7109375" style="23" customWidth="1"/>
    <col min="11" max="11" width="1.85546875" style="23" customWidth="1"/>
    <col min="12" max="12" width="17.7109375" style="23" customWidth="1"/>
    <col min="13" max="13" width="1.85546875" style="23" customWidth="1"/>
    <col min="14" max="14" width="17.7109375" style="23" customWidth="1"/>
    <col min="15" max="15" width="1.85546875" style="23" customWidth="1"/>
    <col min="16" max="16" width="17.7109375" style="23" customWidth="1"/>
    <col min="17" max="17" width="1.85546875" style="23" customWidth="1"/>
    <col min="18" max="18" width="9.140625" style="23"/>
    <col min="19" max="20" width="11.42578125" style="23" bestFit="1" customWidth="1"/>
    <col min="21" max="16384" width="9.140625" style="23"/>
  </cols>
  <sheetData>
    <row r="1" spans="1:16" ht="27" customHeight="1">
      <c r="A1" s="78" t="s">
        <v>0</v>
      </c>
      <c r="B1" s="78"/>
      <c r="C1" s="78"/>
      <c r="D1" s="78"/>
      <c r="E1" s="78"/>
      <c r="F1" s="78"/>
      <c r="G1" s="78"/>
      <c r="H1" s="83"/>
      <c r="I1" s="78"/>
      <c r="J1" s="78"/>
      <c r="K1" s="78"/>
      <c r="L1" s="78"/>
      <c r="M1" s="78"/>
      <c r="N1" s="78"/>
      <c r="O1" s="78"/>
      <c r="P1" s="78"/>
    </row>
    <row r="2" spans="1:16" ht="27" customHeight="1">
      <c r="A2" s="78" t="s">
        <v>101</v>
      </c>
      <c r="B2" s="78"/>
      <c r="C2" s="78"/>
      <c r="D2" s="78"/>
      <c r="E2" s="78"/>
      <c r="F2" s="78"/>
      <c r="G2" s="78"/>
      <c r="H2" s="83"/>
      <c r="I2" s="78"/>
      <c r="J2" s="78"/>
      <c r="K2" s="78"/>
      <c r="L2" s="78"/>
      <c r="M2" s="78"/>
      <c r="N2" s="78"/>
      <c r="O2" s="78"/>
      <c r="P2" s="78"/>
    </row>
    <row r="3" spans="1:16" ht="26.25" customHeight="1">
      <c r="A3" s="79" t="s">
        <v>102</v>
      </c>
      <c r="B3" s="78"/>
      <c r="C3" s="78"/>
      <c r="D3" s="78"/>
      <c r="E3" s="78"/>
      <c r="F3" s="78"/>
      <c r="G3" s="78"/>
      <c r="H3" s="83"/>
      <c r="I3" s="78"/>
      <c r="J3" s="78"/>
      <c r="K3" s="78"/>
      <c r="L3" s="78"/>
      <c r="M3" s="78"/>
      <c r="N3" s="78"/>
      <c r="O3" s="78"/>
      <c r="P3" s="78"/>
    </row>
    <row r="4" spans="1:16" ht="27" customHeight="1">
      <c r="A4" s="78" t="s">
        <v>66</v>
      </c>
      <c r="B4" s="78"/>
      <c r="C4" s="78"/>
      <c r="D4" s="78"/>
      <c r="E4" s="78"/>
      <c r="F4" s="78"/>
      <c r="G4" s="78"/>
      <c r="H4" s="83"/>
      <c r="I4" s="78"/>
      <c r="J4" s="78"/>
      <c r="K4" s="78"/>
      <c r="L4" s="78"/>
      <c r="M4" s="78"/>
      <c r="N4" s="78"/>
      <c r="O4" s="78"/>
      <c r="P4" s="78"/>
    </row>
    <row r="5" spans="1:16" ht="27" customHeight="1">
      <c r="J5" s="30"/>
      <c r="K5" s="30"/>
      <c r="L5" s="30"/>
      <c r="M5" s="30"/>
      <c r="N5" s="30"/>
      <c r="O5" s="30"/>
      <c r="P5" s="34" t="s">
        <v>3</v>
      </c>
    </row>
    <row r="6" spans="1:16" ht="27" customHeight="1">
      <c r="I6" s="31"/>
      <c r="J6" s="32" t="s">
        <v>103</v>
      </c>
      <c r="K6" s="26"/>
      <c r="L6" s="148" t="s">
        <v>104</v>
      </c>
      <c r="M6" s="148"/>
      <c r="N6" s="148"/>
      <c r="O6" s="26"/>
      <c r="P6" s="32"/>
    </row>
    <row r="7" spans="1:16" ht="27" customHeight="1">
      <c r="H7" s="87"/>
      <c r="I7" s="31"/>
      <c r="J7" s="32" t="s">
        <v>105</v>
      </c>
      <c r="K7" s="26"/>
      <c r="L7" s="33" t="s">
        <v>106</v>
      </c>
      <c r="M7" s="33"/>
      <c r="N7" s="33"/>
      <c r="O7" s="26"/>
      <c r="P7" s="32" t="s">
        <v>107</v>
      </c>
    </row>
    <row r="8" spans="1:16" ht="27" customHeight="1">
      <c r="H8" s="85" t="s">
        <v>5</v>
      </c>
      <c r="I8" s="31"/>
      <c r="J8" s="28"/>
      <c r="K8" s="26"/>
      <c r="L8" s="28" t="s">
        <v>60</v>
      </c>
      <c r="M8" s="26"/>
      <c r="N8" s="29" t="s">
        <v>108</v>
      </c>
      <c r="O8" s="26"/>
      <c r="P8" s="28"/>
    </row>
    <row r="9" spans="1:16" ht="27" customHeight="1">
      <c r="A9" s="26"/>
      <c r="H9" s="85"/>
      <c r="I9" s="31"/>
      <c r="J9" s="32"/>
      <c r="K9" s="26"/>
      <c r="L9" s="32"/>
      <c r="M9" s="26"/>
      <c r="N9" s="77"/>
      <c r="O9" s="26"/>
      <c r="P9" s="32"/>
    </row>
    <row r="10" spans="1:16" ht="21.95" customHeight="1">
      <c r="A10" s="26" t="s">
        <v>109</v>
      </c>
      <c r="J10" s="8">
        <v>1000000</v>
      </c>
      <c r="K10" s="8"/>
      <c r="L10" s="8">
        <v>100000</v>
      </c>
      <c r="M10" s="8"/>
      <c r="N10" s="105">
        <v>70971738.879999995</v>
      </c>
      <c r="O10" s="8"/>
      <c r="P10" s="8">
        <f>SUM(J10,L10,N10)</f>
        <v>72071738.879999995</v>
      </c>
    </row>
    <row r="11" spans="1:16" ht="21.95" customHeight="1">
      <c r="A11" s="26" t="s">
        <v>110</v>
      </c>
      <c r="J11" s="8"/>
      <c r="K11" s="8"/>
      <c r="L11" s="8"/>
      <c r="M11" s="8"/>
      <c r="N11" s="8"/>
      <c r="O11" s="8"/>
      <c r="P11" s="8"/>
    </row>
    <row r="12" spans="1:16" ht="21.95" customHeight="1">
      <c r="A12" s="23" t="s">
        <v>111</v>
      </c>
      <c r="H12" s="104">
        <v>15</v>
      </c>
      <c r="J12" s="8"/>
      <c r="K12" s="8"/>
      <c r="L12" s="8"/>
      <c r="M12" s="8"/>
      <c r="N12" s="106">
        <v>-15000000</v>
      </c>
      <c r="O12" s="106"/>
      <c r="P12" s="8">
        <f>SUM(J12,L12,N12)</f>
        <v>-15000000</v>
      </c>
    </row>
    <row r="13" spans="1:16" ht="21.95" hidden="1" customHeight="1">
      <c r="A13" s="23" t="s">
        <v>60</v>
      </c>
      <c r="H13" s="104" t="s">
        <v>112</v>
      </c>
      <c r="J13" s="8"/>
      <c r="K13" s="8"/>
      <c r="L13" s="8"/>
      <c r="M13" s="8"/>
      <c r="N13" s="106"/>
      <c r="O13" s="106"/>
      <c r="P13" s="8">
        <f>SUM(J13,L13,N13)</f>
        <v>0</v>
      </c>
    </row>
    <row r="14" spans="1:16" ht="21.95" customHeight="1">
      <c r="A14" s="133" t="s">
        <v>113</v>
      </c>
      <c r="J14" s="8"/>
      <c r="K14" s="8"/>
      <c r="L14" s="8"/>
      <c r="M14" s="8"/>
      <c r="N14" s="8"/>
      <c r="O14" s="8"/>
      <c r="P14" s="8"/>
    </row>
    <row r="15" spans="1:16" ht="21.95" customHeight="1">
      <c r="B15" s="23" t="s">
        <v>114</v>
      </c>
      <c r="J15" s="8"/>
      <c r="K15" s="8"/>
      <c r="L15" s="8"/>
      <c r="M15" s="8"/>
      <c r="N15" s="106">
        <f>งบกำไรขาดทุน!L25</f>
        <v>3252704.0500000073</v>
      </c>
      <c r="O15" s="106"/>
      <c r="P15" s="8">
        <f>SUM(J15,L15,N15)</f>
        <v>3252704.0500000073</v>
      </c>
    </row>
    <row r="16" spans="1:16" ht="21.95" hidden="1" customHeight="1">
      <c r="B16" s="23" t="s">
        <v>89</v>
      </c>
      <c r="J16" s="8"/>
      <c r="K16" s="8"/>
      <c r="L16" s="8"/>
      <c r="M16" s="8"/>
      <c r="N16" s="8">
        <f>งบกำไรขาดทุน!L33</f>
        <v>0</v>
      </c>
      <c r="O16" s="8"/>
      <c r="P16" s="8">
        <f>SUM(J16,L16,N16)</f>
        <v>0</v>
      </c>
    </row>
    <row r="17" spans="1:16" ht="21.95" customHeight="1">
      <c r="A17" s="26" t="s">
        <v>115</v>
      </c>
      <c r="J17" s="144">
        <f>SUM(J15:J16)</f>
        <v>0</v>
      </c>
      <c r="K17" s="143"/>
      <c r="L17" s="144">
        <f>SUM(L15:L16)</f>
        <v>0</v>
      </c>
      <c r="M17" s="8"/>
      <c r="N17" s="107">
        <f>SUM(N15:N16)</f>
        <v>3252704.0500000073</v>
      </c>
      <c r="O17" s="106"/>
      <c r="P17" s="107">
        <f>SUM(P15:P16)</f>
        <v>3252704.0500000073</v>
      </c>
    </row>
    <row r="18" spans="1:16" ht="21.95" customHeight="1" thickBot="1">
      <c r="A18" s="26" t="s">
        <v>116</v>
      </c>
      <c r="J18" s="108">
        <f>SUM(J10:J13,J17)</f>
        <v>1000000</v>
      </c>
      <c r="K18" s="8"/>
      <c r="L18" s="108">
        <f>SUM(L10:L13,L17)</f>
        <v>100000</v>
      </c>
      <c r="M18" s="8"/>
      <c r="N18" s="108">
        <f>SUM(N10:N13,N17)</f>
        <v>59224442.93</v>
      </c>
      <c r="O18" s="8"/>
      <c r="P18" s="108">
        <f>SUM(P10:P13,P17)</f>
        <v>60324442.93</v>
      </c>
    </row>
    <row r="19" spans="1:16" ht="21.95" customHeight="1" thickTop="1">
      <c r="A19" s="26"/>
      <c r="J19" s="8"/>
      <c r="K19" s="8"/>
      <c r="L19" s="8"/>
      <c r="M19" s="8"/>
      <c r="N19" s="109"/>
      <c r="O19" s="8"/>
      <c r="P19" s="8"/>
    </row>
    <row r="20" spans="1:16" ht="21.95" customHeight="1">
      <c r="A20" s="26" t="s">
        <v>117</v>
      </c>
      <c r="J20" s="8">
        <v>50000000</v>
      </c>
      <c r="K20" s="8"/>
      <c r="L20" s="8">
        <v>700000</v>
      </c>
      <c r="M20" s="8"/>
      <c r="N20" s="105">
        <v>10988385.270000042</v>
      </c>
      <c r="O20" s="8"/>
      <c r="P20" s="8">
        <f>SUM(J20,L20,N20)</f>
        <v>61688385.270000041</v>
      </c>
    </row>
    <row r="21" spans="1:16" ht="21.95" customHeight="1">
      <c r="A21" s="26" t="s">
        <v>110</v>
      </c>
      <c r="J21" s="8"/>
      <c r="K21" s="8"/>
      <c r="L21" s="8"/>
      <c r="M21" s="8"/>
      <c r="N21" s="8"/>
      <c r="O21" s="8"/>
      <c r="P21" s="8"/>
    </row>
    <row r="22" spans="1:16" ht="21.95" customHeight="1">
      <c r="A22" s="23" t="s">
        <v>111</v>
      </c>
      <c r="H22" s="104">
        <v>15</v>
      </c>
      <c r="J22" s="8"/>
      <c r="K22" s="8"/>
      <c r="L22" s="8"/>
      <c r="M22" s="8"/>
      <c r="N22" s="8">
        <v>-8000000</v>
      </c>
      <c r="O22" s="8"/>
      <c r="P22" s="8">
        <f>SUM(J22,L22,N22)</f>
        <v>-8000000</v>
      </c>
    </row>
    <row r="23" spans="1:16" ht="21.95" hidden="1" customHeight="1">
      <c r="A23" s="23" t="s">
        <v>60</v>
      </c>
      <c r="H23" s="86"/>
      <c r="I23" s="27"/>
      <c r="J23" s="8"/>
      <c r="K23" s="8"/>
      <c r="L23" s="8"/>
      <c r="M23" s="8"/>
      <c r="N23" s="8"/>
      <c r="O23" s="8"/>
      <c r="P23" s="8">
        <f>SUM(J23,L23,N23)</f>
        <v>0</v>
      </c>
    </row>
    <row r="24" spans="1:16" ht="21.95" customHeight="1">
      <c r="A24" s="133" t="s">
        <v>113</v>
      </c>
      <c r="J24" s="8"/>
      <c r="K24" s="8"/>
      <c r="L24" s="8"/>
      <c r="M24" s="8"/>
      <c r="N24" s="8"/>
      <c r="O24" s="8"/>
      <c r="P24" s="8"/>
    </row>
    <row r="25" spans="1:16" ht="21.95" customHeight="1">
      <c r="B25" s="23" t="s">
        <v>114</v>
      </c>
      <c r="J25" s="110"/>
      <c r="K25" s="8"/>
      <c r="L25" s="110"/>
      <c r="M25" s="8"/>
      <c r="N25" s="8">
        <f>+งบกำไรขาดทุน!J25</f>
        <v>7632964.6999999871</v>
      </c>
      <c r="O25" s="8"/>
      <c r="P25" s="8">
        <f>SUM(J25,L25,N25)</f>
        <v>7632964.6999999871</v>
      </c>
    </row>
    <row r="26" spans="1:16" ht="21.95" hidden="1" customHeight="1">
      <c r="B26" s="23" t="s">
        <v>89</v>
      </c>
      <c r="J26" s="110"/>
      <c r="K26" s="8"/>
      <c r="L26" s="110"/>
      <c r="M26" s="8"/>
      <c r="N26" s="8">
        <f>งบกำไรขาดทุน!J33</f>
        <v>0</v>
      </c>
      <c r="O26" s="8"/>
      <c r="P26" s="8">
        <f>SUM(J26,L26,N26)</f>
        <v>0</v>
      </c>
    </row>
    <row r="27" spans="1:16" ht="21.95" customHeight="1">
      <c r="A27" s="26" t="s">
        <v>115</v>
      </c>
      <c r="J27" s="143">
        <f>SUM(J25:J26)</f>
        <v>0</v>
      </c>
      <c r="K27" s="143"/>
      <c r="L27" s="143">
        <f>SUM(L25:L26)</f>
        <v>0</v>
      </c>
      <c r="M27" s="8"/>
      <c r="N27" s="107">
        <f>SUM(N25:N26)</f>
        <v>7632964.6999999871</v>
      </c>
      <c r="O27" s="106"/>
      <c r="P27" s="107">
        <f>SUM(P25:P26)</f>
        <v>7632964.6999999871</v>
      </c>
    </row>
    <row r="28" spans="1:16" ht="21.95" customHeight="1" thickBot="1">
      <c r="A28" s="26" t="s">
        <v>118</v>
      </c>
      <c r="C28" s="24"/>
      <c r="D28" s="24"/>
      <c r="E28" s="24"/>
      <c r="F28" s="24"/>
      <c r="G28" s="24"/>
      <c r="H28" s="84"/>
      <c r="I28" s="24"/>
      <c r="J28" s="108">
        <f>SUM(J20:J23,J27)</f>
        <v>50000000</v>
      </c>
      <c r="K28" s="8"/>
      <c r="L28" s="108">
        <f>SUM(L20:L23,L27)</f>
        <v>700000</v>
      </c>
      <c r="M28" s="8"/>
      <c r="N28" s="108">
        <f>SUM(N20:N23,N27)</f>
        <v>10621349.970000029</v>
      </c>
      <c r="O28" s="8"/>
      <c r="P28" s="108">
        <f>SUM(P20:P23,P27)</f>
        <v>61321349.970000029</v>
      </c>
    </row>
    <row r="29" spans="1:16" ht="17.25" customHeight="1" thickTop="1">
      <c r="A29" s="25"/>
      <c r="B29" s="24"/>
      <c r="C29" s="24"/>
      <c r="D29" s="24"/>
      <c r="E29" s="24"/>
      <c r="F29" s="24"/>
      <c r="G29" s="24"/>
      <c r="H29" s="84"/>
      <c r="I29" s="24"/>
      <c r="J29" s="24"/>
      <c r="K29" s="24"/>
      <c r="L29" s="24"/>
      <c r="M29" s="24"/>
      <c r="P29" s="24"/>
    </row>
    <row r="30" spans="1:16" ht="17.25" customHeight="1">
      <c r="A30" s="25"/>
      <c r="B30" s="24"/>
      <c r="C30" s="24"/>
      <c r="D30" s="24"/>
      <c r="E30" s="24"/>
      <c r="F30" s="24"/>
      <c r="G30" s="24"/>
      <c r="H30" s="84"/>
      <c r="I30" s="24"/>
      <c r="J30" s="24"/>
      <c r="K30" s="24"/>
      <c r="L30" s="24"/>
      <c r="M30" s="24"/>
      <c r="P30" s="24"/>
    </row>
    <row r="31" spans="1:16" ht="21.95" customHeight="1">
      <c r="A31" s="25"/>
      <c r="B31" s="24"/>
      <c r="C31" s="24"/>
      <c r="D31" s="24"/>
      <c r="E31" s="24"/>
      <c r="F31" s="24"/>
      <c r="G31" s="24"/>
      <c r="H31" s="84"/>
      <c r="I31" s="24"/>
      <c r="J31" s="24"/>
      <c r="K31" s="24"/>
      <c r="L31" s="24"/>
      <c r="M31" s="24"/>
      <c r="P31" s="24"/>
    </row>
    <row r="32" spans="1:16" s="1" customFormat="1" ht="21.95" customHeight="1">
      <c r="D32" s="3" t="s">
        <v>119</v>
      </c>
      <c r="E32" s="3"/>
      <c r="F32" s="3"/>
      <c r="G32" s="3"/>
      <c r="H32" s="84"/>
      <c r="I32" s="3"/>
      <c r="J32" s="3" t="s">
        <v>34</v>
      </c>
      <c r="M32" s="2"/>
      <c r="O32" s="2"/>
    </row>
    <row r="33" spans="4:15" s="1" customFormat="1" ht="21.95" customHeight="1">
      <c r="D33" s="3" t="s">
        <v>120</v>
      </c>
      <c r="E33" s="3"/>
      <c r="F33" s="3"/>
      <c r="G33" s="3"/>
      <c r="H33" s="84"/>
      <c r="I33" s="3"/>
      <c r="J33" s="3" t="s">
        <v>36</v>
      </c>
      <c r="M33" s="2"/>
      <c r="O33" s="2"/>
    </row>
  </sheetData>
  <mergeCells count="1">
    <mergeCell ref="L6:N6"/>
  </mergeCells>
  <phoneticPr fontId="6" type="noConversion"/>
  <printOptions horizontalCentered="1"/>
  <pageMargins left="0.74803149606299213" right="0.27559055118110237" top="0.39370078740157483" bottom="0.24" header="0.35433070866141736" footer="0.14000000000000001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2"/>
  <sheetViews>
    <sheetView tabSelected="1" view="pageBreakPreview" topLeftCell="A34" zoomScaleNormal="90" zoomScaleSheetLayoutView="100" workbookViewId="0">
      <selection activeCell="A42" sqref="A42:XFD42"/>
    </sheetView>
  </sheetViews>
  <sheetFormatPr defaultColWidth="8.42578125" defaultRowHeight="21.75"/>
  <cols>
    <col min="1" max="2" width="9.140625" style="23" customWidth="1"/>
    <col min="3" max="5" width="9.5703125" style="23" customWidth="1"/>
    <col min="6" max="6" width="17.5703125" style="23" customWidth="1"/>
    <col min="7" max="7" width="16.5703125" style="8" customWidth="1"/>
    <col min="8" max="8" width="2.5703125" style="8" customWidth="1"/>
    <col min="9" max="9" width="16.5703125" style="8" customWidth="1"/>
    <col min="10" max="10" width="1.85546875" style="23" customWidth="1"/>
    <col min="11" max="11" width="9.140625" style="23" customWidth="1"/>
    <col min="12" max="12" width="8.42578125" style="23"/>
    <col min="13" max="13" width="13.7109375" style="23" customWidth="1"/>
    <col min="14" max="253" width="8.42578125" style="23"/>
    <col min="254" max="256" width="9.140625" style="23" customWidth="1"/>
    <col min="257" max="257" width="10.5703125" style="23" customWidth="1"/>
    <col min="258" max="258" width="9.42578125" style="23" customWidth="1"/>
    <col min="259" max="259" width="8" style="23" customWidth="1"/>
    <col min="260" max="260" width="8.5703125" style="23" customWidth="1"/>
    <col min="261" max="261" width="16.5703125" style="23" customWidth="1"/>
    <col min="262" max="262" width="2.5703125" style="23" customWidth="1"/>
    <col min="263" max="263" width="16.5703125" style="23" customWidth="1"/>
    <col min="264" max="264" width="1.85546875" style="23" customWidth="1"/>
    <col min="265" max="265" width="9.140625" style="23" customWidth="1"/>
    <col min="266" max="266" width="11.42578125" style="23" bestFit="1" customWidth="1"/>
    <col min="267" max="267" width="10.42578125" style="23" bestFit="1" customWidth="1"/>
    <col min="268" max="509" width="8.42578125" style="23"/>
    <col min="510" max="512" width="9.140625" style="23" customWidth="1"/>
    <col min="513" max="513" width="10.5703125" style="23" customWidth="1"/>
    <col min="514" max="514" width="9.42578125" style="23" customWidth="1"/>
    <col min="515" max="515" width="8" style="23" customWidth="1"/>
    <col min="516" max="516" width="8.5703125" style="23" customWidth="1"/>
    <col min="517" max="517" width="16.5703125" style="23" customWidth="1"/>
    <col min="518" max="518" width="2.5703125" style="23" customWidth="1"/>
    <col min="519" max="519" width="16.5703125" style="23" customWidth="1"/>
    <col min="520" max="520" width="1.85546875" style="23" customWidth="1"/>
    <col min="521" max="521" width="9.140625" style="23" customWidth="1"/>
    <col min="522" max="522" width="11.42578125" style="23" bestFit="1" customWidth="1"/>
    <col min="523" max="523" width="10.42578125" style="23" bestFit="1" customWidth="1"/>
    <col min="524" max="765" width="8.42578125" style="23"/>
    <col min="766" max="768" width="9.140625" style="23" customWidth="1"/>
    <col min="769" max="769" width="10.5703125" style="23" customWidth="1"/>
    <col min="770" max="770" width="9.42578125" style="23" customWidth="1"/>
    <col min="771" max="771" width="8" style="23" customWidth="1"/>
    <col min="772" max="772" width="8.5703125" style="23" customWidth="1"/>
    <col min="773" max="773" width="16.5703125" style="23" customWidth="1"/>
    <col min="774" max="774" width="2.5703125" style="23" customWidth="1"/>
    <col min="775" max="775" width="16.5703125" style="23" customWidth="1"/>
    <col min="776" max="776" width="1.85546875" style="23" customWidth="1"/>
    <col min="777" max="777" width="9.140625" style="23" customWidth="1"/>
    <col min="778" max="778" width="11.42578125" style="23" bestFit="1" customWidth="1"/>
    <col min="779" max="779" width="10.42578125" style="23" bestFit="1" customWidth="1"/>
    <col min="780" max="1021" width="8.42578125" style="23"/>
    <col min="1022" max="1024" width="9.140625" style="23" customWidth="1"/>
    <col min="1025" max="1025" width="10.5703125" style="23" customWidth="1"/>
    <col min="1026" max="1026" width="9.42578125" style="23" customWidth="1"/>
    <col min="1027" max="1027" width="8" style="23" customWidth="1"/>
    <col min="1028" max="1028" width="8.5703125" style="23" customWidth="1"/>
    <col min="1029" max="1029" width="16.5703125" style="23" customWidth="1"/>
    <col min="1030" max="1030" width="2.5703125" style="23" customWidth="1"/>
    <col min="1031" max="1031" width="16.5703125" style="23" customWidth="1"/>
    <col min="1032" max="1032" width="1.85546875" style="23" customWidth="1"/>
    <col min="1033" max="1033" width="9.140625" style="23" customWidth="1"/>
    <col min="1034" max="1034" width="11.42578125" style="23" bestFit="1" customWidth="1"/>
    <col min="1035" max="1035" width="10.42578125" style="23" bestFit="1" customWidth="1"/>
    <col min="1036" max="1277" width="8.42578125" style="23"/>
    <col min="1278" max="1280" width="9.140625" style="23" customWidth="1"/>
    <col min="1281" max="1281" width="10.5703125" style="23" customWidth="1"/>
    <col min="1282" max="1282" width="9.42578125" style="23" customWidth="1"/>
    <col min="1283" max="1283" width="8" style="23" customWidth="1"/>
    <col min="1284" max="1284" width="8.5703125" style="23" customWidth="1"/>
    <col min="1285" max="1285" width="16.5703125" style="23" customWidth="1"/>
    <col min="1286" max="1286" width="2.5703125" style="23" customWidth="1"/>
    <col min="1287" max="1287" width="16.5703125" style="23" customWidth="1"/>
    <col min="1288" max="1288" width="1.85546875" style="23" customWidth="1"/>
    <col min="1289" max="1289" width="9.140625" style="23" customWidth="1"/>
    <col min="1290" max="1290" width="11.42578125" style="23" bestFit="1" customWidth="1"/>
    <col min="1291" max="1291" width="10.42578125" style="23" bestFit="1" customWidth="1"/>
    <col min="1292" max="1533" width="8.42578125" style="23"/>
    <col min="1534" max="1536" width="9.140625" style="23" customWidth="1"/>
    <col min="1537" max="1537" width="10.5703125" style="23" customWidth="1"/>
    <col min="1538" max="1538" width="9.42578125" style="23" customWidth="1"/>
    <col min="1539" max="1539" width="8" style="23" customWidth="1"/>
    <col min="1540" max="1540" width="8.5703125" style="23" customWidth="1"/>
    <col min="1541" max="1541" width="16.5703125" style="23" customWidth="1"/>
    <col min="1542" max="1542" width="2.5703125" style="23" customWidth="1"/>
    <col min="1543" max="1543" width="16.5703125" style="23" customWidth="1"/>
    <col min="1544" max="1544" width="1.85546875" style="23" customWidth="1"/>
    <col min="1545" max="1545" width="9.140625" style="23" customWidth="1"/>
    <col min="1546" max="1546" width="11.42578125" style="23" bestFit="1" customWidth="1"/>
    <col min="1547" max="1547" width="10.42578125" style="23" bestFit="1" customWidth="1"/>
    <col min="1548" max="1789" width="8.42578125" style="23"/>
    <col min="1790" max="1792" width="9.140625" style="23" customWidth="1"/>
    <col min="1793" max="1793" width="10.5703125" style="23" customWidth="1"/>
    <col min="1794" max="1794" width="9.42578125" style="23" customWidth="1"/>
    <col min="1795" max="1795" width="8" style="23" customWidth="1"/>
    <col min="1796" max="1796" width="8.5703125" style="23" customWidth="1"/>
    <col min="1797" max="1797" width="16.5703125" style="23" customWidth="1"/>
    <col min="1798" max="1798" width="2.5703125" style="23" customWidth="1"/>
    <col min="1799" max="1799" width="16.5703125" style="23" customWidth="1"/>
    <col min="1800" max="1800" width="1.85546875" style="23" customWidth="1"/>
    <col min="1801" max="1801" width="9.140625" style="23" customWidth="1"/>
    <col min="1802" max="1802" width="11.42578125" style="23" bestFit="1" customWidth="1"/>
    <col min="1803" max="1803" width="10.42578125" style="23" bestFit="1" customWidth="1"/>
    <col min="1804" max="2045" width="8.42578125" style="23"/>
    <col min="2046" max="2048" width="9.140625" style="23" customWidth="1"/>
    <col min="2049" max="2049" width="10.5703125" style="23" customWidth="1"/>
    <col min="2050" max="2050" width="9.42578125" style="23" customWidth="1"/>
    <col min="2051" max="2051" width="8" style="23" customWidth="1"/>
    <col min="2052" max="2052" width="8.5703125" style="23" customWidth="1"/>
    <col min="2053" max="2053" width="16.5703125" style="23" customWidth="1"/>
    <col min="2054" max="2054" width="2.5703125" style="23" customWidth="1"/>
    <col min="2055" max="2055" width="16.5703125" style="23" customWidth="1"/>
    <col min="2056" max="2056" width="1.85546875" style="23" customWidth="1"/>
    <col min="2057" max="2057" width="9.140625" style="23" customWidth="1"/>
    <col min="2058" max="2058" width="11.42578125" style="23" bestFit="1" customWidth="1"/>
    <col min="2059" max="2059" width="10.42578125" style="23" bestFit="1" customWidth="1"/>
    <col min="2060" max="2301" width="8.42578125" style="23"/>
    <col min="2302" max="2304" width="9.140625" style="23" customWidth="1"/>
    <col min="2305" max="2305" width="10.5703125" style="23" customWidth="1"/>
    <col min="2306" max="2306" width="9.42578125" style="23" customWidth="1"/>
    <col min="2307" max="2307" width="8" style="23" customWidth="1"/>
    <col min="2308" max="2308" width="8.5703125" style="23" customWidth="1"/>
    <col min="2309" max="2309" width="16.5703125" style="23" customWidth="1"/>
    <col min="2310" max="2310" width="2.5703125" style="23" customWidth="1"/>
    <col min="2311" max="2311" width="16.5703125" style="23" customWidth="1"/>
    <col min="2312" max="2312" width="1.85546875" style="23" customWidth="1"/>
    <col min="2313" max="2313" width="9.140625" style="23" customWidth="1"/>
    <col min="2314" max="2314" width="11.42578125" style="23" bestFit="1" customWidth="1"/>
    <col min="2315" max="2315" width="10.42578125" style="23" bestFit="1" customWidth="1"/>
    <col min="2316" max="2557" width="8.42578125" style="23"/>
    <col min="2558" max="2560" width="9.140625" style="23" customWidth="1"/>
    <col min="2561" max="2561" width="10.5703125" style="23" customWidth="1"/>
    <col min="2562" max="2562" width="9.42578125" style="23" customWidth="1"/>
    <col min="2563" max="2563" width="8" style="23" customWidth="1"/>
    <col min="2564" max="2564" width="8.5703125" style="23" customWidth="1"/>
    <col min="2565" max="2565" width="16.5703125" style="23" customWidth="1"/>
    <col min="2566" max="2566" width="2.5703125" style="23" customWidth="1"/>
    <col min="2567" max="2567" width="16.5703125" style="23" customWidth="1"/>
    <col min="2568" max="2568" width="1.85546875" style="23" customWidth="1"/>
    <col min="2569" max="2569" width="9.140625" style="23" customWidth="1"/>
    <col min="2570" max="2570" width="11.42578125" style="23" bestFit="1" customWidth="1"/>
    <col min="2571" max="2571" width="10.42578125" style="23" bestFit="1" customWidth="1"/>
    <col min="2572" max="2813" width="8.42578125" style="23"/>
    <col min="2814" max="2816" width="9.140625" style="23" customWidth="1"/>
    <col min="2817" max="2817" width="10.5703125" style="23" customWidth="1"/>
    <col min="2818" max="2818" width="9.42578125" style="23" customWidth="1"/>
    <col min="2819" max="2819" width="8" style="23" customWidth="1"/>
    <col min="2820" max="2820" width="8.5703125" style="23" customWidth="1"/>
    <col min="2821" max="2821" width="16.5703125" style="23" customWidth="1"/>
    <col min="2822" max="2822" width="2.5703125" style="23" customWidth="1"/>
    <col min="2823" max="2823" width="16.5703125" style="23" customWidth="1"/>
    <col min="2824" max="2824" width="1.85546875" style="23" customWidth="1"/>
    <col min="2825" max="2825" width="9.140625" style="23" customWidth="1"/>
    <col min="2826" max="2826" width="11.42578125" style="23" bestFit="1" customWidth="1"/>
    <col min="2827" max="2827" width="10.42578125" style="23" bestFit="1" customWidth="1"/>
    <col min="2828" max="3069" width="8.42578125" style="23"/>
    <col min="3070" max="3072" width="9.140625" style="23" customWidth="1"/>
    <col min="3073" max="3073" width="10.5703125" style="23" customWidth="1"/>
    <col min="3074" max="3074" width="9.42578125" style="23" customWidth="1"/>
    <col min="3075" max="3075" width="8" style="23" customWidth="1"/>
    <col min="3076" max="3076" width="8.5703125" style="23" customWidth="1"/>
    <col min="3077" max="3077" width="16.5703125" style="23" customWidth="1"/>
    <col min="3078" max="3078" width="2.5703125" style="23" customWidth="1"/>
    <col min="3079" max="3079" width="16.5703125" style="23" customWidth="1"/>
    <col min="3080" max="3080" width="1.85546875" style="23" customWidth="1"/>
    <col min="3081" max="3081" width="9.140625" style="23" customWidth="1"/>
    <col min="3082" max="3082" width="11.42578125" style="23" bestFit="1" customWidth="1"/>
    <col min="3083" max="3083" width="10.42578125" style="23" bestFit="1" customWidth="1"/>
    <col min="3084" max="3325" width="8.42578125" style="23"/>
    <col min="3326" max="3328" width="9.140625" style="23" customWidth="1"/>
    <col min="3329" max="3329" width="10.5703125" style="23" customWidth="1"/>
    <col min="3330" max="3330" width="9.42578125" style="23" customWidth="1"/>
    <col min="3331" max="3331" width="8" style="23" customWidth="1"/>
    <col min="3332" max="3332" width="8.5703125" style="23" customWidth="1"/>
    <col min="3333" max="3333" width="16.5703125" style="23" customWidth="1"/>
    <col min="3334" max="3334" width="2.5703125" style="23" customWidth="1"/>
    <col min="3335" max="3335" width="16.5703125" style="23" customWidth="1"/>
    <col min="3336" max="3336" width="1.85546875" style="23" customWidth="1"/>
    <col min="3337" max="3337" width="9.140625" style="23" customWidth="1"/>
    <col min="3338" max="3338" width="11.42578125" style="23" bestFit="1" customWidth="1"/>
    <col min="3339" max="3339" width="10.42578125" style="23" bestFit="1" customWidth="1"/>
    <col min="3340" max="3581" width="8.42578125" style="23"/>
    <col min="3582" max="3584" width="9.140625" style="23" customWidth="1"/>
    <col min="3585" max="3585" width="10.5703125" style="23" customWidth="1"/>
    <col min="3586" max="3586" width="9.42578125" style="23" customWidth="1"/>
    <col min="3587" max="3587" width="8" style="23" customWidth="1"/>
    <col min="3588" max="3588" width="8.5703125" style="23" customWidth="1"/>
    <col min="3589" max="3589" width="16.5703125" style="23" customWidth="1"/>
    <col min="3590" max="3590" width="2.5703125" style="23" customWidth="1"/>
    <col min="3591" max="3591" width="16.5703125" style="23" customWidth="1"/>
    <col min="3592" max="3592" width="1.85546875" style="23" customWidth="1"/>
    <col min="3593" max="3593" width="9.140625" style="23" customWidth="1"/>
    <col min="3594" max="3594" width="11.42578125" style="23" bestFit="1" customWidth="1"/>
    <col min="3595" max="3595" width="10.42578125" style="23" bestFit="1" customWidth="1"/>
    <col min="3596" max="3837" width="8.42578125" style="23"/>
    <col min="3838" max="3840" width="9.140625" style="23" customWidth="1"/>
    <col min="3841" max="3841" width="10.5703125" style="23" customWidth="1"/>
    <col min="3842" max="3842" width="9.42578125" style="23" customWidth="1"/>
    <col min="3843" max="3843" width="8" style="23" customWidth="1"/>
    <col min="3844" max="3844" width="8.5703125" style="23" customWidth="1"/>
    <col min="3845" max="3845" width="16.5703125" style="23" customWidth="1"/>
    <col min="3846" max="3846" width="2.5703125" style="23" customWidth="1"/>
    <col min="3847" max="3847" width="16.5703125" style="23" customWidth="1"/>
    <col min="3848" max="3848" width="1.85546875" style="23" customWidth="1"/>
    <col min="3849" max="3849" width="9.140625" style="23" customWidth="1"/>
    <col min="3850" max="3850" width="11.42578125" style="23" bestFit="1" customWidth="1"/>
    <col min="3851" max="3851" width="10.42578125" style="23" bestFit="1" customWidth="1"/>
    <col min="3852" max="4093" width="8.42578125" style="23"/>
    <col min="4094" max="4096" width="9.140625" style="23" customWidth="1"/>
    <col min="4097" max="4097" width="10.5703125" style="23" customWidth="1"/>
    <col min="4098" max="4098" width="9.42578125" style="23" customWidth="1"/>
    <col min="4099" max="4099" width="8" style="23" customWidth="1"/>
    <col min="4100" max="4100" width="8.5703125" style="23" customWidth="1"/>
    <col min="4101" max="4101" width="16.5703125" style="23" customWidth="1"/>
    <col min="4102" max="4102" width="2.5703125" style="23" customWidth="1"/>
    <col min="4103" max="4103" width="16.5703125" style="23" customWidth="1"/>
    <col min="4104" max="4104" width="1.85546875" style="23" customWidth="1"/>
    <col min="4105" max="4105" width="9.140625" style="23" customWidth="1"/>
    <col min="4106" max="4106" width="11.42578125" style="23" bestFit="1" customWidth="1"/>
    <col min="4107" max="4107" width="10.42578125" style="23" bestFit="1" customWidth="1"/>
    <col min="4108" max="4349" width="8.42578125" style="23"/>
    <col min="4350" max="4352" width="9.140625" style="23" customWidth="1"/>
    <col min="4353" max="4353" width="10.5703125" style="23" customWidth="1"/>
    <col min="4354" max="4354" width="9.42578125" style="23" customWidth="1"/>
    <col min="4355" max="4355" width="8" style="23" customWidth="1"/>
    <col min="4356" max="4356" width="8.5703125" style="23" customWidth="1"/>
    <col min="4357" max="4357" width="16.5703125" style="23" customWidth="1"/>
    <col min="4358" max="4358" width="2.5703125" style="23" customWidth="1"/>
    <col min="4359" max="4359" width="16.5703125" style="23" customWidth="1"/>
    <col min="4360" max="4360" width="1.85546875" style="23" customWidth="1"/>
    <col min="4361" max="4361" width="9.140625" style="23" customWidth="1"/>
    <col min="4362" max="4362" width="11.42578125" style="23" bestFit="1" customWidth="1"/>
    <col min="4363" max="4363" width="10.42578125" style="23" bestFit="1" customWidth="1"/>
    <col min="4364" max="4605" width="8.42578125" style="23"/>
    <col min="4606" max="4608" width="9.140625" style="23" customWidth="1"/>
    <col min="4609" max="4609" width="10.5703125" style="23" customWidth="1"/>
    <col min="4610" max="4610" width="9.42578125" style="23" customWidth="1"/>
    <col min="4611" max="4611" width="8" style="23" customWidth="1"/>
    <col min="4612" max="4612" width="8.5703125" style="23" customWidth="1"/>
    <col min="4613" max="4613" width="16.5703125" style="23" customWidth="1"/>
    <col min="4614" max="4614" width="2.5703125" style="23" customWidth="1"/>
    <col min="4615" max="4615" width="16.5703125" style="23" customWidth="1"/>
    <col min="4616" max="4616" width="1.85546875" style="23" customWidth="1"/>
    <col min="4617" max="4617" width="9.140625" style="23" customWidth="1"/>
    <col min="4618" max="4618" width="11.42578125" style="23" bestFit="1" customWidth="1"/>
    <col min="4619" max="4619" width="10.42578125" style="23" bestFit="1" customWidth="1"/>
    <col min="4620" max="4861" width="8.42578125" style="23"/>
    <col min="4862" max="4864" width="9.140625" style="23" customWidth="1"/>
    <col min="4865" max="4865" width="10.5703125" style="23" customWidth="1"/>
    <col min="4866" max="4866" width="9.42578125" style="23" customWidth="1"/>
    <col min="4867" max="4867" width="8" style="23" customWidth="1"/>
    <col min="4868" max="4868" width="8.5703125" style="23" customWidth="1"/>
    <col min="4869" max="4869" width="16.5703125" style="23" customWidth="1"/>
    <col min="4870" max="4870" width="2.5703125" style="23" customWidth="1"/>
    <col min="4871" max="4871" width="16.5703125" style="23" customWidth="1"/>
    <col min="4872" max="4872" width="1.85546875" style="23" customWidth="1"/>
    <col min="4873" max="4873" width="9.140625" style="23" customWidth="1"/>
    <col min="4874" max="4874" width="11.42578125" style="23" bestFit="1" customWidth="1"/>
    <col min="4875" max="4875" width="10.42578125" style="23" bestFit="1" customWidth="1"/>
    <col min="4876" max="5117" width="8.42578125" style="23"/>
    <col min="5118" max="5120" width="9.140625" style="23" customWidth="1"/>
    <col min="5121" max="5121" width="10.5703125" style="23" customWidth="1"/>
    <col min="5122" max="5122" width="9.42578125" style="23" customWidth="1"/>
    <col min="5123" max="5123" width="8" style="23" customWidth="1"/>
    <col min="5124" max="5124" width="8.5703125" style="23" customWidth="1"/>
    <col min="5125" max="5125" width="16.5703125" style="23" customWidth="1"/>
    <col min="5126" max="5126" width="2.5703125" style="23" customWidth="1"/>
    <col min="5127" max="5127" width="16.5703125" style="23" customWidth="1"/>
    <col min="5128" max="5128" width="1.85546875" style="23" customWidth="1"/>
    <col min="5129" max="5129" width="9.140625" style="23" customWidth="1"/>
    <col min="5130" max="5130" width="11.42578125" style="23" bestFit="1" customWidth="1"/>
    <col min="5131" max="5131" width="10.42578125" style="23" bestFit="1" customWidth="1"/>
    <col min="5132" max="5373" width="8.42578125" style="23"/>
    <col min="5374" max="5376" width="9.140625" style="23" customWidth="1"/>
    <col min="5377" max="5377" width="10.5703125" style="23" customWidth="1"/>
    <col min="5378" max="5378" width="9.42578125" style="23" customWidth="1"/>
    <col min="5379" max="5379" width="8" style="23" customWidth="1"/>
    <col min="5380" max="5380" width="8.5703125" style="23" customWidth="1"/>
    <col min="5381" max="5381" width="16.5703125" style="23" customWidth="1"/>
    <col min="5382" max="5382" width="2.5703125" style="23" customWidth="1"/>
    <col min="5383" max="5383" width="16.5703125" style="23" customWidth="1"/>
    <col min="5384" max="5384" width="1.85546875" style="23" customWidth="1"/>
    <col min="5385" max="5385" width="9.140625" style="23" customWidth="1"/>
    <col min="5386" max="5386" width="11.42578125" style="23" bestFit="1" customWidth="1"/>
    <col min="5387" max="5387" width="10.42578125" style="23" bestFit="1" customWidth="1"/>
    <col min="5388" max="5629" width="8.42578125" style="23"/>
    <col min="5630" max="5632" width="9.140625" style="23" customWidth="1"/>
    <col min="5633" max="5633" width="10.5703125" style="23" customWidth="1"/>
    <col min="5634" max="5634" width="9.42578125" style="23" customWidth="1"/>
    <col min="5635" max="5635" width="8" style="23" customWidth="1"/>
    <col min="5636" max="5636" width="8.5703125" style="23" customWidth="1"/>
    <col min="5637" max="5637" width="16.5703125" style="23" customWidth="1"/>
    <col min="5638" max="5638" width="2.5703125" style="23" customWidth="1"/>
    <col min="5639" max="5639" width="16.5703125" style="23" customWidth="1"/>
    <col min="5640" max="5640" width="1.85546875" style="23" customWidth="1"/>
    <col min="5641" max="5641" width="9.140625" style="23" customWidth="1"/>
    <col min="5642" max="5642" width="11.42578125" style="23" bestFit="1" customWidth="1"/>
    <col min="5643" max="5643" width="10.42578125" style="23" bestFit="1" customWidth="1"/>
    <col min="5644" max="5885" width="8.42578125" style="23"/>
    <col min="5886" max="5888" width="9.140625" style="23" customWidth="1"/>
    <col min="5889" max="5889" width="10.5703125" style="23" customWidth="1"/>
    <col min="5890" max="5890" width="9.42578125" style="23" customWidth="1"/>
    <col min="5891" max="5891" width="8" style="23" customWidth="1"/>
    <col min="5892" max="5892" width="8.5703125" style="23" customWidth="1"/>
    <col min="5893" max="5893" width="16.5703125" style="23" customWidth="1"/>
    <col min="5894" max="5894" width="2.5703125" style="23" customWidth="1"/>
    <col min="5895" max="5895" width="16.5703125" style="23" customWidth="1"/>
    <col min="5896" max="5896" width="1.85546875" style="23" customWidth="1"/>
    <col min="5897" max="5897" width="9.140625" style="23" customWidth="1"/>
    <col min="5898" max="5898" width="11.42578125" style="23" bestFit="1" customWidth="1"/>
    <col min="5899" max="5899" width="10.42578125" style="23" bestFit="1" customWidth="1"/>
    <col min="5900" max="6141" width="8.42578125" style="23"/>
    <col min="6142" max="6144" width="9.140625" style="23" customWidth="1"/>
    <col min="6145" max="6145" width="10.5703125" style="23" customWidth="1"/>
    <col min="6146" max="6146" width="9.42578125" style="23" customWidth="1"/>
    <col min="6147" max="6147" width="8" style="23" customWidth="1"/>
    <col min="6148" max="6148" width="8.5703125" style="23" customWidth="1"/>
    <col min="6149" max="6149" width="16.5703125" style="23" customWidth="1"/>
    <col min="6150" max="6150" width="2.5703125" style="23" customWidth="1"/>
    <col min="6151" max="6151" width="16.5703125" style="23" customWidth="1"/>
    <col min="6152" max="6152" width="1.85546875" style="23" customWidth="1"/>
    <col min="6153" max="6153" width="9.140625" style="23" customWidth="1"/>
    <col min="6154" max="6154" width="11.42578125" style="23" bestFit="1" customWidth="1"/>
    <col min="6155" max="6155" width="10.42578125" style="23" bestFit="1" customWidth="1"/>
    <col min="6156" max="6397" width="8.42578125" style="23"/>
    <col min="6398" max="6400" width="9.140625" style="23" customWidth="1"/>
    <col min="6401" max="6401" width="10.5703125" style="23" customWidth="1"/>
    <col min="6402" max="6402" width="9.42578125" style="23" customWidth="1"/>
    <col min="6403" max="6403" width="8" style="23" customWidth="1"/>
    <col min="6404" max="6404" width="8.5703125" style="23" customWidth="1"/>
    <col min="6405" max="6405" width="16.5703125" style="23" customWidth="1"/>
    <col min="6406" max="6406" width="2.5703125" style="23" customWidth="1"/>
    <col min="6407" max="6407" width="16.5703125" style="23" customWidth="1"/>
    <col min="6408" max="6408" width="1.85546875" style="23" customWidth="1"/>
    <col min="6409" max="6409" width="9.140625" style="23" customWidth="1"/>
    <col min="6410" max="6410" width="11.42578125" style="23" bestFit="1" customWidth="1"/>
    <col min="6411" max="6411" width="10.42578125" style="23" bestFit="1" customWidth="1"/>
    <col min="6412" max="6653" width="8.42578125" style="23"/>
    <col min="6654" max="6656" width="9.140625" style="23" customWidth="1"/>
    <col min="6657" max="6657" width="10.5703125" style="23" customWidth="1"/>
    <col min="6658" max="6658" width="9.42578125" style="23" customWidth="1"/>
    <col min="6659" max="6659" width="8" style="23" customWidth="1"/>
    <col min="6660" max="6660" width="8.5703125" style="23" customWidth="1"/>
    <col min="6661" max="6661" width="16.5703125" style="23" customWidth="1"/>
    <col min="6662" max="6662" width="2.5703125" style="23" customWidth="1"/>
    <col min="6663" max="6663" width="16.5703125" style="23" customWidth="1"/>
    <col min="6664" max="6664" width="1.85546875" style="23" customWidth="1"/>
    <col min="6665" max="6665" width="9.140625" style="23" customWidth="1"/>
    <col min="6666" max="6666" width="11.42578125" style="23" bestFit="1" customWidth="1"/>
    <col min="6667" max="6667" width="10.42578125" style="23" bestFit="1" customWidth="1"/>
    <col min="6668" max="6909" width="8.42578125" style="23"/>
    <col min="6910" max="6912" width="9.140625" style="23" customWidth="1"/>
    <col min="6913" max="6913" width="10.5703125" style="23" customWidth="1"/>
    <col min="6914" max="6914" width="9.42578125" style="23" customWidth="1"/>
    <col min="6915" max="6915" width="8" style="23" customWidth="1"/>
    <col min="6916" max="6916" width="8.5703125" style="23" customWidth="1"/>
    <col min="6917" max="6917" width="16.5703125" style="23" customWidth="1"/>
    <col min="6918" max="6918" width="2.5703125" style="23" customWidth="1"/>
    <col min="6919" max="6919" width="16.5703125" style="23" customWidth="1"/>
    <col min="6920" max="6920" width="1.85546875" style="23" customWidth="1"/>
    <col min="6921" max="6921" width="9.140625" style="23" customWidth="1"/>
    <col min="6922" max="6922" width="11.42578125" style="23" bestFit="1" customWidth="1"/>
    <col min="6923" max="6923" width="10.42578125" style="23" bestFit="1" customWidth="1"/>
    <col min="6924" max="7165" width="8.42578125" style="23"/>
    <col min="7166" max="7168" width="9.140625" style="23" customWidth="1"/>
    <col min="7169" max="7169" width="10.5703125" style="23" customWidth="1"/>
    <col min="7170" max="7170" width="9.42578125" style="23" customWidth="1"/>
    <col min="7171" max="7171" width="8" style="23" customWidth="1"/>
    <col min="7172" max="7172" width="8.5703125" style="23" customWidth="1"/>
    <col min="7173" max="7173" width="16.5703125" style="23" customWidth="1"/>
    <col min="7174" max="7174" width="2.5703125" style="23" customWidth="1"/>
    <col min="7175" max="7175" width="16.5703125" style="23" customWidth="1"/>
    <col min="7176" max="7176" width="1.85546875" style="23" customWidth="1"/>
    <col min="7177" max="7177" width="9.140625" style="23" customWidth="1"/>
    <col min="7178" max="7178" width="11.42578125" style="23" bestFit="1" customWidth="1"/>
    <col min="7179" max="7179" width="10.42578125" style="23" bestFit="1" customWidth="1"/>
    <col min="7180" max="7421" width="8.42578125" style="23"/>
    <col min="7422" max="7424" width="9.140625" style="23" customWidth="1"/>
    <col min="7425" max="7425" width="10.5703125" style="23" customWidth="1"/>
    <col min="7426" max="7426" width="9.42578125" style="23" customWidth="1"/>
    <col min="7427" max="7427" width="8" style="23" customWidth="1"/>
    <col min="7428" max="7428" width="8.5703125" style="23" customWidth="1"/>
    <col min="7429" max="7429" width="16.5703125" style="23" customWidth="1"/>
    <col min="7430" max="7430" width="2.5703125" style="23" customWidth="1"/>
    <col min="7431" max="7431" width="16.5703125" style="23" customWidth="1"/>
    <col min="7432" max="7432" width="1.85546875" style="23" customWidth="1"/>
    <col min="7433" max="7433" width="9.140625" style="23" customWidth="1"/>
    <col min="7434" max="7434" width="11.42578125" style="23" bestFit="1" customWidth="1"/>
    <col min="7435" max="7435" width="10.42578125" style="23" bestFit="1" customWidth="1"/>
    <col min="7436" max="7677" width="8.42578125" style="23"/>
    <col min="7678" max="7680" width="9.140625" style="23" customWidth="1"/>
    <col min="7681" max="7681" width="10.5703125" style="23" customWidth="1"/>
    <col min="7682" max="7682" width="9.42578125" style="23" customWidth="1"/>
    <col min="7683" max="7683" width="8" style="23" customWidth="1"/>
    <col min="7684" max="7684" width="8.5703125" style="23" customWidth="1"/>
    <col min="7685" max="7685" width="16.5703125" style="23" customWidth="1"/>
    <col min="7686" max="7686" width="2.5703125" style="23" customWidth="1"/>
    <col min="7687" max="7687" width="16.5703125" style="23" customWidth="1"/>
    <col min="7688" max="7688" width="1.85546875" style="23" customWidth="1"/>
    <col min="7689" max="7689" width="9.140625" style="23" customWidth="1"/>
    <col min="7690" max="7690" width="11.42578125" style="23" bestFit="1" customWidth="1"/>
    <col min="7691" max="7691" width="10.42578125" style="23" bestFit="1" customWidth="1"/>
    <col min="7692" max="7933" width="8.42578125" style="23"/>
    <col min="7934" max="7936" width="9.140625" style="23" customWidth="1"/>
    <col min="7937" max="7937" width="10.5703125" style="23" customWidth="1"/>
    <col min="7938" max="7938" width="9.42578125" style="23" customWidth="1"/>
    <col min="7939" max="7939" width="8" style="23" customWidth="1"/>
    <col min="7940" max="7940" width="8.5703125" style="23" customWidth="1"/>
    <col min="7941" max="7941" width="16.5703125" style="23" customWidth="1"/>
    <col min="7942" max="7942" width="2.5703125" style="23" customWidth="1"/>
    <col min="7943" max="7943" width="16.5703125" style="23" customWidth="1"/>
    <col min="7944" max="7944" width="1.85546875" style="23" customWidth="1"/>
    <col min="7945" max="7945" width="9.140625" style="23" customWidth="1"/>
    <col min="7946" max="7946" width="11.42578125" style="23" bestFit="1" customWidth="1"/>
    <col min="7947" max="7947" width="10.42578125" style="23" bestFit="1" customWidth="1"/>
    <col min="7948" max="8189" width="8.42578125" style="23"/>
    <col min="8190" max="8192" width="9.140625" style="23" customWidth="1"/>
    <col min="8193" max="8193" width="10.5703125" style="23" customWidth="1"/>
    <col min="8194" max="8194" width="9.42578125" style="23" customWidth="1"/>
    <col min="8195" max="8195" width="8" style="23" customWidth="1"/>
    <col min="8196" max="8196" width="8.5703125" style="23" customWidth="1"/>
    <col min="8197" max="8197" width="16.5703125" style="23" customWidth="1"/>
    <col min="8198" max="8198" width="2.5703125" style="23" customWidth="1"/>
    <col min="8199" max="8199" width="16.5703125" style="23" customWidth="1"/>
    <col min="8200" max="8200" width="1.85546875" style="23" customWidth="1"/>
    <col min="8201" max="8201" width="9.140625" style="23" customWidth="1"/>
    <col min="8202" max="8202" width="11.42578125" style="23" bestFit="1" customWidth="1"/>
    <col min="8203" max="8203" width="10.42578125" style="23" bestFit="1" customWidth="1"/>
    <col min="8204" max="8445" width="8.42578125" style="23"/>
    <col min="8446" max="8448" width="9.140625" style="23" customWidth="1"/>
    <col min="8449" max="8449" width="10.5703125" style="23" customWidth="1"/>
    <col min="8450" max="8450" width="9.42578125" style="23" customWidth="1"/>
    <col min="8451" max="8451" width="8" style="23" customWidth="1"/>
    <col min="8452" max="8452" width="8.5703125" style="23" customWidth="1"/>
    <col min="8453" max="8453" width="16.5703125" style="23" customWidth="1"/>
    <col min="8454" max="8454" width="2.5703125" style="23" customWidth="1"/>
    <col min="8455" max="8455" width="16.5703125" style="23" customWidth="1"/>
    <col min="8456" max="8456" width="1.85546875" style="23" customWidth="1"/>
    <col min="8457" max="8457" width="9.140625" style="23" customWidth="1"/>
    <col min="8458" max="8458" width="11.42578125" style="23" bestFit="1" customWidth="1"/>
    <col min="8459" max="8459" width="10.42578125" style="23" bestFit="1" customWidth="1"/>
    <col min="8460" max="8701" width="8.42578125" style="23"/>
    <col min="8702" max="8704" width="9.140625" style="23" customWidth="1"/>
    <col min="8705" max="8705" width="10.5703125" style="23" customWidth="1"/>
    <col min="8706" max="8706" width="9.42578125" style="23" customWidth="1"/>
    <col min="8707" max="8707" width="8" style="23" customWidth="1"/>
    <col min="8708" max="8708" width="8.5703125" style="23" customWidth="1"/>
    <col min="8709" max="8709" width="16.5703125" style="23" customWidth="1"/>
    <col min="8710" max="8710" width="2.5703125" style="23" customWidth="1"/>
    <col min="8711" max="8711" width="16.5703125" style="23" customWidth="1"/>
    <col min="8712" max="8712" width="1.85546875" style="23" customWidth="1"/>
    <col min="8713" max="8713" width="9.140625" style="23" customWidth="1"/>
    <col min="8714" max="8714" width="11.42578125" style="23" bestFit="1" customWidth="1"/>
    <col min="8715" max="8715" width="10.42578125" style="23" bestFit="1" customWidth="1"/>
    <col min="8716" max="8957" width="8.42578125" style="23"/>
    <col min="8958" max="8960" width="9.140625" style="23" customWidth="1"/>
    <col min="8961" max="8961" width="10.5703125" style="23" customWidth="1"/>
    <col min="8962" max="8962" width="9.42578125" style="23" customWidth="1"/>
    <col min="8963" max="8963" width="8" style="23" customWidth="1"/>
    <col min="8964" max="8964" width="8.5703125" style="23" customWidth="1"/>
    <col min="8965" max="8965" width="16.5703125" style="23" customWidth="1"/>
    <col min="8966" max="8966" width="2.5703125" style="23" customWidth="1"/>
    <col min="8967" max="8967" width="16.5703125" style="23" customWidth="1"/>
    <col min="8968" max="8968" width="1.85546875" style="23" customWidth="1"/>
    <col min="8969" max="8969" width="9.140625" style="23" customWidth="1"/>
    <col min="8970" max="8970" width="11.42578125" style="23" bestFit="1" customWidth="1"/>
    <col min="8971" max="8971" width="10.42578125" style="23" bestFit="1" customWidth="1"/>
    <col min="8972" max="9213" width="8.42578125" style="23"/>
    <col min="9214" max="9216" width="9.140625" style="23" customWidth="1"/>
    <col min="9217" max="9217" width="10.5703125" style="23" customWidth="1"/>
    <col min="9218" max="9218" width="9.42578125" style="23" customWidth="1"/>
    <col min="9219" max="9219" width="8" style="23" customWidth="1"/>
    <col min="9220" max="9220" width="8.5703125" style="23" customWidth="1"/>
    <col min="9221" max="9221" width="16.5703125" style="23" customWidth="1"/>
    <col min="9222" max="9222" width="2.5703125" style="23" customWidth="1"/>
    <col min="9223" max="9223" width="16.5703125" style="23" customWidth="1"/>
    <col min="9224" max="9224" width="1.85546875" style="23" customWidth="1"/>
    <col min="9225" max="9225" width="9.140625" style="23" customWidth="1"/>
    <col min="9226" max="9226" width="11.42578125" style="23" bestFit="1" customWidth="1"/>
    <col min="9227" max="9227" width="10.42578125" style="23" bestFit="1" customWidth="1"/>
    <col min="9228" max="9469" width="8.42578125" style="23"/>
    <col min="9470" max="9472" width="9.140625" style="23" customWidth="1"/>
    <col min="9473" max="9473" width="10.5703125" style="23" customWidth="1"/>
    <col min="9474" max="9474" width="9.42578125" style="23" customWidth="1"/>
    <col min="9475" max="9475" width="8" style="23" customWidth="1"/>
    <col min="9476" max="9476" width="8.5703125" style="23" customWidth="1"/>
    <col min="9477" max="9477" width="16.5703125" style="23" customWidth="1"/>
    <col min="9478" max="9478" width="2.5703125" style="23" customWidth="1"/>
    <col min="9479" max="9479" width="16.5703125" style="23" customWidth="1"/>
    <col min="9480" max="9480" width="1.85546875" style="23" customWidth="1"/>
    <col min="9481" max="9481" width="9.140625" style="23" customWidth="1"/>
    <col min="9482" max="9482" width="11.42578125" style="23" bestFit="1" customWidth="1"/>
    <col min="9483" max="9483" width="10.42578125" style="23" bestFit="1" customWidth="1"/>
    <col min="9484" max="9725" width="8.42578125" style="23"/>
    <col min="9726" max="9728" width="9.140625" style="23" customWidth="1"/>
    <col min="9729" max="9729" width="10.5703125" style="23" customWidth="1"/>
    <col min="9730" max="9730" width="9.42578125" style="23" customWidth="1"/>
    <col min="9731" max="9731" width="8" style="23" customWidth="1"/>
    <col min="9732" max="9732" width="8.5703125" style="23" customWidth="1"/>
    <col min="9733" max="9733" width="16.5703125" style="23" customWidth="1"/>
    <col min="9734" max="9734" width="2.5703125" style="23" customWidth="1"/>
    <col min="9735" max="9735" width="16.5703125" style="23" customWidth="1"/>
    <col min="9736" max="9736" width="1.85546875" style="23" customWidth="1"/>
    <col min="9737" max="9737" width="9.140625" style="23" customWidth="1"/>
    <col min="9738" max="9738" width="11.42578125" style="23" bestFit="1" customWidth="1"/>
    <col min="9739" max="9739" width="10.42578125" style="23" bestFit="1" customWidth="1"/>
    <col min="9740" max="9981" width="8.42578125" style="23"/>
    <col min="9982" max="9984" width="9.140625" style="23" customWidth="1"/>
    <col min="9985" max="9985" width="10.5703125" style="23" customWidth="1"/>
    <col min="9986" max="9986" width="9.42578125" style="23" customWidth="1"/>
    <col min="9987" max="9987" width="8" style="23" customWidth="1"/>
    <col min="9988" max="9988" width="8.5703125" style="23" customWidth="1"/>
    <col min="9989" max="9989" width="16.5703125" style="23" customWidth="1"/>
    <col min="9990" max="9990" width="2.5703125" style="23" customWidth="1"/>
    <col min="9991" max="9991" width="16.5703125" style="23" customWidth="1"/>
    <col min="9992" max="9992" width="1.85546875" style="23" customWidth="1"/>
    <col min="9993" max="9993" width="9.140625" style="23" customWidth="1"/>
    <col min="9994" max="9994" width="11.42578125" style="23" bestFit="1" customWidth="1"/>
    <col min="9995" max="9995" width="10.42578125" style="23" bestFit="1" customWidth="1"/>
    <col min="9996" max="10237" width="8.42578125" style="23"/>
    <col min="10238" max="10240" width="9.140625" style="23" customWidth="1"/>
    <col min="10241" max="10241" width="10.5703125" style="23" customWidth="1"/>
    <col min="10242" max="10242" width="9.42578125" style="23" customWidth="1"/>
    <col min="10243" max="10243" width="8" style="23" customWidth="1"/>
    <col min="10244" max="10244" width="8.5703125" style="23" customWidth="1"/>
    <col min="10245" max="10245" width="16.5703125" style="23" customWidth="1"/>
    <col min="10246" max="10246" width="2.5703125" style="23" customWidth="1"/>
    <col min="10247" max="10247" width="16.5703125" style="23" customWidth="1"/>
    <col min="10248" max="10248" width="1.85546875" style="23" customWidth="1"/>
    <col min="10249" max="10249" width="9.140625" style="23" customWidth="1"/>
    <col min="10250" max="10250" width="11.42578125" style="23" bestFit="1" customWidth="1"/>
    <col min="10251" max="10251" width="10.42578125" style="23" bestFit="1" customWidth="1"/>
    <col min="10252" max="10493" width="8.42578125" style="23"/>
    <col min="10494" max="10496" width="9.140625" style="23" customWidth="1"/>
    <col min="10497" max="10497" width="10.5703125" style="23" customWidth="1"/>
    <col min="10498" max="10498" width="9.42578125" style="23" customWidth="1"/>
    <col min="10499" max="10499" width="8" style="23" customWidth="1"/>
    <col min="10500" max="10500" width="8.5703125" style="23" customWidth="1"/>
    <col min="10501" max="10501" width="16.5703125" style="23" customWidth="1"/>
    <col min="10502" max="10502" width="2.5703125" style="23" customWidth="1"/>
    <col min="10503" max="10503" width="16.5703125" style="23" customWidth="1"/>
    <col min="10504" max="10504" width="1.85546875" style="23" customWidth="1"/>
    <col min="10505" max="10505" width="9.140625" style="23" customWidth="1"/>
    <col min="10506" max="10506" width="11.42578125" style="23" bestFit="1" customWidth="1"/>
    <col min="10507" max="10507" width="10.42578125" style="23" bestFit="1" customWidth="1"/>
    <col min="10508" max="10749" width="8.42578125" style="23"/>
    <col min="10750" max="10752" width="9.140625" style="23" customWidth="1"/>
    <col min="10753" max="10753" width="10.5703125" style="23" customWidth="1"/>
    <col min="10754" max="10754" width="9.42578125" style="23" customWidth="1"/>
    <col min="10755" max="10755" width="8" style="23" customWidth="1"/>
    <col min="10756" max="10756" width="8.5703125" style="23" customWidth="1"/>
    <col min="10757" max="10757" width="16.5703125" style="23" customWidth="1"/>
    <col min="10758" max="10758" width="2.5703125" style="23" customWidth="1"/>
    <col min="10759" max="10759" width="16.5703125" style="23" customWidth="1"/>
    <col min="10760" max="10760" width="1.85546875" style="23" customWidth="1"/>
    <col min="10761" max="10761" width="9.140625" style="23" customWidth="1"/>
    <col min="10762" max="10762" width="11.42578125" style="23" bestFit="1" customWidth="1"/>
    <col min="10763" max="10763" width="10.42578125" style="23" bestFit="1" customWidth="1"/>
    <col min="10764" max="11005" width="8.42578125" style="23"/>
    <col min="11006" max="11008" width="9.140625" style="23" customWidth="1"/>
    <col min="11009" max="11009" width="10.5703125" style="23" customWidth="1"/>
    <col min="11010" max="11010" width="9.42578125" style="23" customWidth="1"/>
    <col min="11011" max="11011" width="8" style="23" customWidth="1"/>
    <col min="11012" max="11012" width="8.5703125" style="23" customWidth="1"/>
    <col min="11013" max="11013" width="16.5703125" style="23" customWidth="1"/>
    <col min="11014" max="11014" width="2.5703125" style="23" customWidth="1"/>
    <col min="11015" max="11015" width="16.5703125" style="23" customWidth="1"/>
    <col min="11016" max="11016" width="1.85546875" style="23" customWidth="1"/>
    <col min="11017" max="11017" width="9.140625" style="23" customWidth="1"/>
    <col min="11018" max="11018" width="11.42578125" style="23" bestFit="1" customWidth="1"/>
    <col min="11019" max="11019" width="10.42578125" style="23" bestFit="1" customWidth="1"/>
    <col min="11020" max="11261" width="8.42578125" style="23"/>
    <col min="11262" max="11264" width="9.140625" style="23" customWidth="1"/>
    <col min="11265" max="11265" width="10.5703125" style="23" customWidth="1"/>
    <col min="11266" max="11266" width="9.42578125" style="23" customWidth="1"/>
    <col min="11267" max="11267" width="8" style="23" customWidth="1"/>
    <col min="11268" max="11268" width="8.5703125" style="23" customWidth="1"/>
    <col min="11269" max="11269" width="16.5703125" style="23" customWidth="1"/>
    <col min="11270" max="11270" width="2.5703125" style="23" customWidth="1"/>
    <col min="11271" max="11271" width="16.5703125" style="23" customWidth="1"/>
    <col min="11272" max="11272" width="1.85546875" style="23" customWidth="1"/>
    <col min="11273" max="11273" width="9.140625" style="23" customWidth="1"/>
    <col min="11274" max="11274" width="11.42578125" style="23" bestFit="1" customWidth="1"/>
    <col min="11275" max="11275" width="10.42578125" style="23" bestFit="1" customWidth="1"/>
    <col min="11276" max="11517" width="8.42578125" style="23"/>
    <col min="11518" max="11520" width="9.140625" style="23" customWidth="1"/>
    <col min="11521" max="11521" width="10.5703125" style="23" customWidth="1"/>
    <col min="11522" max="11522" width="9.42578125" style="23" customWidth="1"/>
    <col min="11523" max="11523" width="8" style="23" customWidth="1"/>
    <col min="11524" max="11524" width="8.5703125" style="23" customWidth="1"/>
    <col min="11525" max="11525" width="16.5703125" style="23" customWidth="1"/>
    <col min="11526" max="11526" width="2.5703125" style="23" customWidth="1"/>
    <col min="11527" max="11527" width="16.5703125" style="23" customWidth="1"/>
    <col min="11528" max="11528" width="1.85546875" style="23" customWidth="1"/>
    <col min="11529" max="11529" width="9.140625" style="23" customWidth="1"/>
    <col min="11530" max="11530" width="11.42578125" style="23" bestFit="1" customWidth="1"/>
    <col min="11531" max="11531" width="10.42578125" style="23" bestFit="1" customWidth="1"/>
    <col min="11532" max="11773" width="8.42578125" style="23"/>
    <col min="11774" max="11776" width="9.140625" style="23" customWidth="1"/>
    <col min="11777" max="11777" width="10.5703125" style="23" customWidth="1"/>
    <col min="11778" max="11778" width="9.42578125" style="23" customWidth="1"/>
    <col min="11779" max="11779" width="8" style="23" customWidth="1"/>
    <col min="11780" max="11780" width="8.5703125" style="23" customWidth="1"/>
    <col min="11781" max="11781" width="16.5703125" style="23" customWidth="1"/>
    <col min="11782" max="11782" width="2.5703125" style="23" customWidth="1"/>
    <col min="11783" max="11783" width="16.5703125" style="23" customWidth="1"/>
    <col min="11784" max="11784" width="1.85546875" style="23" customWidth="1"/>
    <col min="11785" max="11785" width="9.140625" style="23" customWidth="1"/>
    <col min="11786" max="11786" width="11.42578125" style="23" bestFit="1" customWidth="1"/>
    <col min="11787" max="11787" width="10.42578125" style="23" bestFit="1" customWidth="1"/>
    <col min="11788" max="12029" width="8.42578125" style="23"/>
    <col min="12030" max="12032" width="9.140625" style="23" customWidth="1"/>
    <col min="12033" max="12033" width="10.5703125" style="23" customWidth="1"/>
    <col min="12034" max="12034" width="9.42578125" style="23" customWidth="1"/>
    <col min="12035" max="12035" width="8" style="23" customWidth="1"/>
    <col min="12036" max="12036" width="8.5703125" style="23" customWidth="1"/>
    <col min="12037" max="12037" width="16.5703125" style="23" customWidth="1"/>
    <col min="12038" max="12038" width="2.5703125" style="23" customWidth="1"/>
    <col min="12039" max="12039" width="16.5703125" style="23" customWidth="1"/>
    <col min="12040" max="12040" width="1.85546875" style="23" customWidth="1"/>
    <col min="12041" max="12041" width="9.140625" style="23" customWidth="1"/>
    <col min="12042" max="12042" width="11.42578125" style="23" bestFit="1" customWidth="1"/>
    <col min="12043" max="12043" width="10.42578125" style="23" bestFit="1" customWidth="1"/>
    <col min="12044" max="12285" width="8.42578125" style="23"/>
    <col min="12286" max="12288" width="9.140625" style="23" customWidth="1"/>
    <col min="12289" max="12289" width="10.5703125" style="23" customWidth="1"/>
    <col min="12290" max="12290" width="9.42578125" style="23" customWidth="1"/>
    <col min="12291" max="12291" width="8" style="23" customWidth="1"/>
    <col min="12292" max="12292" width="8.5703125" style="23" customWidth="1"/>
    <col min="12293" max="12293" width="16.5703125" style="23" customWidth="1"/>
    <col min="12294" max="12294" width="2.5703125" style="23" customWidth="1"/>
    <col min="12295" max="12295" width="16.5703125" style="23" customWidth="1"/>
    <col min="12296" max="12296" width="1.85546875" style="23" customWidth="1"/>
    <col min="12297" max="12297" width="9.140625" style="23" customWidth="1"/>
    <col min="12298" max="12298" width="11.42578125" style="23" bestFit="1" customWidth="1"/>
    <col min="12299" max="12299" width="10.42578125" style="23" bestFit="1" customWidth="1"/>
    <col min="12300" max="12541" width="8.42578125" style="23"/>
    <col min="12542" max="12544" width="9.140625" style="23" customWidth="1"/>
    <col min="12545" max="12545" width="10.5703125" style="23" customWidth="1"/>
    <col min="12546" max="12546" width="9.42578125" style="23" customWidth="1"/>
    <col min="12547" max="12547" width="8" style="23" customWidth="1"/>
    <col min="12548" max="12548" width="8.5703125" style="23" customWidth="1"/>
    <col min="12549" max="12549" width="16.5703125" style="23" customWidth="1"/>
    <col min="12550" max="12550" width="2.5703125" style="23" customWidth="1"/>
    <col min="12551" max="12551" width="16.5703125" style="23" customWidth="1"/>
    <col min="12552" max="12552" width="1.85546875" style="23" customWidth="1"/>
    <col min="12553" max="12553" width="9.140625" style="23" customWidth="1"/>
    <col min="12554" max="12554" width="11.42578125" style="23" bestFit="1" customWidth="1"/>
    <col min="12555" max="12555" width="10.42578125" style="23" bestFit="1" customWidth="1"/>
    <col min="12556" max="12797" width="8.42578125" style="23"/>
    <col min="12798" max="12800" width="9.140625" style="23" customWidth="1"/>
    <col min="12801" max="12801" width="10.5703125" style="23" customWidth="1"/>
    <col min="12802" max="12802" width="9.42578125" style="23" customWidth="1"/>
    <col min="12803" max="12803" width="8" style="23" customWidth="1"/>
    <col min="12804" max="12804" width="8.5703125" style="23" customWidth="1"/>
    <col min="12805" max="12805" width="16.5703125" style="23" customWidth="1"/>
    <col min="12806" max="12806" width="2.5703125" style="23" customWidth="1"/>
    <col min="12807" max="12807" width="16.5703125" style="23" customWidth="1"/>
    <col min="12808" max="12808" width="1.85546875" style="23" customWidth="1"/>
    <col min="12809" max="12809" width="9.140625" style="23" customWidth="1"/>
    <col min="12810" max="12810" width="11.42578125" style="23" bestFit="1" customWidth="1"/>
    <col min="12811" max="12811" width="10.42578125" style="23" bestFit="1" customWidth="1"/>
    <col min="12812" max="13053" width="8.42578125" style="23"/>
    <col min="13054" max="13056" width="9.140625" style="23" customWidth="1"/>
    <col min="13057" max="13057" width="10.5703125" style="23" customWidth="1"/>
    <col min="13058" max="13058" width="9.42578125" style="23" customWidth="1"/>
    <col min="13059" max="13059" width="8" style="23" customWidth="1"/>
    <col min="13060" max="13060" width="8.5703125" style="23" customWidth="1"/>
    <col min="13061" max="13061" width="16.5703125" style="23" customWidth="1"/>
    <col min="13062" max="13062" width="2.5703125" style="23" customWidth="1"/>
    <col min="13063" max="13063" width="16.5703125" style="23" customWidth="1"/>
    <col min="13064" max="13064" width="1.85546875" style="23" customWidth="1"/>
    <col min="13065" max="13065" width="9.140625" style="23" customWidth="1"/>
    <col min="13066" max="13066" width="11.42578125" style="23" bestFit="1" customWidth="1"/>
    <col min="13067" max="13067" width="10.42578125" style="23" bestFit="1" customWidth="1"/>
    <col min="13068" max="13309" width="8.42578125" style="23"/>
    <col min="13310" max="13312" width="9.140625" style="23" customWidth="1"/>
    <col min="13313" max="13313" width="10.5703125" style="23" customWidth="1"/>
    <col min="13314" max="13314" width="9.42578125" style="23" customWidth="1"/>
    <col min="13315" max="13315" width="8" style="23" customWidth="1"/>
    <col min="13316" max="13316" width="8.5703125" style="23" customWidth="1"/>
    <col min="13317" max="13317" width="16.5703125" style="23" customWidth="1"/>
    <col min="13318" max="13318" width="2.5703125" style="23" customWidth="1"/>
    <col min="13319" max="13319" width="16.5703125" style="23" customWidth="1"/>
    <col min="13320" max="13320" width="1.85546875" style="23" customWidth="1"/>
    <col min="13321" max="13321" width="9.140625" style="23" customWidth="1"/>
    <col min="13322" max="13322" width="11.42578125" style="23" bestFit="1" customWidth="1"/>
    <col min="13323" max="13323" width="10.42578125" style="23" bestFit="1" customWidth="1"/>
    <col min="13324" max="13565" width="8.42578125" style="23"/>
    <col min="13566" max="13568" width="9.140625" style="23" customWidth="1"/>
    <col min="13569" max="13569" width="10.5703125" style="23" customWidth="1"/>
    <col min="13570" max="13570" width="9.42578125" style="23" customWidth="1"/>
    <col min="13571" max="13571" width="8" style="23" customWidth="1"/>
    <col min="13572" max="13572" width="8.5703125" style="23" customWidth="1"/>
    <col min="13573" max="13573" width="16.5703125" style="23" customWidth="1"/>
    <col min="13574" max="13574" width="2.5703125" style="23" customWidth="1"/>
    <col min="13575" max="13575" width="16.5703125" style="23" customWidth="1"/>
    <col min="13576" max="13576" width="1.85546875" style="23" customWidth="1"/>
    <col min="13577" max="13577" width="9.140625" style="23" customWidth="1"/>
    <col min="13578" max="13578" width="11.42578125" style="23" bestFit="1" customWidth="1"/>
    <col min="13579" max="13579" width="10.42578125" style="23" bestFit="1" customWidth="1"/>
    <col min="13580" max="13821" width="8.42578125" style="23"/>
    <col min="13822" max="13824" width="9.140625" style="23" customWidth="1"/>
    <col min="13825" max="13825" width="10.5703125" style="23" customWidth="1"/>
    <col min="13826" max="13826" width="9.42578125" style="23" customWidth="1"/>
    <col min="13827" max="13827" width="8" style="23" customWidth="1"/>
    <col min="13828" max="13828" width="8.5703125" style="23" customWidth="1"/>
    <col min="13829" max="13829" width="16.5703125" style="23" customWidth="1"/>
    <col min="13830" max="13830" width="2.5703125" style="23" customWidth="1"/>
    <col min="13831" max="13831" width="16.5703125" style="23" customWidth="1"/>
    <col min="13832" max="13832" width="1.85546875" style="23" customWidth="1"/>
    <col min="13833" max="13833" width="9.140625" style="23" customWidth="1"/>
    <col min="13834" max="13834" width="11.42578125" style="23" bestFit="1" customWidth="1"/>
    <col min="13835" max="13835" width="10.42578125" style="23" bestFit="1" customWidth="1"/>
    <col min="13836" max="14077" width="8.42578125" style="23"/>
    <col min="14078" max="14080" width="9.140625" style="23" customWidth="1"/>
    <col min="14081" max="14081" width="10.5703125" style="23" customWidth="1"/>
    <col min="14082" max="14082" width="9.42578125" style="23" customWidth="1"/>
    <col min="14083" max="14083" width="8" style="23" customWidth="1"/>
    <col min="14084" max="14084" width="8.5703125" style="23" customWidth="1"/>
    <col min="14085" max="14085" width="16.5703125" style="23" customWidth="1"/>
    <col min="14086" max="14086" width="2.5703125" style="23" customWidth="1"/>
    <col min="14087" max="14087" width="16.5703125" style="23" customWidth="1"/>
    <col min="14088" max="14088" width="1.85546875" style="23" customWidth="1"/>
    <col min="14089" max="14089" width="9.140625" style="23" customWidth="1"/>
    <col min="14090" max="14090" width="11.42578125" style="23" bestFit="1" customWidth="1"/>
    <col min="14091" max="14091" width="10.42578125" style="23" bestFit="1" customWidth="1"/>
    <col min="14092" max="14333" width="8.42578125" style="23"/>
    <col min="14334" max="14336" width="9.140625" style="23" customWidth="1"/>
    <col min="14337" max="14337" width="10.5703125" style="23" customWidth="1"/>
    <col min="14338" max="14338" width="9.42578125" style="23" customWidth="1"/>
    <col min="14339" max="14339" width="8" style="23" customWidth="1"/>
    <col min="14340" max="14340" width="8.5703125" style="23" customWidth="1"/>
    <col min="14341" max="14341" width="16.5703125" style="23" customWidth="1"/>
    <col min="14342" max="14342" width="2.5703125" style="23" customWidth="1"/>
    <col min="14343" max="14343" width="16.5703125" style="23" customWidth="1"/>
    <col min="14344" max="14344" width="1.85546875" style="23" customWidth="1"/>
    <col min="14345" max="14345" width="9.140625" style="23" customWidth="1"/>
    <col min="14346" max="14346" width="11.42578125" style="23" bestFit="1" customWidth="1"/>
    <col min="14347" max="14347" width="10.42578125" style="23" bestFit="1" customWidth="1"/>
    <col min="14348" max="14589" width="8.42578125" style="23"/>
    <col min="14590" max="14592" width="9.140625" style="23" customWidth="1"/>
    <col min="14593" max="14593" width="10.5703125" style="23" customWidth="1"/>
    <col min="14594" max="14594" width="9.42578125" style="23" customWidth="1"/>
    <col min="14595" max="14595" width="8" style="23" customWidth="1"/>
    <col min="14596" max="14596" width="8.5703125" style="23" customWidth="1"/>
    <col min="14597" max="14597" width="16.5703125" style="23" customWidth="1"/>
    <col min="14598" max="14598" width="2.5703125" style="23" customWidth="1"/>
    <col min="14599" max="14599" width="16.5703125" style="23" customWidth="1"/>
    <col min="14600" max="14600" width="1.85546875" style="23" customWidth="1"/>
    <col min="14601" max="14601" width="9.140625" style="23" customWidth="1"/>
    <col min="14602" max="14602" width="11.42578125" style="23" bestFit="1" customWidth="1"/>
    <col min="14603" max="14603" width="10.42578125" style="23" bestFit="1" customWidth="1"/>
    <col min="14604" max="14845" width="8.42578125" style="23"/>
    <col min="14846" max="14848" width="9.140625" style="23" customWidth="1"/>
    <col min="14849" max="14849" width="10.5703125" style="23" customWidth="1"/>
    <col min="14850" max="14850" width="9.42578125" style="23" customWidth="1"/>
    <col min="14851" max="14851" width="8" style="23" customWidth="1"/>
    <col min="14852" max="14852" width="8.5703125" style="23" customWidth="1"/>
    <col min="14853" max="14853" width="16.5703125" style="23" customWidth="1"/>
    <col min="14854" max="14854" width="2.5703125" style="23" customWidth="1"/>
    <col min="14855" max="14855" width="16.5703125" style="23" customWidth="1"/>
    <col min="14856" max="14856" width="1.85546875" style="23" customWidth="1"/>
    <col min="14857" max="14857" width="9.140625" style="23" customWidth="1"/>
    <col min="14858" max="14858" width="11.42578125" style="23" bestFit="1" customWidth="1"/>
    <col min="14859" max="14859" width="10.42578125" style="23" bestFit="1" customWidth="1"/>
    <col min="14860" max="15101" width="8.42578125" style="23"/>
    <col min="15102" max="15104" width="9.140625" style="23" customWidth="1"/>
    <col min="15105" max="15105" width="10.5703125" style="23" customWidth="1"/>
    <col min="15106" max="15106" width="9.42578125" style="23" customWidth="1"/>
    <col min="15107" max="15107" width="8" style="23" customWidth="1"/>
    <col min="15108" max="15108" width="8.5703125" style="23" customWidth="1"/>
    <col min="15109" max="15109" width="16.5703125" style="23" customWidth="1"/>
    <col min="15110" max="15110" width="2.5703125" style="23" customWidth="1"/>
    <col min="15111" max="15111" width="16.5703125" style="23" customWidth="1"/>
    <col min="15112" max="15112" width="1.85546875" style="23" customWidth="1"/>
    <col min="15113" max="15113" width="9.140625" style="23" customWidth="1"/>
    <col min="15114" max="15114" width="11.42578125" style="23" bestFit="1" customWidth="1"/>
    <col min="15115" max="15115" width="10.42578125" style="23" bestFit="1" customWidth="1"/>
    <col min="15116" max="15357" width="8.42578125" style="23"/>
    <col min="15358" max="15360" width="9.140625" style="23" customWidth="1"/>
    <col min="15361" max="15361" width="10.5703125" style="23" customWidth="1"/>
    <col min="15362" max="15362" width="9.42578125" style="23" customWidth="1"/>
    <col min="15363" max="15363" width="8" style="23" customWidth="1"/>
    <col min="15364" max="15364" width="8.5703125" style="23" customWidth="1"/>
    <col min="15365" max="15365" width="16.5703125" style="23" customWidth="1"/>
    <col min="15366" max="15366" width="2.5703125" style="23" customWidth="1"/>
    <col min="15367" max="15367" width="16.5703125" style="23" customWidth="1"/>
    <col min="15368" max="15368" width="1.85546875" style="23" customWidth="1"/>
    <col min="15369" max="15369" width="9.140625" style="23" customWidth="1"/>
    <col min="15370" max="15370" width="11.42578125" style="23" bestFit="1" customWidth="1"/>
    <col min="15371" max="15371" width="10.42578125" style="23" bestFit="1" customWidth="1"/>
    <col min="15372" max="15613" width="8.42578125" style="23"/>
    <col min="15614" max="15616" width="9.140625" style="23" customWidth="1"/>
    <col min="15617" max="15617" width="10.5703125" style="23" customWidth="1"/>
    <col min="15618" max="15618" width="9.42578125" style="23" customWidth="1"/>
    <col min="15619" max="15619" width="8" style="23" customWidth="1"/>
    <col min="15620" max="15620" width="8.5703125" style="23" customWidth="1"/>
    <col min="15621" max="15621" width="16.5703125" style="23" customWidth="1"/>
    <col min="15622" max="15622" width="2.5703125" style="23" customWidth="1"/>
    <col min="15623" max="15623" width="16.5703125" style="23" customWidth="1"/>
    <col min="15624" max="15624" width="1.85546875" style="23" customWidth="1"/>
    <col min="15625" max="15625" width="9.140625" style="23" customWidth="1"/>
    <col min="15626" max="15626" width="11.42578125" style="23" bestFit="1" customWidth="1"/>
    <col min="15627" max="15627" width="10.42578125" style="23" bestFit="1" customWidth="1"/>
    <col min="15628" max="15869" width="8.42578125" style="23"/>
    <col min="15870" max="15872" width="9.140625" style="23" customWidth="1"/>
    <col min="15873" max="15873" width="10.5703125" style="23" customWidth="1"/>
    <col min="15874" max="15874" width="9.42578125" style="23" customWidth="1"/>
    <col min="15875" max="15875" width="8" style="23" customWidth="1"/>
    <col min="15876" max="15876" width="8.5703125" style="23" customWidth="1"/>
    <col min="15877" max="15877" width="16.5703125" style="23" customWidth="1"/>
    <col min="15878" max="15878" width="2.5703125" style="23" customWidth="1"/>
    <col min="15879" max="15879" width="16.5703125" style="23" customWidth="1"/>
    <col min="15880" max="15880" width="1.85546875" style="23" customWidth="1"/>
    <col min="15881" max="15881" width="9.140625" style="23" customWidth="1"/>
    <col min="15882" max="15882" width="11.42578125" style="23" bestFit="1" customWidth="1"/>
    <col min="15883" max="15883" width="10.42578125" style="23" bestFit="1" customWidth="1"/>
    <col min="15884" max="16125" width="8.42578125" style="23"/>
    <col min="16126" max="16128" width="9.140625" style="23" customWidth="1"/>
    <col min="16129" max="16129" width="10.5703125" style="23" customWidth="1"/>
    <col min="16130" max="16130" width="9.42578125" style="23" customWidth="1"/>
    <col min="16131" max="16131" width="8" style="23" customWidth="1"/>
    <col min="16132" max="16132" width="8.5703125" style="23" customWidth="1"/>
    <col min="16133" max="16133" width="16.5703125" style="23" customWidth="1"/>
    <col min="16134" max="16134" width="2.5703125" style="23" customWidth="1"/>
    <col min="16135" max="16135" width="16.5703125" style="23" customWidth="1"/>
    <col min="16136" max="16136" width="1.85546875" style="23" customWidth="1"/>
    <col min="16137" max="16137" width="9.140625" style="23" customWidth="1"/>
    <col min="16138" max="16138" width="11.42578125" style="23" bestFit="1" customWidth="1"/>
    <col min="16139" max="16139" width="10.42578125" style="23" bestFit="1" customWidth="1"/>
    <col min="16140" max="16384" width="8.42578125" style="23"/>
  </cols>
  <sheetData>
    <row r="1" spans="1:11" ht="23.45" customHeight="1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24"/>
    </row>
    <row r="2" spans="1:11" ht="23.45" customHeight="1">
      <c r="A2" s="78" t="s">
        <v>121</v>
      </c>
      <c r="B2" s="78"/>
      <c r="C2" s="78"/>
      <c r="D2" s="78"/>
      <c r="E2" s="78"/>
      <c r="F2" s="78"/>
      <c r="G2" s="78"/>
      <c r="H2" s="78"/>
      <c r="I2" s="78"/>
    </row>
    <row r="3" spans="1:11" ht="23.45" customHeight="1">
      <c r="A3" s="78" t="s">
        <v>102</v>
      </c>
      <c r="B3" s="78"/>
      <c r="C3" s="78"/>
      <c r="D3" s="78"/>
      <c r="E3" s="78"/>
      <c r="F3" s="78"/>
      <c r="G3" s="78"/>
      <c r="H3" s="78"/>
      <c r="I3" s="78"/>
      <c r="J3" s="35"/>
      <c r="K3" s="35"/>
    </row>
    <row r="4" spans="1:11" ht="23.45" customHeight="1">
      <c r="A4" s="78" t="s">
        <v>66</v>
      </c>
      <c r="B4" s="78"/>
      <c r="C4" s="78"/>
      <c r="D4" s="78"/>
      <c r="E4" s="78"/>
      <c r="F4" s="78"/>
      <c r="G4" s="82"/>
      <c r="H4" s="82"/>
      <c r="I4" s="82"/>
      <c r="J4" s="35"/>
      <c r="K4" s="35"/>
    </row>
    <row r="5" spans="1:11" ht="23.45" customHeight="1">
      <c r="A5" s="35"/>
      <c r="B5" s="35"/>
      <c r="C5" s="35"/>
      <c r="D5" s="35"/>
      <c r="E5" s="35"/>
      <c r="F5" s="35"/>
      <c r="G5" s="36"/>
      <c r="H5" s="36"/>
      <c r="I5" s="36"/>
      <c r="J5" s="35"/>
      <c r="K5" s="35"/>
    </row>
    <row r="6" spans="1:11" ht="23.45" customHeight="1">
      <c r="G6" s="37"/>
      <c r="H6" s="36"/>
      <c r="I6" s="65" t="s">
        <v>3</v>
      </c>
    </row>
    <row r="7" spans="1:11" ht="23.45" customHeight="1">
      <c r="G7" s="135" t="s">
        <v>71</v>
      </c>
      <c r="H7" s="36"/>
      <c r="I7" s="135" t="s">
        <v>72</v>
      </c>
    </row>
    <row r="8" spans="1:11" ht="23.45" customHeight="1">
      <c r="G8" s="81"/>
      <c r="H8" s="36"/>
      <c r="I8" s="136" t="s">
        <v>12</v>
      </c>
    </row>
    <row r="9" spans="1:11" ht="23.45" customHeight="1">
      <c r="A9" s="38" t="s">
        <v>122</v>
      </c>
      <c r="B9" s="24"/>
      <c r="C9" s="24"/>
      <c r="H9" s="36"/>
    </row>
    <row r="10" spans="1:11" ht="23.45" customHeight="1">
      <c r="A10" s="24" t="s">
        <v>123</v>
      </c>
      <c r="B10" s="24"/>
      <c r="C10" s="24"/>
      <c r="D10" s="24"/>
      <c r="G10" s="114">
        <f>งบกำไรขาดทุน!J25</f>
        <v>7632964.6999999871</v>
      </c>
      <c r="H10" s="36"/>
      <c r="I10" s="114">
        <f>งบกำไรขาดทุน!L34</f>
        <v>3252704.0500000073</v>
      </c>
    </row>
    <row r="11" spans="1:11" ht="23.45" customHeight="1">
      <c r="A11" s="38" t="s">
        <v>124</v>
      </c>
      <c r="B11" s="24"/>
      <c r="C11" s="24"/>
      <c r="D11" s="24"/>
      <c r="G11" s="114"/>
      <c r="H11" s="114"/>
      <c r="I11" s="114"/>
    </row>
    <row r="12" spans="1:11" ht="23.45" customHeight="1">
      <c r="A12" s="38" t="s">
        <v>125</v>
      </c>
      <c r="B12" s="24"/>
      <c r="C12" s="24"/>
      <c r="D12" s="24"/>
      <c r="G12" s="114"/>
      <c r="H12" s="114"/>
      <c r="I12" s="114"/>
    </row>
    <row r="13" spans="1:11" ht="23.45" customHeight="1">
      <c r="A13" s="24" t="s">
        <v>126</v>
      </c>
      <c r="B13" s="24"/>
      <c r="C13" s="24"/>
      <c r="D13" s="24"/>
      <c r="G13" s="114">
        <f>-งบกำไรขาดทุน!J24</f>
        <v>1926330.04</v>
      </c>
      <c r="H13" s="114"/>
      <c r="I13" s="114">
        <f>-งบกำไรขาดทุน!L24</f>
        <v>935294.71</v>
      </c>
    </row>
    <row r="14" spans="1:11" ht="23.45" customHeight="1">
      <c r="A14" s="24" t="s">
        <v>127</v>
      </c>
      <c r="B14" s="24"/>
      <c r="C14" s="24"/>
      <c r="D14" s="24"/>
      <c r="G14" s="114">
        <v>860626.39</v>
      </c>
      <c r="H14" s="114"/>
      <c r="I14" s="114">
        <v>654217.09</v>
      </c>
    </row>
    <row r="15" spans="1:11" ht="23.45" customHeight="1">
      <c r="A15" s="24" t="s">
        <v>128</v>
      </c>
      <c r="B15" s="24"/>
      <c r="C15" s="24"/>
      <c r="D15" s="24"/>
      <c r="G15" s="114"/>
      <c r="H15" s="114"/>
      <c r="I15" s="114">
        <v>313596.45999999996</v>
      </c>
    </row>
    <row r="16" spans="1:11" ht="23.45" customHeight="1">
      <c r="A16" s="24" t="s">
        <v>129</v>
      </c>
      <c r="B16" s="24"/>
      <c r="C16" s="24"/>
      <c r="D16" s="24"/>
      <c r="G16" s="114">
        <v>385818.51</v>
      </c>
      <c r="H16" s="114"/>
      <c r="I16" s="114">
        <v>197887.07999999984</v>
      </c>
    </row>
    <row r="17" spans="1:9" ht="23.45" customHeight="1">
      <c r="A17" s="24" t="s">
        <v>130</v>
      </c>
      <c r="B17" s="24"/>
      <c r="C17" s="24"/>
      <c r="D17" s="24"/>
      <c r="G17" s="114">
        <v>285.36</v>
      </c>
      <c r="H17" s="114"/>
      <c r="I17" s="114">
        <v>714341.21</v>
      </c>
    </row>
    <row r="18" spans="1:9" ht="23.45" customHeight="1">
      <c r="A18" s="24" t="s">
        <v>131</v>
      </c>
      <c r="B18" s="24"/>
      <c r="C18" s="24"/>
      <c r="D18" s="24"/>
      <c r="G18" s="114">
        <v>265690.01999999955</v>
      </c>
      <c r="H18" s="114"/>
      <c r="I18" s="114">
        <v>256722.3</v>
      </c>
    </row>
    <row r="19" spans="1:9" ht="23.45" customHeight="1">
      <c r="A19" s="24" t="s">
        <v>132</v>
      </c>
      <c r="B19" s="24"/>
      <c r="C19" s="24"/>
      <c r="D19" s="24"/>
      <c r="G19" s="114">
        <v>-62099.22</v>
      </c>
      <c r="H19" s="114"/>
      <c r="I19" s="114">
        <v>-100528.9</v>
      </c>
    </row>
    <row r="20" spans="1:9" ht="23.45" customHeight="1">
      <c r="A20" s="24" t="s">
        <v>133</v>
      </c>
      <c r="B20" s="24"/>
      <c r="C20" s="24"/>
      <c r="D20" s="24"/>
      <c r="G20" s="114">
        <v>86979.68</v>
      </c>
      <c r="H20" s="114"/>
      <c r="I20" s="114">
        <v>121946.17</v>
      </c>
    </row>
    <row r="21" spans="1:9" ht="23.45" customHeight="1">
      <c r="A21" s="38" t="s">
        <v>134</v>
      </c>
      <c r="B21" s="24"/>
      <c r="C21" s="24"/>
      <c r="D21" s="24"/>
      <c r="G21" s="115"/>
      <c r="H21" s="114"/>
      <c r="I21" s="115"/>
    </row>
    <row r="22" spans="1:9" ht="23.45" customHeight="1">
      <c r="A22" s="38" t="s">
        <v>135</v>
      </c>
      <c r="B22" s="24"/>
      <c r="C22" s="24"/>
      <c r="D22" s="24"/>
      <c r="G22" s="114">
        <f>SUM(G10:G21)</f>
        <v>11096595.479999986</v>
      </c>
      <c r="H22" s="114"/>
      <c r="I22" s="114">
        <f>SUM(I10:I21)</f>
        <v>6346180.1700000064</v>
      </c>
    </row>
    <row r="23" spans="1:9" ht="23.45" customHeight="1">
      <c r="A23" s="38" t="s">
        <v>136</v>
      </c>
      <c r="B23" s="24"/>
      <c r="C23" s="24"/>
      <c r="D23" s="24"/>
      <c r="G23" s="114"/>
      <c r="H23" s="114"/>
      <c r="I23" s="114"/>
    </row>
    <row r="24" spans="1:9" ht="23.45" customHeight="1">
      <c r="A24" s="24" t="s">
        <v>137</v>
      </c>
      <c r="B24" s="24"/>
      <c r="C24" s="24"/>
      <c r="D24" s="24"/>
      <c r="G24" s="114">
        <f>7189905.93+105000-2362.59</f>
        <v>7292543.3399999999</v>
      </c>
      <c r="H24" s="114"/>
      <c r="I24" s="114">
        <f>-1443377.87+500000</f>
        <v>-943377.87000000011</v>
      </c>
    </row>
    <row r="25" spans="1:9" ht="23.45" customHeight="1">
      <c r="A25" s="24" t="s">
        <v>138</v>
      </c>
      <c r="B25" s="24"/>
      <c r="C25" s="24"/>
      <c r="D25" s="24"/>
      <c r="G25" s="114">
        <v>-1002442.33</v>
      </c>
      <c r="H25" s="114"/>
      <c r="I25" s="114">
        <v>-6816348.4000000004</v>
      </c>
    </row>
    <row r="26" spans="1:9" ht="23.45" customHeight="1">
      <c r="A26" s="24" t="s">
        <v>139</v>
      </c>
      <c r="B26" s="24"/>
      <c r="C26" s="24"/>
      <c r="D26" s="24"/>
      <c r="G26" s="114">
        <v>400</v>
      </c>
      <c r="H26" s="114"/>
      <c r="I26" s="114">
        <v>55600</v>
      </c>
    </row>
    <row r="27" spans="1:9" ht="23.45" customHeight="1">
      <c r="A27" s="38" t="s">
        <v>140</v>
      </c>
      <c r="B27" s="24"/>
      <c r="C27" s="24"/>
      <c r="D27" s="24"/>
      <c r="G27" s="114"/>
      <c r="H27" s="114"/>
      <c r="I27" s="114"/>
    </row>
    <row r="28" spans="1:9" ht="23.45" customHeight="1">
      <c r="A28" s="24" t="s">
        <v>141</v>
      </c>
      <c r="B28" s="24"/>
      <c r="C28" s="24"/>
      <c r="D28" s="24"/>
      <c r="G28" s="114">
        <v>641162.13</v>
      </c>
      <c r="H28" s="114"/>
      <c r="I28" s="114">
        <f>-1881757.71+198408.9</f>
        <v>-1683348.81</v>
      </c>
    </row>
    <row r="29" spans="1:9" ht="23.45" customHeight="1">
      <c r="A29" s="38" t="s">
        <v>142</v>
      </c>
      <c r="B29" s="24"/>
      <c r="C29" s="24"/>
      <c r="D29" s="24"/>
      <c r="G29" s="115">
        <f>SUM(G22:G28)</f>
        <v>18028258.619999986</v>
      </c>
      <c r="H29" s="114"/>
      <c r="I29" s="115">
        <f>SUM(I22:I28)</f>
        <v>-3041294.9099999941</v>
      </c>
    </row>
    <row r="30" spans="1:9" ht="24.95" customHeight="1">
      <c r="A30" s="24" t="s">
        <v>143</v>
      </c>
      <c r="D30" s="24"/>
      <c r="E30" s="24"/>
      <c r="F30" s="24"/>
      <c r="G30" s="114">
        <v>62099.22</v>
      </c>
      <c r="H30" s="114"/>
      <c r="I30" s="114">
        <v>100528.9</v>
      </c>
    </row>
    <row r="31" spans="1:9" ht="23.45" customHeight="1">
      <c r="A31" s="24" t="s">
        <v>144</v>
      </c>
      <c r="B31" s="24"/>
      <c r="C31" s="24"/>
      <c r="D31" s="24"/>
      <c r="G31" s="114">
        <v>-3072716.92</v>
      </c>
      <c r="H31" s="114"/>
      <c r="I31" s="114">
        <v>-1473486.2500000005</v>
      </c>
    </row>
    <row r="32" spans="1:9" ht="23.45" customHeight="1">
      <c r="A32" s="38" t="s">
        <v>145</v>
      </c>
      <c r="B32" s="24"/>
      <c r="C32" s="24"/>
      <c r="D32" s="24"/>
      <c r="G32" s="116">
        <f>SUM(G29:G31)</f>
        <v>15017640.919999985</v>
      </c>
      <c r="H32" s="114"/>
      <c r="I32" s="116">
        <f>SUM(I29:I31)</f>
        <v>-4414252.2599999942</v>
      </c>
    </row>
    <row r="33" spans="1:11" ht="23.45" customHeight="1">
      <c r="A33" s="38"/>
      <c r="B33" s="24"/>
      <c r="C33" s="24"/>
      <c r="D33" s="24"/>
      <c r="G33" s="39"/>
      <c r="H33" s="39"/>
      <c r="I33" s="39"/>
    </row>
    <row r="34" spans="1:11" ht="23.45" customHeight="1">
      <c r="A34" s="24" t="s">
        <v>30</v>
      </c>
      <c r="B34" s="24"/>
      <c r="C34" s="24"/>
      <c r="D34" s="24"/>
      <c r="G34" s="39"/>
      <c r="H34" s="39"/>
      <c r="I34" s="39"/>
    </row>
    <row r="35" spans="1:11" ht="23.45" customHeight="1">
      <c r="A35" s="24"/>
      <c r="B35" s="24"/>
      <c r="C35" s="24"/>
      <c r="D35" s="24"/>
      <c r="G35" s="39"/>
      <c r="H35" s="39"/>
      <c r="I35" s="39"/>
    </row>
    <row r="36" spans="1:11" s="1" customFormat="1" ht="23.45" customHeight="1">
      <c r="A36" s="3" t="s">
        <v>33</v>
      </c>
      <c r="B36" s="4"/>
      <c r="C36" s="3"/>
      <c r="D36" s="3"/>
      <c r="E36" s="3"/>
      <c r="F36" s="3" t="s">
        <v>34</v>
      </c>
      <c r="G36" s="2"/>
      <c r="H36" s="3"/>
      <c r="I36" s="3"/>
      <c r="J36" s="3"/>
    </row>
    <row r="37" spans="1:11" s="1" customFormat="1" ht="23.45" customHeight="1">
      <c r="A37" s="3" t="s">
        <v>35</v>
      </c>
      <c r="B37" s="4"/>
      <c r="C37" s="3"/>
      <c r="D37" s="3"/>
      <c r="E37" s="3"/>
      <c r="F37" s="3" t="s">
        <v>36</v>
      </c>
      <c r="G37" s="2"/>
      <c r="H37" s="3"/>
      <c r="I37" s="3"/>
      <c r="J37" s="3"/>
    </row>
    <row r="38" spans="1:11" ht="24.95" customHeight="1">
      <c r="A38" s="149" t="s">
        <v>37</v>
      </c>
      <c r="B38" s="150"/>
      <c r="C38" s="150"/>
      <c r="D38" s="150"/>
      <c r="E38" s="150"/>
      <c r="F38" s="150"/>
      <c r="G38" s="150"/>
      <c r="H38" s="150"/>
      <c r="I38" s="150"/>
      <c r="J38" s="41"/>
    </row>
    <row r="39" spans="1:11" ht="23.45" customHeight="1">
      <c r="A39" s="78" t="s">
        <v>0</v>
      </c>
      <c r="B39" s="78"/>
      <c r="C39" s="78"/>
      <c r="D39" s="78"/>
      <c r="E39" s="78"/>
      <c r="F39" s="78"/>
      <c r="G39" s="78"/>
      <c r="H39" s="78"/>
      <c r="I39" s="78"/>
      <c r="J39" s="24"/>
    </row>
    <row r="40" spans="1:11" ht="23.45" customHeight="1">
      <c r="A40" s="78" t="s">
        <v>146</v>
      </c>
      <c r="B40" s="78"/>
      <c r="C40" s="78"/>
      <c r="D40" s="78"/>
      <c r="E40" s="78"/>
      <c r="F40" s="78"/>
      <c r="G40" s="78"/>
      <c r="H40" s="78"/>
      <c r="I40" s="78"/>
    </row>
    <row r="41" spans="1:11" ht="23.45" customHeight="1">
      <c r="A41" s="78" t="str">
        <f>A3</f>
        <v>สำหรับงวดหกเดือน สิ้นสุดวันที่ 30 มิถุนายน 2568</v>
      </c>
      <c r="B41" s="78"/>
      <c r="C41" s="78"/>
      <c r="D41" s="78"/>
      <c r="E41" s="78"/>
      <c r="F41" s="78"/>
      <c r="G41" s="78"/>
      <c r="H41" s="78"/>
      <c r="I41" s="78"/>
      <c r="J41" s="35"/>
      <c r="K41" s="35"/>
    </row>
    <row r="42" spans="1:11" ht="23.45" customHeight="1">
      <c r="A42" s="78" t="s">
        <v>66</v>
      </c>
      <c r="B42" s="78"/>
      <c r="C42" s="78"/>
      <c r="D42" s="78"/>
      <c r="E42" s="78"/>
      <c r="F42" s="78"/>
      <c r="G42" s="82"/>
      <c r="H42" s="82"/>
      <c r="I42" s="82"/>
      <c r="J42" s="35"/>
      <c r="K42" s="35"/>
    </row>
    <row r="43" spans="1:11" ht="23.45" customHeight="1">
      <c r="A43" s="35"/>
      <c r="B43" s="35"/>
      <c r="C43" s="35"/>
      <c r="D43" s="35"/>
      <c r="E43" s="35"/>
      <c r="F43" s="35"/>
      <c r="G43" s="36"/>
      <c r="H43" s="36"/>
      <c r="I43" s="36"/>
      <c r="J43" s="35"/>
      <c r="K43" s="35"/>
    </row>
    <row r="44" spans="1:11" ht="23.45" customHeight="1">
      <c r="G44" s="37"/>
      <c r="H44" s="37"/>
      <c r="I44" s="65" t="s">
        <v>3</v>
      </c>
    </row>
    <row r="45" spans="1:11" ht="23.45" customHeight="1">
      <c r="G45" s="135" t="s">
        <v>71</v>
      </c>
      <c r="H45" s="36"/>
      <c r="I45" s="135" t="s">
        <v>72</v>
      </c>
    </row>
    <row r="46" spans="1:11" ht="23.45" customHeight="1">
      <c r="G46" s="81"/>
      <c r="H46" s="36"/>
      <c r="I46" s="136" t="s">
        <v>12</v>
      </c>
    </row>
    <row r="47" spans="1:11" ht="23.45" customHeight="1">
      <c r="A47" s="38" t="s">
        <v>147</v>
      </c>
      <c r="G47" s="80"/>
      <c r="H47" s="36"/>
      <c r="I47" s="80"/>
    </row>
    <row r="48" spans="1:11" ht="24.95" hidden="1" customHeight="1">
      <c r="A48" s="24" t="s">
        <v>148</v>
      </c>
      <c r="D48" s="24"/>
      <c r="E48" s="24"/>
      <c r="F48" s="24"/>
      <c r="G48" s="117"/>
      <c r="H48" s="114"/>
      <c r="I48" s="114">
        <v>0</v>
      </c>
    </row>
    <row r="49" spans="1:9" ht="24.95" customHeight="1">
      <c r="A49" s="24" t="s">
        <v>149</v>
      </c>
      <c r="D49" s="24"/>
      <c r="E49" s="24"/>
      <c r="F49" s="24"/>
      <c r="G49" s="114">
        <v>-85467.27</v>
      </c>
      <c r="H49" s="114"/>
      <c r="I49" s="114">
        <v>-832511.16</v>
      </c>
    </row>
    <row r="50" spans="1:9" ht="24.95" customHeight="1">
      <c r="A50" s="24" t="s">
        <v>150</v>
      </c>
      <c r="D50" s="24"/>
      <c r="E50" s="24"/>
      <c r="F50" s="24"/>
      <c r="G50" s="114">
        <v>-6443.9299999999985</v>
      </c>
      <c r="H50" s="114"/>
      <c r="I50" s="114">
        <v>-6532.7099999999991</v>
      </c>
    </row>
    <row r="51" spans="1:9" ht="24.95" customHeight="1">
      <c r="A51" s="24" t="s">
        <v>151</v>
      </c>
      <c r="D51" s="24"/>
      <c r="E51" s="24"/>
      <c r="F51" s="24"/>
      <c r="G51" s="143">
        <v>0</v>
      </c>
      <c r="H51" s="114"/>
      <c r="I51" s="117">
        <v>60140.18</v>
      </c>
    </row>
    <row r="52" spans="1:9" ht="24.95" customHeight="1">
      <c r="A52" s="38" t="s">
        <v>152</v>
      </c>
      <c r="D52" s="24"/>
      <c r="E52" s="24"/>
      <c r="F52" s="24"/>
      <c r="G52" s="116">
        <f>SUM(G48:G51)</f>
        <v>-91911.2</v>
      </c>
      <c r="H52" s="114"/>
      <c r="I52" s="116">
        <f>SUM(I48:I51)</f>
        <v>-778903.69</v>
      </c>
    </row>
    <row r="53" spans="1:9" ht="24.95" customHeight="1">
      <c r="A53" s="38" t="s">
        <v>153</v>
      </c>
      <c r="D53" s="24"/>
      <c r="E53" s="24"/>
      <c r="F53" s="24"/>
      <c r="G53" s="114"/>
      <c r="H53" s="114"/>
      <c r="I53" s="114"/>
    </row>
    <row r="54" spans="1:9" ht="24.95" customHeight="1">
      <c r="A54" s="24" t="s">
        <v>154</v>
      </c>
      <c r="D54" s="24"/>
      <c r="E54" s="24"/>
      <c r="F54" s="24"/>
      <c r="G54" s="114">
        <v>-695439</v>
      </c>
      <c r="H54" s="114"/>
      <c r="I54" s="114">
        <v>-832282.50000000012</v>
      </c>
    </row>
    <row r="55" spans="1:9" ht="24.95" customHeight="1">
      <c r="A55" s="24" t="s">
        <v>155</v>
      </c>
      <c r="D55" s="24"/>
      <c r="E55" s="24"/>
      <c r="F55" s="24"/>
      <c r="G55" s="114">
        <v>-8000000</v>
      </c>
      <c r="H55" s="114"/>
      <c r="I55" s="114">
        <v>-15000000</v>
      </c>
    </row>
    <row r="56" spans="1:9" ht="24.95" customHeight="1">
      <c r="A56" s="38" t="s">
        <v>156</v>
      </c>
      <c r="D56" s="24"/>
      <c r="E56" s="24"/>
      <c r="F56" s="24"/>
      <c r="G56" s="116">
        <f>SUM(G54:G55)</f>
        <v>-8695439</v>
      </c>
      <c r="H56" s="114"/>
      <c r="I56" s="116">
        <f>SUM(I54:I55)</f>
        <v>-15832282.5</v>
      </c>
    </row>
    <row r="57" spans="1:9" ht="24.95" customHeight="1">
      <c r="A57" s="38" t="s">
        <v>157</v>
      </c>
      <c r="B57" s="24"/>
      <c r="C57" s="24"/>
      <c r="D57" s="24"/>
      <c r="E57" s="24"/>
      <c r="F57" s="24"/>
      <c r="G57" s="114">
        <f>G52+G32+G56</f>
        <v>6230290.7199999858</v>
      </c>
      <c r="H57" s="114"/>
      <c r="I57" s="114">
        <f>I52+I32+I56</f>
        <v>-21025438.449999996</v>
      </c>
    </row>
    <row r="58" spans="1:9" ht="24.95" customHeight="1">
      <c r="A58" s="24" t="s">
        <v>158</v>
      </c>
      <c r="B58" s="24"/>
      <c r="C58" s="24"/>
      <c r="D58" s="24"/>
      <c r="E58" s="24"/>
      <c r="F58" s="24"/>
      <c r="G58" s="114">
        <f>งบแสดงฐานะการเงิน!J10</f>
        <v>27836508.329999998</v>
      </c>
      <c r="H58" s="114"/>
      <c r="I58" s="114">
        <v>41208414.610000007</v>
      </c>
    </row>
    <row r="59" spans="1:9" ht="24.95" customHeight="1" thickBot="1">
      <c r="A59" s="38" t="s">
        <v>159</v>
      </c>
      <c r="B59" s="43"/>
      <c r="C59" s="43"/>
      <c r="E59" s="24"/>
      <c r="F59" s="24"/>
      <c r="G59" s="118">
        <f>SUM(G57:G58)</f>
        <v>34066799.049999982</v>
      </c>
      <c r="H59" s="114"/>
      <c r="I59" s="118">
        <f>SUM(I57:I58)</f>
        <v>20182976.160000011</v>
      </c>
    </row>
    <row r="60" spans="1:9" ht="24.95" customHeight="1" thickTop="1">
      <c r="A60" s="38"/>
      <c r="B60" s="43"/>
      <c r="C60" s="43"/>
      <c r="E60" s="24"/>
      <c r="F60" s="24"/>
      <c r="G60" s="39"/>
      <c r="H60" s="39"/>
      <c r="I60" s="39"/>
    </row>
    <row r="61" spans="1:9" ht="24.95" customHeight="1">
      <c r="A61" s="38"/>
      <c r="B61" s="24"/>
      <c r="C61" s="24"/>
      <c r="D61" s="24"/>
      <c r="G61" s="39"/>
      <c r="H61" s="39"/>
      <c r="I61" s="39"/>
    </row>
    <row r="62" spans="1:9" ht="24.95" customHeight="1">
      <c r="A62" s="24" t="s">
        <v>30</v>
      </c>
      <c r="B62" s="24"/>
      <c r="C62" s="24"/>
      <c r="D62" s="24"/>
      <c r="G62" s="39"/>
      <c r="H62" s="39"/>
      <c r="I62" s="39"/>
    </row>
    <row r="63" spans="1:9" ht="24.95" customHeight="1">
      <c r="A63" s="24"/>
      <c r="B63" s="24"/>
      <c r="C63" s="24"/>
      <c r="D63" s="24"/>
      <c r="G63" s="39"/>
      <c r="H63" s="39"/>
      <c r="I63" s="39"/>
    </row>
    <row r="64" spans="1:9" ht="24.95" customHeight="1">
      <c r="A64" s="24"/>
      <c r="B64" s="24"/>
      <c r="C64" s="24"/>
      <c r="D64" s="24"/>
      <c r="G64" s="39"/>
      <c r="H64" s="39"/>
      <c r="I64" s="39"/>
    </row>
    <row r="65" spans="1:10" ht="24.95" customHeight="1">
      <c r="A65" s="24"/>
      <c r="B65" s="24"/>
      <c r="C65" s="24"/>
      <c r="D65" s="24"/>
      <c r="G65" s="39"/>
      <c r="H65" s="39"/>
      <c r="I65" s="39"/>
    </row>
    <row r="66" spans="1:10" ht="24.95" customHeight="1">
      <c r="A66" s="24"/>
      <c r="B66" s="24"/>
      <c r="C66" s="24"/>
      <c r="D66" s="24"/>
      <c r="G66" s="39"/>
      <c r="H66" s="39"/>
      <c r="I66" s="39"/>
    </row>
    <row r="67" spans="1:10" ht="24.95" customHeight="1">
      <c r="A67" s="38"/>
      <c r="B67" s="24"/>
      <c r="C67" s="24"/>
      <c r="D67" s="24"/>
      <c r="G67" s="39"/>
      <c r="H67" s="39"/>
      <c r="I67" s="39"/>
    </row>
    <row r="68" spans="1:10" s="1" customFormat="1" ht="24.95" customHeight="1">
      <c r="A68" s="3" t="s">
        <v>33</v>
      </c>
      <c r="B68" s="4"/>
      <c r="C68" s="3"/>
      <c r="D68" s="3"/>
      <c r="E68" s="3"/>
      <c r="F68" s="3" t="s">
        <v>34</v>
      </c>
      <c r="G68" s="2"/>
      <c r="H68" s="3"/>
      <c r="I68" s="3"/>
      <c r="J68" s="3"/>
    </row>
    <row r="69" spans="1:10" s="1" customFormat="1" ht="24.95" customHeight="1">
      <c r="A69" s="3" t="s">
        <v>35</v>
      </c>
      <c r="B69" s="4"/>
      <c r="C69" s="3"/>
      <c r="D69" s="3"/>
      <c r="E69" s="3"/>
      <c r="F69" s="3" t="s">
        <v>36</v>
      </c>
      <c r="G69" s="2"/>
      <c r="H69" s="3"/>
      <c r="I69" s="3"/>
      <c r="J69" s="3"/>
    </row>
    <row r="70" spans="1:10" ht="24.95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</row>
    <row r="71" spans="1:10" ht="24.95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</row>
    <row r="72" spans="1:10" ht="24.95" customHeight="1">
      <c r="B72" s="41"/>
      <c r="C72" s="41"/>
      <c r="D72" s="41"/>
      <c r="E72" s="41"/>
      <c r="F72" s="1"/>
      <c r="G72" s="41"/>
      <c r="H72" s="41"/>
      <c r="I72" s="41"/>
      <c r="J72" s="41"/>
    </row>
  </sheetData>
  <mergeCells count="1">
    <mergeCell ref="A38:I38"/>
  </mergeCells>
  <pageMargins left="0.78740157480314965" right="0.39370078740157483" top="0.59055118110236227" bottom="0.39370078740157483" header="0.31496062992125984" footer="0.31496062992125984"/>
  <pageSetup paperSize="9" scale="90" orientation="portrait" r:id="rId1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A653DBBF88ED949B15DF14FAE37B440" ma:contentTypeVersion="5" ma:contentTypeDescription="สร้างเอกสารใหม่" ma:contentTypeScope="" ma:versionID="be7adb87bb9bb71c1389ec207bb0bd4f">
  <xsd:schema xmlns:xsd="http://www.w3.org/2001/XMLSchema" xmlns:xs="http://www.w3.org/2001/XMLSchema" xmlns:p="http://schemas.microsoft.com/office/2006/metadata/properties" xmlns:ns2="d4c983fb-3b71-49cd-be22-fd1e9168159c" targetNamespace="http://schemas.microsoft.com/office/2006/metadata/properties" ma:root="true" ma:fieldsID="7a81c97ebd83e95ced1360b1aaa03e6b" ns2:_="">
    <xsd:import namespace="d4c983fb-3b71-49cd-be22-fd1e9168159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c983fb-3b71-49cd-be22-fd1e9168159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d4c983fb-3b71-49cd-be22-fd1e9168159c" xsi:nil="true"/>
    <Preparer_x0020_Sign_x002d_off xmlns="d4c983fb-3b71-49cd-be22-fd1e9168159c" xsi:nil="true"/>
  </documentManagement>
</p:properties>
</file>

<file path=customXml/itemProps1.xml><?xml version="1.0" encoding="utf-8"?>
<ds:datastoreItem xmlns:ds="http://schemas.openxmlformats.org/officeDocument/2006/customXml" ds:itemID="{3C922544-82A4-4041-91E0-106F81A99E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010870-5D35-4301-A9EA-D1E7155C34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c983fb-3b71-49cd-be22-fd1e916815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8CA39B-6DDE-4D0A-BC7E-E2DBA8B96B66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d4c983fb-3b71-49cd-be22-fd1e9168159c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งบแสดงฐานะการเงิน</vt:lpstr>
      <vt:lpstr>งบกำไรขาดทุน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งบกำไรขาดทุน!Print_Area</vt:lpstr>
      <vt:lpstr>งบแสดงฐานะการเงิน!Print_Area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Nlek</dc:creator>
  <cp:keywords/>
  <dc:description/>
  <cp:lastModifiedBy>รังสิมันท์  สิริไกรลาศ</cp:lastModifiedBy>
  <cp:revision/>
  <cp:lastPrinted>2025-08-15T02:54:56Z</cp:lastPrinted>
  <dcterms:created xsi:type="dcterms:W3CDTF">2022-05-23T15:13:27Z</dcterms:created>
  <dcterms:modified xsi:type="dcterms:W3CDTF">2025-08-15T03:20:49Z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0x010100FA653DBBF88ED949B15DF14FAE37B440</vt:lpwstr>
  </property>
  <property fmtid="{D5CDD505-2E9C-101B-9397-08002B2CF9AE}" pid="3" name="MediaServiceImageTags">
    <vt:lpwstr/>
  </property>
</Properties>
</file>