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X:\CSRIR\Listing\Financial Data\2025\Q2_2025\"/>
    </mc:Choice>
  </mc:AlternateContent>
  <xr:revisionPtr revIDLastSave="0" documentId="13_ncr:1_{225EE708-0AD1-4FB0-B032-10BAD3CC0270}" xr6:coauthVersionLast="47" xr6:coauthVersionMax="47" xr10:uidLastSave="{00000000-0000-0000-0000-000000000000}"/>
  <bookViews>
    <workbookView xWindow="-110" yWindow="-110" windowWidth="19420" windowHeight="10300" tabRatio="698" xr2:uid="{7D549486-E97C-4397-BA04-1A77367930D4}"/>
  </bookViews>
  <sheets>
    <sheet name="2-3" sheetId="1" r:id="rId1"/>
    <sheet name="4 P&amp;L(3month) " sheetId="10" r:id="rId2"/>
    <sheet name="5 P&amp;L(3month) " sheetId="11" r:id="rId3"/>
    <sheet name="6 P&amp;L(6month)" sheetId="2" r:id="rId4"/>
    <sheet name="7 P&amp;L(6month)" sheetId="3" r:id="rId5"/>
    <sheet name="8 E" sheetId="9" r:id="rId6"/>
    <sheet name="9 E" sheetId="7" r:id="rId7"/>
    <sheet name="10-11 E" sheetId="8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</externalReferences>
  <definedNames>
    <definedName name="__123Graph_A" localSheetId="5" hidden="1">[1]A!#REF!</definedName>
    <definedName name="__123Graph_A" hidden="1">#REF!</definedName>
    <definedName name="__123Graph_AChart1" localSheetId="5" hidden="1">[2]A!#REF!</definedName>
    <definedName name="__123Graph_AChart1" hidden="1">#REF!</definedName>
    <definedName name="__123Graph_AChart2" localSheetId="5" hidden="1">[2]A!#REF!</definedName>
    <definedName name="__123Graph_AChart2" hidden="1">#REF!</definedName>
    <definedName name="__123Graph_AChart3" localSheetId="5" hidden="1">[2]A!#REF!</definedName>
    <definedName name="__123Graph_AChart3" hidden="1">#REF!</definedName>
    <definedName name="__123Graph_ACURRENT" localSheetId="5" hidden="1">'[3]0220'!#REF!</definedName>
    <definedName name="__123Graph_ACURRENT" hidden="1">#REF!</definedName>
    <definedName name="__123Graph_APL" localSheetId="5" hidden="1">[1]A!#REF!</definedName>
    <definedName name="__123Graph_APL" hidden="1">#REF!</definedName>
    <definedName name="__123Graph_B" localSheetId="5" hidden="1">[1]A!#REF!</definedName>
    <definedName name="__123Graph_B" hidden="1">#REF!</definedName>
    <definedName name="__123Graph_BChart1" localSheetId="5" hidden="1">[2]A!#REF!</definedName>
    <definedName name="__123Graph_BChart1" hidden="1">#REF!</definedName>
    <definedName name="__123Graph_BChart2" localSheetId="5" hidden="1">[2]A!#REF!</definedName>
    <definedName name="__123Graph_BChart2" hidden="1">#REF!</definedName>
    <definedName name="__123Graph_BChart3" localSheetId="5" hidden="1">[2]A!#REF!</definedName>
    <definedName name="__123Graph_BChart3" hidden="1">#REF!</definedName>
    <definedName name="__123Graph_BCurrent" localSheetId="5" hidden="1">[2]A!#REF!</definedName>
    <definedName name="__123Graph_BCurrent" hidden="1">#REF!</definedName>
    <definedName name="__123Graph_BPL" localSheetId="5" hidden="1">[1]A!#REF!</definedName>
    <definedName name="__123Graph_BPL" hidden="1">#REF!</definedName>
    <definedName name="__123Graph_C" localSheetId="5" hidden="1">[1]A!#REF!</definedName>
    <definedName name="__123Graph_C" hidden="1">#REF!</definedName>
    <definedName name="__123Graph_CPL" localSheetId="5" hidden="1">[1]A!#REF!</definedName>
    <definedName name="__123Graph_CPL" hidden="1">#REF!</definedName>
    <definedName name="__123Graph_D" localSheetId="5" hidden="1">[1]A!#REF!</definedName>
    <definedName name="__123Graph_D" hidden="1">#REF!</definedName>
    <definedName name="__123Graph_DPL" localSheetId="5" hidden="1">[1]A!#REF!</definedName>
    <definedName name="__123Graph_DPL" hidden="1">#REF!</definedName>
    <definedName name="__123Graph_E" localSheetId="5" hidden="1">[1]A!#REF!</definedName>
    <definedName name="__123Graph_E" hidden="1">#REF!</definedName>
    <definedName name="__123Graph_EPL" localSheetId="5" hidden="1">[1]A!#REF!</definedName>
    <definedName name="__123Graph_EPL" hidden="1">#REF!</definedName>
    <definedName name="__123Graph_F" localSheetId="5" hidden="1">[1]A!#REF!</definedName>
    <definedName name="__123Graph_F" hidden="1">#REF!</definedName>
    <definedName name="__123Graph_FPL" localSheetId="5" hidden="1">[1]A!#REF!</definedName>
    <definedName name="__123Graph_FPL" hidden="1">#REF!</definedName>
    <definedName name="__123Graph_X" localSheetId="5" hidden="1">[1]A!#REF!</definedName>
    <definedName name="__123Graph_X" hidden="1">#REF!</definedName>
    <definedName name="__123Graph_XPL" localSheetId="5" hidden="1">[1]A!#REF!</definedName>
    <definedName name="__123Graph_XPL" hidden="1">#REF!</definedName>
    <definedName name="__FDS_HYPERLINK_TOGGLE_STATE__" hidden="1">"ON"</definedName>
    <definedName name="__IntlFixupTable" hidden="1">#REF!</definedName>
    <definedName name="_7ｑ１_" localSheetId="5" hidden="1">{#N/A,#N/A,FALSE,"5-1";#N/A,#N/A,FALSE,"5-2";#N/A,#N/A,FALSE,"5-6";#N/A,#N/A,FALSE,"5-9";#N/A,#N/A,FALSE,"5-15";#N/A,#N/A,FALSE,"5-32";#N/A,#N/A,FALSE,"5-34"}</definedName>
    <definedName name="_7ｑ１_" hidden="1">{#N/A,#N/A,FALSE,"5-1";#N/A,#N/A,FALSE,"5-2";#N/A,#N/A,FALSE,"5-6";#N/A,#N/A,FALSE,"5-9";#N/A,#N/A,FALSE,"5-15";#N/A,#N/A,FALSE,"5-32";#N/A,#N/A,FALSE,"5-34"}</definedName>
    <definedName name="_Fill" hidden="1">#REF!</definedName>
    <definedName name="_xlnm._FilterDatabase" hidden="1">#REF!</definedName>
    <definedName name="_Key1" hidden="1">#REF!</definedName>
    <definedName name="_Key2" hidden="1">#REF!</definedName>
    <definedName name="_nar1" localSheetId="5" hidden="1">{#N/A,#N/A,FALSE,"TC-RT-TT"}</definedName>
    <definedName name="_nar1" hidden="1">{#N/A,#N/A,FALSE,"TC-RT-TT"}</definedName>
    <definedName name="_nar2" localSheetId="5" hidden="1">{#N/A,#N/A,FALSE,"TC-RT-TT"}</definedName>
    <definedName name="_nar2" hidden="1">{#N/A,#N/A,FALSE,"TC-RT-TT"}</definedName>
    <definedName name="_nar3" localSheetId="5" hidden="1">{#N/A,#N/A,FALSE,"TC-RT-TT"}</definedName>
    <definedName name="_nar3" hidden="1">{#N/A,#N/A,FALSE,"TC-RT-TT"}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Regression_Int" hidden="1">1</definedName>
    <definedName name="_Sort" hidden="1">#REF!</definedName>
    <definedName name="_Table1_In1" localSheetId="5" hidden="1">[4]A!#REF!</definedName>
    <definedName name="_Table1_In1" hidden="1">#REF!</definedName>
    <definedName name="_Table1_Out" localSheetId="5" hidden="1">[4]A!#REF!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X" hidden="1">#REF!</definedName>
    <definedName name="_Z1" hidden="1">#REF!</definedName>
    <definedName name="_Z2" hidden="1">#REF!</definedName>
    <definedName name="⑤セグメント別効果" localSheetId="5" hidden="1">{#N/A,#N/A,FALSE,"5-1";#N/A,#N/A,FALSE,"5-2";#N/A,#N/A,FALSE,"5-6";#N/A,#N/A,FALSE,"5-9";#N/A,#N/A,FALSE,"5-15";#N/A,#N/A,FALSE,"5-32";#N/A,#N/A,FALSE,"5-34"}</definedName>
    <definedName name="⑤セグメント別効果" hidden="1">{#N/A,#N/A,FALSE,"5-1";#N/A,#N/A,FALSE,"5-2";#N/A,#N/A,FALSE,"5-6";#N/A,#N/A,FALSE,"5-9";#N/A,#N/A,FALSE,"5-15";#N/A,#N/A,FALSE,"5-32";#N/A,#N/A,FALSE,"5-34"}</definedName>
    <definedName name="a.a" localSheetId="5" hidden="1">{TRUE,TRUE,-1.25,-15.5,484.5,253.5,FALSE,TRUE,TRUE,TRUE,0,1,#N/A,1,#N/A,14.15,43.5714285714286,1,FALSE,FALSE,3,TRUE,1,FALSE,75,"Swvu.praes_d1.","ACwvu.praes_d1.",#N/A,FALSE,FALSE,0.5,0.5,0.67,0.73,2,"","&amp;L&amp;F&amp;CSeite &amp;P&amp;R&amp;D",FALSE,FALSE,FALSE,FALSE,1,#N/A,1,1,FALSE,FALSE,#N/A,"Cwvu.praes_d1.",FALSE,FALSE,FALSE,9,65532,65532,FALSE,FALSE,TRUE,TRUE,TRUE}</definedName>
    <definedName name="a.a" hidden="1">{TRUE,TRUE,-1.25,-15.5,484.5,253.5,FALSE,TRUE,TRUE,TRUE,0,1,#N/A,1,#N/A,14.15,43.5714285714286,1,FALSE,FALSE,3,TRUE,1,FALSE,75,"Swvu.praes_d1.","ACwvu.praes_d1.",#N/A,FALSE,FALSE,0.5,0.5,0.67,0.73,2,"","&amp;L&amp;F&amp;CSeite &amp;P&amp;R&amp;D",FALSE,FALSE,FALSE,FALSE,1,#N/A,1,1,FALSE,FALSE,#N/A,"Cwvu.praes_d1.",FALSE,FALSE,FALSE,9,65532,65532,FALSE,FALSE,TRUE,TRUE,TRUE}</definedName>
    <definedName name="ＡＡＡＡ" hidden="1">#REF!</definedName>
    <definedName name="aaaaaa" localSheetId="5" hidden="1">{#N/A,#N/A,FALSE,"TC-RT-TT"}</definedName>
    <definedName name="aaaaaa" hidden="1">{#N/A,#N/A,FALSE,"TC-RT-TT"}</definedName>
    <definedName name="aaaaabbbabababa" localSheetId="5" hidden="1">{#N/A,#N/A,FALSE,"TC-RT-TT"}</definedName>
    <definedName name="aaaaabbbabababa" hidden="1">{#N/A,#N/A,FALSE,"TC-RT-TT"}</definedName>
    <definedName name="aaezerzeza" localSheetId="5" hidden="1">{#N/A,#N/A,FALSE,"TC-RT-TT"}</definedName>
    <definedName name="aaezerzeza" hidden="1">{#N/A,#N/A,FALSE,"TC-RT-TT"}</definedName>
    <definedName name="AB" hidden="1">#REF!</definedName>
    <definedName name="abababababa" localSheetId="5" hidden="1">{#N/A,#N/A,FALSE,"TC-RT-TT"}</definedName>
    <definedName name="abababababa" hidden="1">{#N/A,#N/A,FALSE,"TC-RT-TT"}</definedName>
    <definedName name="AccessDatabase" hidden="1">"C:\APPLI46\Gdf\FT.mdb"</definedName>
    <definedName name="adcvf" localSheetId="5" hidden="1">[1]A!#REF!</definedName>
    <definedName name="adcvf" hidden="1">#REF!</definedName>
    <definedName name="AS2DocOpenMode" hidden="1">"AS2DocumentEdit"</definedName>
    <definedName name="AS2HasNoAutoHeaderFooter" hidden="1">" "</definedName>
    <definedName name="AS2ReportLS" hidden="1">1</definedName>
    <definedName name="AS2StaticLC" hidden="1">#REF!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sasasa" localSheetId="5" hidden="1">{#N/A,#N/A,FALSE,"TC-RT-TT"}</definedName>
    <definedName name="asasasasa" hidden="1">{#N/A,#N/A,FALSE,"TC-RT-TT"}</definedName>
    <definedName name="AuraStyleDefaultsReset" hidden="1">#N/A</definedName>
    <definedName name="axax" localSheetId="5" hidden="1">{#N/A,#N/A,FALSE,"TC-RT-TT"}</definedName>
    <definedName name="axax" hidden="1">{#N/A,#N/A,FALSE,"TC-RT-TT"}</definedName>
    <definedName name="bb" localSheetId="5" hidden="1">{#N/A,#N/A,FALSE,"TC-RT-TT"}</definedName>
    <definedName name="bb" hidden="1">{#N/A,#N/A,FALSE,"TC-RT-TT"}</definedName>
    <definedName name="ｂｂｂ" hidden="1">#REF!</definedName>
    <definedName name="bbbbbb" localSheetId="5" hidden="1">{#N/A,#N/A,FALSE,"TC-RT-TT"}</definedName>
    <definedName name="bbbbbb" hidden="1">{#N/A,#N/A,FALSE,"TC-RT-TT"}</definedName>
    <definedName name="bbbbbbbb" localSheetId="5" hidden="1">{#N/A,#N/A,FALSE,"TC-RT-TT"}</definedName>
    <definedName name="bbbbbbbb" hidden="1">{#N/A,#N/A,FALSE,"TC-RT-TT"}</definedName>
    <definedName name="bbv" localSheetId="5" hidden="1">[5]A!#REF!</definedName>
    <definedName name="bbv" hidden="1">#REF!</definedName>
    <definedName name="BG_Del" hidden="1">15</definedName>
    <definedName name="BG_Ins" hidden="1">4</definedName>
    <definedName name="BG_Mod" hidden="1">6</definedName>
    <definedName name="BNE_MESSAGES_HIDDEN" hidden="1">#REF!</definedName>
    <definedName name="bnnvb" localSheetId="5" hidden="1">[6]A!#REF!</definedName>
    <definedName name="bnnvb" hidden="1">#REF!</definedName>
    <definedName name="boy" localSheetId="5" hidden="1">{"WORK IN PROCESS",#N/A,FALSE,"COGS"}</definedName>
    <definedName name="boy" hidden="1">{"WORK IN PROCESS",#N/A,FALSE,"COGS"}</definedName>
    <definedName name="BTLG" hidden="1">#REF!</definedName>
    <definedName name="bvbv" localSheetId="5" hidden="1">[5]A!#REF!</definedName>
    <definedName name="bvbv" hidden="1">#REF!</definedName>
    <definedName name="bvmvbmvbmm" localSheetId="5" hidden="1">[7]A!#REF!</definedName>
    <definedName name="bvmvbmvbmm" hidden="1">#REF!</definedName>
    <definedName name="capex" localSheetId="5" hidden="1">[8]A!#REF!</definedName>
    <definedName name="capex" hidden="1">#REF!</definedName>
    <definedName name="capex2" hidden="1">#REF!</definedName>
    <definedName name="CBWorkbookPriority" hidden="1">-716748368</definedName>
    <definedName name="cbxcvxv" localSheetId="5" hidden="1">[9]A!#REF!</definedName>
    <definedName name="cbxcvxv" hidden="1">#REF!</definedName>
    <definedName name="ccccc" localSheetId="5" hidden="1">{#N/A,#N/A,FALSE,"TC-RT-TT"}</definedName>
    <definedName name="ccccc" hidden="1">{#N/A,#N/A,FALSE,"TC-RT-TT"}</definedName>
    <definedName name="ccvbhtrhrt" localSheetId="5" hidden="1">{#N/A,#N/A,FALSE,"TC-RT-TT"}</definedName>
    <definedName name="ccvbhtrhrt" hidden="1">{#N/A,#N/A,FALSE,"TC-RT-TT"}</definedName>
    <definedName name="cdcdcdcdcd" localSheetId="5" hidden="1">{#N/A,#N/A,FALSE,"TC-RT-TT"}</definedName>
    <definedName name="cdcdcdcdcd" hidden="1">{#N/A,#N/A,FALSE,"TC-RT-TT"}</definedName>
    <definedName name="CF敷金revised" localSheetId="5" hidden="1">{#N/A,#N/A,FALSE,"Aging Summary";#N/A,#N/A,FALSE,"Ratio Analysis";#N/A,#N/A,FALSE,"Test 120 Day Accts";#N/A,#N/A,FALSE,"Tickmarks"}</definedName>
    <definedName name="CF敷金revised" hidden="1">{#N/A,#N/A,FALSE,"Aging Summary";#N/A,#N/A,FALSE,"Ratio Analysis";#N/A,#N/A,FALSE,"Test 120 Day Accts";#N/A,#N/A,FALSE,"Tickmarks"}</definedName>
    <definedName name="CIPHSJ" hidden="1">#REF!</definedName>
    <definedName name="CIQWBGuid" hidden="1">"774ed48a-36cc-47f4-b652-afaa0a36f593"</definedName>
    <definedName name="cvc" localSheetId="5" hidden="1">[5]A!#REF!</definedName>
    <definedName name="cvc" hidden="1">#REF!</definedName>
    <definedName name="cvxcvxcv" localSheetId="5" hidden="1">[7]A!#REF!</definedName>
    <definedName name="cvxcvxcv" hidden="1">#REF!</definedName>
    <definedName name="cxcxcxc" localSheetId="5" hidden="1">{#N/A,#N/A,FALSE,"DATA"}</definedName>
    <definedName name="cxcxcxc" hidden="1">{#N/A,#N/A,FALSE,"DATA"}</definedName>
    <definedName name="cxzczxczx" localSheetId="5" hidden="1">[9]A!#REF!</definedName>
    <definedName name="cxzczxczx" hidden="1">#REF!</definedName>
    <definedName name="dasdasdasdd" localSheetId="5" hidden="1">{#N/A,#N/A,FALSE,"DATA"}</definedName>
    <definedName name="dasdasdasdd" hidden="1">{#N/A,#N/A,FALSE,"DATA"}</definedName>
    <definedName name="ddfff" localSheetId="5" hidden="1">[2]A!#REF!</definedName>
    <definedName name="ddfff" hidden="1">#REF!</definedName>
    <definedName name="ddgd" localSheetId="5" hidden="1">[5]A!#REF!</definedName>
    <definedName name="ddgd" hidden="1">#REF!</definedName>
    <definedName name="ddzxczxczx" localSheetId="5" hidden="1">[1]A!#REF!</definedName>
    <definedName name="ddzxczxczx" hidden="1">#REF!</definedName>
    <definedName name="Deposit" localSheetId="5" hidden="1">{#N/A,#N/A,FALSE,"Aging Summary";#N/A,#N/A,FALSE,"Ratio Analysis";#N/A,#N/A,FALSE,"Test 120 Day Accts";#N/A,#N/A,FALSE,"Tickmarks"}</definedName>
    <definedName name="Deposit" hidden="1">{#N/A,#N/A,FALSE,"Aging Summary";#N/A,#N/A,FALSE,"Ratio Analysis";#N/A,#N/A,FALSE,"Test 120 Day Accts";#N/A,#N/A,FALSE,"Tickmarks"}</definedName>
    <definedName name="dfdfs" localSheetId="5" hidden="1">[10]A!#REF!</definedName>
    <definedName name="dfdfs" hidden="1">#REF!</definedName>
    <definedName name="dfdsfds" localSheetId="5" hidden="1">[2]A!#REF!</definedName>
    <definedName name="dfdsfds" hidden="1">#REF!</definedName>
    <definedName name="dfgdfhfghj" localSheetId="5" hidden="1">{#N/A,#N/A,FALSE,"TC-RT-TT"}</definedName>
    <definedName name="dfgdfhfghj" hidden="1">{#N/A,#N/A,FALSE,"TC-RT-TT"}</definedName>
    <definedName name="dfsdfsd" localSheetId="5" hidden="1">[2]A!#REF!</definedName>
    <definedName name="dfsdfsd" hidden="1">#REF!</definedName>
    <definedName name="dgdf" localSheetId="5" hidden="1">[5]A!#REF!</definedName>
    <definedName name="dgdf" hidden="1">#REF!</definedName>
    <definedName name="dhhd" localSheetId="5" hidden="1">[6]A!#REF!</definedName>
    <definedName name="dhhd" hidden="1">#REF!</definedName>
    <definedName name="ds" localSheetId="5" hidden="1">[2]A!#REF!</definedName>
    <definedName name="ds" hidden="1">#REF!</definedName>
    <definedName name="dsadsad" localSheetId="5" hidden="1">[2]A!#REF!</definedName>
    <definedName name="dsadsad" hidden="1">#REF!</definedName>
    <definedName name="dsdadasasdsasd" localSheetId="5" hidden="1">[11]A!#REF!</definedName>
    <definedName name="dsdadasasdsasd" hidden="1">#REF!</definedName>
    <definedName name="dsdas" localSheetId="5" hidden="1">[2]A!#REF!</definedName>
    <definedName name="dsdas" hidden="1">#REF!</definedName>
    <definedName name="dsdasdsa" localSheetId="5" hidden="1">[12]A!#REF!</definedName>
    <definedName name="dsdasdsa" hidden="1">#REF!</definedName>
    <definedName name="dsdsdsd" localSheetId="5" hidden="1">{#N/A,#N/A,FALSE,"DATA"}</definedName>
    <definedName name="dsdsdsd" hidden="1">{#N/A,#N/A,FALSE,"DATA"}</definedName>
    <definedName name="dyrrrr" localSheetId="5" hidden="1">{#N/A,#N/A,FALSE,"Chung"}</definedName>
    <definedName name="dyrrrr" hidden="1">{#N/A,#N/A,FALSE,"Chung"}</definedName>
    <definedName name="eazrezrza" localSheetId="5" hidden="1">{#N/A,#N/A,FALSE,"TC-RT-TT"}</definedName>
    <definedName name="eazrezrza" hidden="1">{#N/A,#N/A,FALSE,"TC-RT-TT"}</definedName>
    <definedName name="eegergrgr" localSheetId="5" hidden="1">{#N/A,#N/A,FALSE,"TC-RT-TT"}</definedName>
    <definedName name="eegergrgr" hidden="1">{#N/A,#N/A,FALSE,"TC-RT-TT"}</definedName>
    <definedName name="eerrrth" localSheetId="5" hidden="1">{#N/A,#N/A,FALSE,"TC-RT-TT"}</definedName>
    <definedName name="eerrrth" hidden="1">{#N/A,#N/A,FALSE,"TC-RT-TT"}</definedName>
    <definedName name="eezzererzrezrrez" localSheetId="5" hidden="1">{#N/A,#N/A,FALSE,"TC-RT-TT"}</definedName>
    <definedName name="eezzererzrezrrez" hidden="1">{#N/A,#N/A,FALSE,"TC-RT-TT"}</definedName>
    <definedName name="efefefefef" localSheetId="5" hidden="1">{#N/A,#N/A,FALSE,"TC-RT-TT"}</definedName>
    <definedName name="efefefefef" hidden="1">{#N/A,#N/A,FALSE,"TC-RT-TT"}</definedName>
    <definedName name="efezfezfezre" localSheetId="5" hidden="1">{#N/A,#N/A,FALSE,"TC-RT-TT"}</definedName>
    <definedName name="efezfezfezre" hidden="1">{#N/A,#N/A,FALSE,"TC-RT-TT"}</definedName>
    <definedName name="egrhjy" localSheetId="5" hidden="1">{#N/A,#N/A,FALSE,"TC-RT-TT"}</definedName>
    <definedName name="egrhjy" hidden="1">{#N/A,#N/A,FALSE,"TC-RT-TT"}</definedName>
    <definedName name="ererertyrt" localSheetId="5" hidden="1">{#N/A,#N/A,FALSE,"TC-RT-TT"}</definedName>
    <definedName name="ererertyrt" hidden="1">{#N/A,#N/A,FALSE,"TC-RT-TT"}</definedName>
    <definedName name="fdd" localSheetId="5" hidden="1">[2]A!#REF!</definedName>
    <definedName name="fdd" hidden="1">#REF!</definedName>
    <definedName name="fdfdfdfd" localSheetId="5" hidden="1">{#N/A,#N/A,FALSE,"DATA"}</definedName>
    <definedName name="fdfdfdfd" hidden="1">{#N/A,#N/A,FALSE,"DATA"}</definedName>
    <definedName name="fdfdsfdsf" localSheetId="5" hidden="1">[2]A!#REF!</definedName>
    <definedName name="fdfdsfdsf" hidden="1">#REF!</definedName>
    <definedName name="fdfg" localSheetId="5" hidden="1">[12]A!#REF!</definedName>
    <definedName name="fdfg" hidden="1">#REF!</definedName>
    <definedName name="fdfsd" hidden="1">#REF!</definedName>
    <definedName name="fdsfsdf" localSheetId="5" hidden="1">[9]A!#REF!</definedName>
    <definedName name="fdsfsdf" hidden="1">#REF!</definedName>
    <definedName name="fezfefezfe" localSheetId="5" hidden="1">{#N/A,#N/A,FALSE,"TC-RT-TT"}</definedName>
    <definedName name="fezfefezfe" hidden="1">{#N/A,#N/A,FALSE,"TC-RT-TT"}</definedName>
    <definedName name="ffdfdfdfdf" localSheetId="5" hidden="1">{#N/A,#N/A,FALSE,"DATA"}</definedName>
    <definedName name="ffdfdfdfdf" hidden="1">{#N/A,#N/A,FALSE,"DATA"}</definedName>
    <definedName name="ffdsfgdf" localSheetId="5" hidden="1">{#N/A,#N/A,FALSE,"TC-RT-TT"}</definedName>
    <definedName name="ffdsfgdf" hidden="1">{#N/A,#N/A,FALSE,"TC-RT-TT"}</definedName>
    <definedName name="fffdfg" localSheetId="5" hidden="1">{#N/A,#N/A,FALSE,"TC-RT-TT"}</definedName>
    <definedName name="fffdfg" hidden="1">{#N/A,#N/A,FALSE,"TC-RT-TT"}</definedName>
    <definedName name="fffffffffffffff" hidden="1">#REF!</definedName>
    <definedName name="ffhh" localSheetId="5" hidden="1">{#N/A,#N/A,FALSE,"TC-RT-TT"}</definedName>
    <definedName name="ffhh" hidden="1">{#N/A,#N/A,FALSE,"TC-RT-TT"}</definedName>
    <definedName name="fggf" localSheetId="5" hidden="1">[13]A!#REF!</definedName>
    <definedName name="fggf" hidden="1">#REF!</definedName>
    <definedName name="fgrfw" localSheetId="5" hidden="1">[2]A!#REF!</definedName>
    <definedName name="fgrfw" hidden="1">#REF!</definedName>
    <definedName name="fhfghghghfghnn" localSheetId="5" hidden="1">{#N/A,#N/A,FALSE,"TC-RT-TT"}</definedName>
    <definedName name="fhfghghghfghnn" hidden="1">{#N/A,#N/A,FALSE,"TC-RT-TT"}</definedName>
    <definedName name="fhfhfh" localSheetId="5" hidden="1">[14]A!#REF!</definedName>
    <definedName name="fhfhfh" hidden="1">#REF!</definedName>
    <definedName name="fhfhtrhrt" localSheetId="5" hidden="1">{#N/A,#N/A,FALSE,"TC-RT-TT"}</definedName>
    <definedName name="fhfhtrhrt" hidden="1">{#N/A,#N/A,FALSE,"TC-RT-TT"}</definedName>
    <definedName name="fhhg" localSheetId="5" hidden="1">[12]A!#REF!</definedName>
    <definedName name="fhhg" hidden="1">#REF!</definedName>
    <definedName name="ＦＬＣＴＲＧ２0" hidden="1">#REF!</definedName>
    <definedName name="fsdfdsa" hidden="1">#REF!</definedName>
    <definedName name="fss" localSheetId="5" hidden="1">[1]A!#REF!</definedName>
    <definedName name="fss" hidden="1">#REF!</definedName>
    <definedName name="FULL" localSheetId="5" hidden="1">[15]p.mgmt!#REF!</definedName>
    <definedName name="FULL" hidden="1">#REF!</definedName>
    <definedName name="gdfgdfgfdggf" localSheetId="5" hidden="1">{#N/A,#N/A,FALSE,"TC-RT-TT"}</definedName>
    <definedName name="gdfgdfgfdggf" hidden="1">{#N/A,#N/A,FALSE,"TC-RT-TT"}</definedName>
    <definedName name="gdgdg" localSheetId="5" hidden="1">[6]A!#REF!</definedName>
    <definedName name="gdgdg" hidden="1">#REF!</definedName>
    <definedName name="gff" localSheetId="5" hidden="1">[5]A!#REF!</definedName>
    <definedName name="gff" hidden="1">#REF!</definedName>
    <definedName name="gfgf" localSheetId="5" hidden="1">[2]A!#REF!</definedName>
    <definedName name="gfgf" hidden="1">#REF!</definedName>
    <definedName name="gfreteryrtyhtrhrt" localSheetId="5" hidden="1">{#N/A,#N/A,FALSE,"TC-RT-TT"}</definedName>
    <definedName name="gfreteryrtyhtrhrt" hidden="1">{#N/A,#N/A,FALSE,"TC-RT-TT"}</definedName>
    <definedName name="gggggggggggggggg" localSheetId="5" hidden="1">{0}</definedName>
    <definedName name="gggggggggggggggg" hidden="1">{0}</definedName>
    <definedName name="gghfhgf" localSheetId="5" hidden="1">[9]A!#REF!</definedName>
    <definedName name="gghfhgf" hidden="1">#REF!</definedName>
    <definedName name="gh" localSheetId="5" hidden="1">[5]A!#REF!</definedName>
    <definedName name="gh" hidden="1">#REF!</definedName>
    <definedName name="ghfghgfhf" localSheetId="5" hidden="1">[7]A!#REF!</definedName>
    <definedName name="ghfghgfhf" hidden="1">#REF!</definedName>
    <definedName name="ghghghg" localSheetId="5" hidden="1">[5]A!#REF!</definedName>
    <definedName name="ghghghg" hidden="1">#REF!</definedName>
    <definedName name="ghj" localSheetId="5" hidden="1">[5]A!#REF!</definedName>
    <definedName name="ghj" hidden="1">#REF!</definedName>
    <definedName name="grab" localSheetId="5" hidden="1">[16]Vendors!#REF!</definedName>
    <definedName name="grab" hidden="1">#REF!</definedName>
    <definedName name="graphb" localSheetId="5" hidden="1">[16]Vendors!#REF!</definedName>
    <definedName name="graphb" hidden="1">#REF!</definedName>
    <definedName name="gregrere" localSheetId="5" hidden="1">{#N/A,#N/A,FALSE,"TC-RT-TT"}</definedName>
    <definedName name="gregrere" hidden="1">{#N/A,#N/A,FALSE,"TC-RT-TT"}</definedName>
    <definedName name="gregreree" localSheetId="5" hidden="1">{#N/A,#N/A,FALSE,"TC-RT-TT"}</definedName>
    <definedName name="gregreree" hidden="1">{#N/A,#N/A,FALSE,"TC-RT-TT"}</definedName>
    <definedName name="grhtrhrthtrhrtt" localSheetId="5" hidden="1">{#N/A,#N/A,FALSE,"TC-RT-TT"}</definedName>
    <definedName name="grhtrhrthtrhrtt" hidden="1">{#N/A,#N/A,FALSE,"TC-RT-TT"}</definedName>
    <definedName name="hfdhgfjhtyjykjty" localSheetId="5" hidden="1">{#N/A,#N/A,FALSE,"TC-RT-TT"}</definedName>
    <definedName name="hfdhgfjhtyjykjty" hidden="1">{#N/A,#N/A,FALSE,"TC-RT-TT"}</definedName>
    <definedName name="hfghfhfh" localSheetId="5" hidden="1">[6]A!#REF!</definedName>
    <definedName name="hfghfhfh" hidden="1">#REF!</definedName>
    <definedName name="hgfh" localSheetId="5" hidden="1">[7]A!#REF!</definedName>
    <definedName name="hgfh" hidden="1">#REF!</definedName>
    <definedName name="hgfhfg" localSheetId="5" hidden="1">[12]A!#REF!</definedName>
    <definedName name="hgfhfg" hidden="1">#REF!</definedName>
    <definedName name="hgg" localSheetId="5" hidden="1">[2]A!#REF!</definedName>
    <definedName name="hgg" hidden="1">#REF!</definedName>
    <definedName name="hghfgh" localSheetId="5" hidden="1">[12]A!#REF!</definedName>
    <definedName name="hghfgh" hidden="1">#REF!</definedName>
    <definedName name="hghghghghghghghghghghghghghg" hidden="1">#REF!</definedName>
    <definedName name="hgjhgjgj" localSheetId="5" hidden="1">{#N/A,#N/A,FALSE,"TC-RT-TT"}</definedName>
    <definedName name="hgjhgjgj" hidden="1">{#N/A,#N/A,FALSE,"TC-RT-TT"}</definedName>
    <definedName name="hhfhr" localSheetId="5" hidden="1">[9]A!#REF!</definedName>
    <definedName name="hhfhr" hidden="1">#REF!</definedName>
    <definedName name="hht" localSheetId="5" hidden="1">[2]A!#REF!</definedName>
    <definedName name="hht" hidden="1">#REF!</definedName>
    <definedName name="HiddenRows" hidden="1">#REF!</definedName>
    <definedName name="hjhjhjh" localSheetId="5" hidden="1">{#N/A,#N/A,FALSE,"DATA"}</definedName>
    <definedName name="hjhjhjh" hidden="1">{#N/A,#N/A,FALSE,"DATA"}</definedName>
    <definedName name="HTML_CodePage" hidden="1">874</definedName>
    <definedName name="HTML_Control" localSheetId="5" hidden="1">{"'ITOCHU8'!$E$228:$S$350"}</definedName>
    <definedName name="HTML_Control" hidden="1">{"'ITOCHU8'!$E$228:$S$350"}</definedName>
    <definedName name="HTML_Description" hidden="1">""</definedName>
    <definedName name="HTML_Email" hidden="1">""</definedName>
    <definedName name="HTML_Header" hidden="1">"ITOCHU8"</definedName>
    <definedName name="HTML_LastUpdate" hidden="1">"22/9/98"</definedName>
    <definedName name="HTML_LineAfter" hidden="1">FALSE</definedName>
    <definedName name="HTML_LineBefore" hidden="1">FALSE</definedName>
    <definedName name="HTML_Name" hidden="1">"MARUNIX (THAILAND) CO.,LTD."</definedName>
    <definedName name="HTML_OBDlg2" hidden="1">TRUE</definedName>
    <definedName name="HTML_OBDlg4" hidden="1">TRUE</definedName>
    <definedName name="HTML_OS" hidden="1">0</definedName>
    <definedName name="HTML_PathFile" hidden="1">"A:\MyHTML.htm"</definedName>
    <definedName name="HTML_Title" hidden="1">"AC_RP98"</definedName>
    <definedName name="huy" localSheetId="5" hidden="1">{"'Sheet1'!$L$16"}</definedName>
    <definedName name="huy" hidden="1">{"'Sheet1'!$L$16"}</definedName>
    <definedName name="IQ_ACCOUNT_CHANGE" hidden="1">"c413"</definedName>
    <definedName name="IQ_ACCOUNTS_PAY" hidden="1">"c32"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"c8"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"c7"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"c39"</definedName>
    <definedName name="IQ_ADDIN" hidden="1">"AUTO"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"c16"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"c1471"</definedName>
    <definedName name="IQ_ANNU_DISTRIBUTION_UNIT" hidden="1">"c3004"</definedName>
    <definedName name="IQ_ANNUAL_DIVIDEND" hidden="1">"c229"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"c65"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"c88"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RATING_FITCH" hidden="1">"c223"</definedName>
    <definedName name="IQ_BONDRATING_FITCH_DATE" hidden="1">"c241"</definedName>
    <definedName name="IQ_BONDRATING_SP" hidden="1">"c224"</definedName>
    <definedName name="IQ_BONDRATING_SP_DATE" hidden="1">"c242"</definedName>
    <definedName name="IQ_BOOK_VALUE" hidden="1">"c68"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"c100"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"c115"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SH" hidden="1">"c118"</definedName>
    <definedName name="IQ_CASH_ACQUIRE_CF" hidden="1">"c1630"</definedName>
    <definedName name="IQ_CASH_CONVERSION" hidden="1">"c117"</definedName>
    <definedName name="IQ_CASH_DUE_BANKS" hidden="1">"c118"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"c124"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"c161"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ASSB_OUTSTANDING_BS_DATE" hidden="1">"c1972"</definedName>
    <definedName name="IQ_CLASSB_OUTSTANDING_FILING_DATE" hidden="1">"c1974"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"c182"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RATE" hidden="1">"c2192"</definedName>
    <definedName name="IQ_CONVERT" hidden="1">"c2536"</definedName>
    <definedName name="IQ_CONVERT_DEBT" hidden="1">"c224"</definedName>
    <definedName name="IQ_CONVERT_PCT" hidden="1">"c2537"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"c226"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" hidden="1">"c231"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YS_COVER_SHORT" hidden="1">"c1578"</definedName>
    <definedName name="IQ_DAYS_INVENTORY_OUT" hidden="1">"c273"</definedName>
    <definedName name="IQ_DAYS_PAY_OUTST" hidden="1">"c274"</definedName>
    <definedName name="IQ_DAYS_PAYABLE_OUT" hidden="1">"c274"</definedName>
    <definedName name="IQ_DAYS_SALES_OUT" hidden="1">"c275"</definedName>
    <definedName name="IQ_DAYS_SALES_OUTST" hidden="1">"c275"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"c301"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"c313"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"c315"</definedName>
    <definedName name="IQ_DEFERRED_TAXES" hidden="1">"c147"</definedName>
    <definedName name="IQ_DEMAND_DEP" hidden="1">"c320"</definedName>
    <definedName name="IQ_DEPOSITS_FIN" hidden="1">"c321"</definedName>
    <definedName name="IQ_DEPRE_AMORT" hidden="1">"c247"</definedName>
    <definedName name="IQ_DEPRE_AMORT_SUPPL" hidden="1">"c1593"</definedName>
    <definedName name="IQ_DEPRE_DEPLE" hidden="1">"c261"</definedName>
    <definedName name="IQ_DEPRE_SUPP" hidden="1">"c1443"</definedName>
    <definedName name="IQ_DESCRIPTION_LONG" hidden="1">"c322"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"c333"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PAYOUT" hidden="1">"c3005"</definedName>
    <definedName name="IQ_DISTRIBUTABLE_CASH_SHARE" hidden="1">"c3003"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"c330"</definedName>
    <definedName name="IQ_DIVIDEND_YIELD" hidden="1">"c332"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GROWTH_1" hidden="1">"c157"</definedName>
    <definedName name="IQ_EBIT_GROWTH_2" hidden="1">"c161"</definedName>
    <definedName name="IQ_EBIT_INT" hidden="1">"c360"</definedName>
    <definedName name="IQ_EBIT_MARGIN" hidden="1">"c359"</definedName>
    <definedName name="IQ_EBIT_OVER_IE" hidden="1">"c360"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"c368"</definedName>
    <definedName name="IQ_EBITDA_GROWTH_1" hidden="1">"c156"</definedName>
    <definedName name="IQ_EBITDA_GROWTH_2" hidden="1">"c160"</definedName>
    <definedName name="IQ_EBITDA_INT" hidden="1">"c373"</definedName>
    <definedName name="IQ_EBITDA_MARGIN" hidden="1">"c372"</definedName>
    <definedName name="IQ_EBITDA_OVER_TOTAL_IE" hidden="1">"c373"</definedName>
    <definedName name="IQ_EBITDAR" hidden="1">"c2989"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"c84"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EST" hidden="1">"c399"</definedName>
    <definedName name="IQ_EPS_EST_1" hidden="1">"c189"</definedName>
    <definedName name="IQ_EPS_NORM" hidden="1">"c1902"</definedName>
    <definedName name="IQ_EQUITY_AFFIL" hidden="1">"c552"</definedName>
    <definedName name="IQ_EQUITY_METHOD" hidden="1">"c404"</definedName>
    <definedName name="IQ_EQV_OVER_BV" hidden="1">"c1596"</definedName>
    <definedName name="IQ_EQV_OVER_LTM_PRETAX_INC" hidden="1">"c739"</definedName>
    <definedName name="IQ_ESOP_DEBT" hidden="1">"c1597"</definedName>
    <definedName name="IQ_EST_ACT_EPS" hidden="1">"c1648"</definedName>
    <definedName name="IQ_EST_DATE" hidden="1">"c1634"</definedName>
    <definedName name="IQ_EST_EPS_GROWTH_1YR" hidden="1">"c1636"</definedName>
    <definedName name="IQ_EST_EPS_GROWTH_Q_1YR" hidden="1">"c1641"</definedName>
    <definedName name="IQ_EST_EPS_SURPRISE" hidden="1">"c1635"</definedName>
    <definedName name="IQ_EST_NUM_BUY_CIQ" hidden="1">"c3700"</definedName>
    <definedName name="IQ_EST_NUM_BUY_REUT" hidden="1">"c3869"</definedName>
    <definedName name="IQ_EST_NUM_BUY_THOM" hidden="1">"c5165"</definedName>
    <definedName name="IQ_EST_NUM_HOLD_CIQ" hidden="1">"c3702"</definedName>
    <definedName name="IQ_EST_NUM_HOLD_REUT" hidden="1">"c3871"</definedName>
    <definedName name="IQ_EST_NUM_HOLD_THOM" hidden="1">"c5167"</definedName>
    <definedName name="IQ_EST_NUM_OUTPERFORM_CIQ" hidden="1">"c3701"</definedName>
    <definedName name="IQ_EST_NUM_OUTPERFORM_REUT" hidden="1">"c3870"</definedName>
    <definedName name="IQ_EST_NUM_OUTPERFORM_THOM" hidden="1">"c5166"</definedName>
    <definedName name="IQ_EST_NUM_SELL_CIQ" hidden="1">"c3704"</definedName>
    <definedName name="IQ_EST_NUM_SELL_REUT" hidden="1">"c3873"</definedName>
    <definedName name="IQ_EST_NUM_SELL_THOM" hidden="1">"c5169"</definedName>
    <definedName name="IQ_EST_NUM_UNDERPERFORM_CIQ" hidden="1">"c3703"</definedName>
    <definedName name="IQ_EST_NUM_UNDERPERFORM_REUT" hidden="1">"c3872"</definedName>
    <definedName name="IQ_EST_NUM_UNDERPERFORM_THOM" hidden="1">"c5168"</definedName>
    <definedName name="IQ_EV_OVER_EMPLOYEE" hidden="1">"c1225"</definedName>
    <definedName name="IQ_EV_OVER_LTM_EBIT" hidden="1">"c1221"</definedName>
    <definedName name="IQ_EV_OVER_LTM_EBITDA" hidden="1">"c1223"</definedName>
    <definedName name="IQ_EV_OVER_LTM_REVENUE" hidden="1">"c1227"</definedName>
    <definedName name="IQ_EV_OVER_REVENUE_EST" hidden="1">"c165"</definedName>
    <definedName name="IQ_EV_OVER_REVENUE_EST_1" hidden="1">"c166"</definedName>
    <definedName name="IQ_EXCHANGE" hidden="1">"c405"</definedName>
    <definedName name="IQ_EXERCISE_PRICE" hidden="1">"c406"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_CODE_" hidden="1">"PwC UK Website Access"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"c413"</definedName>
    <definedName name="IQ_FDIC" hidden="1">"c417"</definedName>
    <definedName name="IQ_FEDFUNDS_SOLD" hidden="1">"c2256"</definedName>
    <definedName name="IQ_FFO" hidden="1">"c1574"</definedName>
    <definedName name="IQ_FH" hidden="1">100000</definedName>
    <definedName name="IQ_FHLB_DEBT" hidden="1">"c423"</definedName>
    <definedName name="IQ_FHLB_DUE_AFTER_FIVE" hidden="1">"c2086"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NOTES_PAY_TOTAL" hidden="1">"c5522"</definedName>
    <definedName name="IQ_FIN_DIV_REV" hidden="1">"c437"</definedName>
    <definedName name="IQ_FINANCING_CASH" hidden="1">"c893"</definedName>
    <definedName name="IQ_FINANCING_CASH_SUPPL" hidden="1">"c899"</definedName>
    <definedName name="IQ_FINISHED_INV" hidden="1">"c438"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AMOUNT" hidden="1">"c240"</definedName>
    <definedName name="IQ_FIVE_PERCENT_OWNER" hidden="1">"c442"</definedName>
    <definedName name="IQ_FIVEPERCENT_OWNER" hidden="1">"c239"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" hidden="1">"c225"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"c451"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Y" hidden="1">1000</definedName>
    <definedName name="IQ_FY_DATE" hidden="1">"IQ_FY_DATE"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C_BNK" hidden="1">"c488"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"c452"</definedName>
    <definedName name="IQ_GOODWILL_NET" hidden="1">"c530"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"c192"</definedName>
    <definedName name="IQ_GROSS_EARNED" hidden="1">"c2732"</definedName>
    <definedName name="IQ_GROSS_GW" hidden="1">"c519"</definedName>
    <definedName name="IQ_GROSS_INTAN" hidden="1">"c520"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"c511"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"c789"</definedName>
    <definedName name="IQ_INC_AVAIL_INCL" hidden="1">"c791"</definedName>
    <definedName name="IQ_INC_BEFORE_TAX" hidden="1">"c386"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" hidden="1">"c1534"</definedName>
    <definedName name="IQ_INSIDER_3MTH_BOUGHT_PCT" hidden="1">"c1534"</definedName>
    <definedName name="IQ_INSIDER_3MTH_NET" hidden="1">"c1535"</definedName>
    <definedName name="IQ_INSIDER_3MTH_NET_PCT" hidden="1">"c1535"</definedName>
    <definedName name="IQ_INSIDER_3MTH_SOLD" hidden="1">"c1533"</definedName>
    <definedName name="IQ_INSIDER_3MTH_SOLD_PCT" hidden="1">"c1533"</definedName>
    <definedName name="IQ_INSIDER_6MTH_BOUGHT" hidden="1">"c1537"</definedName>
    <definedName name="IQ_INSIDER_6MTH_BOUGHT_PCT" hidden="1">"c1537"</definedName>
    <definedName name="IQ_INSIDER_6MTH_NET" hidden="1">"c1538"</definedName>
    <definedName name="IQ_INSIDER_6MTH_NET_PCT" hidden="1">"c1538"</definedName>
    <definedName name="IQ_INSIDER_6MTH_SOLD" hidden="1">"c1536"</definedName>
    <definedName name="IQ_INSIDER_6MTH_SOLD_PCT" hidden="1">"c1536"</definedName>
    <definedName name="IQ_INSIDER_AMOUNT" hidden="1">"c238"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AMOUNT" hidden="1">"c236"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"c907"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"c618"</definedName>
    <definedName name="IQ_INTEREST_EXP_SUPPL" hidden="1">"c1460"</definedName>
    <definedName name="IQ_INTEREST_INC" hidden="1">"c769"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"c619"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"c751"</definedName>
    <definedName name="IQ_ISS_STOCK_NET" hidden="1">"c1601"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EBIT_MARGIN" hidden="1">"c151"</definedName>
    <definedName name="IQ_LAST_EBITDA_MARGIN" hidden="1">"c150"</definedName>
    <definedName name="IQ_LAST_GROSS_MARGIN" hidden="1">"c149"</definedName>
    <definedName name="IQ_LAST_NET_INC_MARGIN" hidden="1">"c152"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ISTING_CURRENCY" hidden="1">"c2127"</definedName>
    <definedName name="IQ_LL" hidden="1">"c656"</definedName>
    <definedName name="IQ_LOAN_LEASE_RECEIV" hidden="1">"c657"</definedName>
    <definedName name="IQ_LOAN_LOSS" hidden="1">"c656"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"c674"</definedName>
    <definedName name="IQ_LONG_TERM_DEBT_OVER_TOTAL_CAP" hidden="1">"c677"</definedName>
    <definedName name="IQ_LONG_TERM_GROWTH" hidden="1">"c671"</definedName>
    <definedName name="IQ_LONG_TERM_INV" hidden="1">"c697"</definedName>
    <definedName name="IQ_LOSS_LOSS_EXP" hidden="1">"c672"</definedName>
    <definedName name="IQ_LOSS_TO_NET_EARNED" hidden="1">"c2751"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_SENIOR_DEBT" hidden="1">"c702"</definedName>
    <definedName name="IQ_LT_SUB_DEBT" hidden="1">"c703"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"c1304"</definedName>
    <definedName name="IQ_LTMMONTH" hidden="1">120000</definedName>
    <definedName name="IQ_MACHINERY" hidden="1">"c711"</definedName>
    <definedName name="IQ_MAINT_CAPEX" hidden="1">"c2947"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C_RATIO" hidden="1">"c2783"</definedName>
    <definedName name="IQ_MC_STATUTORY_SURPLUS" hidden="1">"c2772"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MTD" hidden="1">800000</definedName>
    <definedName name="IQ_NAMES_REVISION_DATE_" hidden="1">"06/25/2013 12:48:54"</definedName>
    <definedName name="IQ_NAV_ACT_OR_EST" hidden="1">"c2225"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"c781"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"c344"</definedName>
    <definedName name="IQ_NET_INC_CF" hidden="1">"c793"</definedName>
    <definedName name="IQ_NET_INC_GROWTH_1" hidden="1">"c158"</definedName>
    <definedName name="IQ_NET_INC_GROWTH_2" hidden="1">"c162"</definedName>
    <definedName name="IQ_NET_INC_MARGIN" hidden="1">"c794"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"c764"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"c797"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"c801"</definedName>
    <definedName name="IQ_NON_INTEREST_INC" hidden="1">"c802"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"c1176"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OFFIC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CLASSB" hidden="1">"c1969"</definedName>
    <definedName name="IQ_NUMBER_SHAREHOLDERS_OTHER" hidden="1">"c1969"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" hidden="1">"c1999"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TOTAL_OIL_PRODUCT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ED55" hidden="1">1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"c362"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CERCISED" hidden="1">"c2116"</definedName>
    <definedName name="IQ_OPTIONS_EXERCISED" hidden="1">"c2116"</definedName>
    <definedName name="IQ_OPTIONS_GRANTED" hidden="1">"c2673"</definedName>
    <definedName name="IQ_OPTIONS_ISSUED" hidden="1">"c857"</definedName>
    <definedName name="IQ_OPTIONS_OS" hidden="1">"c858"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"c868"</definedName>
    <definedName name="IQ_OTHER_CURRENT_LIAB" hidden="1">"c877"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"c916"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"c946"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"c959"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"c1010"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"c1022"</definedName>
    <definedName name="IQ_OUTSTANDING_FILING_DATE" hidden="1">"c1023"</definedName>
    <definedName name="IQ_OUTSTANDING_FILING_DATE_TOTAL" hidden="1">"c2107"</definedName>
    <definedName name="IQ_PART_TIME" hidden="1">"c1024"</definedName>
    <definedName name="IQ_PAY_ACCRUED" hidden="1">"c8"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RCENT_FLOAT" hidden="1">"c227"</definedName>
    <definedName name="IQ_PERIODDATE" hidden="1">"c1034"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"c1052"</definedName>
    <definedName name="IQ_PREF_TOT" hidden="1">"c1044"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"c1068"</definedName>
    <definedName name="IQ_PREPAID_SUBS" hidden="1">"c2117"</definedName>
    <definedName name="IQ_PRETAX_INC" hidden="1">"c16"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ICE_OVER_BVPS" hidden="1">"c1026"</definedName>
    <definedName name="IQ_PRICE_OVER_EPS_EST" hidden="1">"c174"</definedName>
    <definedName name="IQ_PRICE_OVER_EPS_EST_1" hidden="1">"c175"</definedName>
    <definedName name="IQ_PRICE_OVER_LTM_EPS" hidden="1">"c1029"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_THOM" hidden="1">"c5297"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"c795"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"c518"</definedName>
    <definedName name="IQ_PROPERTY_MGMT_FEE" hidden="1">"c1074"</definedName>
    <definedName name="IQ_PROPERTY_NET" hidden="1">"c829"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"c1059"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"c1090"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"c1092"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"c1117"</definedName>
    <definedName name="IQ_REV" hidden="1">"c1122"</definedName>
    <definedName name="IQ_REV_BEFORE_LL" hidden="1">"c1123"</definedName>
    <definedName name="IQ_REV_UTI" hidden="1">"c1125"</definedName>
    <definedName name="IQ_REVENUE" hidden="1">"c1122"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EST_1" hidden="1">"c190"</definedName>
    <definedName name="IQ_REVENUE_GROWTH_1" hidden="1">"c155"</definedName>
    <definedName name="IQ_REVENUE_GROWTH_2" hidden="1">"c159"</definedName>
    <definedName name="IQ_REVISION_DATE_" hidden="1">39210.8096990741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"c83"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INTEREST_VOLUME" hidden="1">"c228"</definedName>
    <definedName name="IQ_SHORT_TERM_INVEST" hidden="1">"c1197"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LASTCLOSE" hidden="1">"c1855"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"c1266"</definedName>
    <definedName name="IQ_TOTAL_CASH_FINAN" hidden="1">"c119"</definedName>
    <definedName name="IQ_TOTAL_CASH_INVEST" hidden="1">"c121"</definedName>
    <definedName name="IQ_TOTAL_CASH_OPER" hidden="1">"c122"</definedName>
    <definedName name="IQ_TOTAL_CHURN" hidden="1">"c2122"</definedName>
    <definedName name="IQ_TOTAL_CL" hidden="1">"c1245"</definedName>
    <definedName name="IQ_TOTAL_COMMON" hidden="1">"c1022"</definedName>
    <definedName name="IQ_TOTAL_COMMON_EQUITY" hidden="1">"c1246"</definedName>
    <definedName name="IQ_TOTAL_CURRENT_ASSETS" hidden="1">"c1243"</definedName>
    <definedName name="IQ_TOTAL_CURRENT_LIAB" hidden="1">"c1245"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"c1249"</definedName>
    <definedName name="IQ_TOTAL_DEBT_OVER_TOTAL_BV" hidden="1">"c1250"</definedName>
    <definedName name="IQ_TOTAL_DEBT_OVER_TOTAL_CAP" hidden="1">"c1248"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"c1522"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"c591"</definedName>
    <definedName name="IQ_TOTAL_INVENTORY" hidden="1">"c622"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"c1279"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"c1294"</definedName>
    <definedName name="IQ_TOTAL_SPECIAL" hidden="1">"c1618"</definedName>
    <definedName name="IQ_TOTAL_ST_BORROW" hidden="1">"c1177"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"c40"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"c1311"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Z_SCORE" hidden="1">"c1339"</definedName>
    <definedName name="IQB_BOOKMARK_COUNT" hidden="1">3</definedName>
    <definedName name="IQB_CURRENT_BOOKMARK" hidden="1">1</definedName>
    <definedName name="IQRA4" hidden="1">"$A$5:$A$15"</definedName>
    <definedName name="IQRA7" hidden="1">"$A$8:$A$11"</definedName>
    <definedName name="IQRAD53" hidden="1">"$AD$54:$AD$63"</definedName>
    <definedName name="IQRAD54" hidden="1">"$AE$54:$AG$54"</definedName>
    <definedName name="IQRAD55" hidden="1">"$AE$55:$AH$55"</definedName>
    <definedName name="IQRAD56" hidden="1">"$AE$56:$AO$56"</definedName>
    <definedName name="IQRAD57" hidden="1">"$AE$57:$AH$57"</definedName>
    <definedName name="IQRAE53" hidden="1">"$AE$54:$AE$56"</definedName>
    <definedName name="IQRAF31" hidden="1">"$AF$32:$AF$92"</definedName>
    <definedName name="IQRAF32" hidden="1">"$AF$33:$AF$93"</definedName>
    <definedName name="IQRAF33" hidden="1">"$AF$34:$AF$94"</definedName>
    <definedName name="IQRAF37" hidden="1">"$AF$38:$AF$99"</definedName>
    <definedName name="IQRAF53" hidden="1">"$AF$54:$AF$57"</definedName>
    <definedName name="IQRAG53" hidden="1">"$AG$54:$AG$64"</definedName>
    <definedName name="IQRAH53" hidden="1">"$AH$54:$AH$56"</definedName>
    <definedName name="IQRAJ53" hidden="1">"$AJ$54:$AJ$61"</definedName>
    <definedName name="IQRAK53" hidden="1">"$AK$54:$AK$57"</definedName>
    <definedName name="IQRAL31" hidden="1">"$AL$32:$AL$92"</definedName>
    <definedName name="IQRAL32" hidden="1">"$AL$33:$AL$91"</definedName>
    <definedName name="IQRAL33" hidden="1">"$AL$34:$AL$94"</definedName>
    <definedName name="IQRAL37" hidden="1">"$AL$38:$AL$99"</definedName>
    <definedName name="IQRAL53" hidden="1">"$AL$54:$AL$64"</definedName>
    <definedName name="IQRAM53" hidden="1">"$AM$54:$AM$61"</definedName>
    <definedName name="IQRAN53" hidden="1">"$AN$54:$AN$64"</definedName>
    <definedName name="IQRAP53" hidden="1">"$AP$54:$AP$61"</definedName>
    <definedName name="IQRApp2AF37" localSheetId="5" hidden="1">[17]App2!$AF$38:$AF$149</definedName>
    <definedName name="IQRApp2AF37" hidden="1">#REF!</definedName>
    <definedName name="IQRApp2AL37" localSheetId="5" hidden="1">[17]App2!$AL$38:$AL$299</definedName>
    <definedName name="IQRApp2AL37" hidden="1">#REF!</definedName>
    <definedName name="IQRApp2AR37" localSheetId="5" hidden="1">[17]App2!$AR$38:$AR$149</definedName>
    <definedName name="IQRApp2AR37" hidden="1">#REF!</definedName>
    <definedName name="IQRApp2AX37" hidden="1">#REF!</definedName>
    <definedName name="IQRApp2B37" localSheetId="5" hidden="1">[17]App2!$B$38:$B$299</definedName>
    <definedName name="IQRApp2B37" hidden="1">#REF!</definedName>
    <definedName name="IQRApp2BD37" hidden="1">#REF!</definedName>
    <definedName name="IQRApp2BJ37" hidden="1">#REF!</definedName>
    <definedName name="IQRApp2BP37" hidden="1">#REF!</definedName>
    <definedName name="IQRApp2BV37" hidden="1">#REF!</definedName>
    <definedName name="IQRApp2CB37" hidden="1">#REF!</definedName>
    <definedName name="IQRApp2CH37" hidden="1">#REF!</definedName>
    <definedName name="IQRApp2H37" localSheetId="5" hidden="1">[17]App2!$H$38:$H$299</definedName>
    <definedName name="IQRApp2H37" hidden="1">#REF!</definedName>
    <definedName name="IQRApp2N37" localSheetId="5" hidden="1">[17]App2!$N$38:$N$299</definedName>
    <definedName name="IQRApp2N37" hidden="1">#REF!</definedName>
    <definedName name="IQRApp2T37" localSheetId="5" hidden="1">[17]App2!$T$38:$T$271</definedName>
    <definedName name="IQRApp2T37" hidden="1">#REF!</definedName>
    <definedName name="IQRApp2Z37" localSheetId="5" hidden="1">[17]App2!$Z$38:$Z$220</definedName>
    <definedName name="IQRApp2Z37" hidden="1">#REF!</definedName>
    <definedName name="IQRAQ53" hidden="1">"$AQ$54:$AQ$57"</definedName>
    <definedName name="IQRAR31" hidden="1">"$AR$32:$AR$92"</definedName>
    <definedName name="IQRAR32" hidden="1">"$AR$33:$AR$93"</definedName>
    <definedName name="IQRAR33" hidden="1">"$AR$34:$AR$94"</definedName>
    <definedName name="IQRAR37" hidden="1">"$AR$38:$AR$99"</definedName>
    <definedName name="IQRAS53" hidden="1">"$AS$54:$AS$61"</definedName>
    <definedName name="IQRAV53" hidden="1">"$AV$54:$AV$118"</definedName>
    <definedName name="IQRAW53" hidden="1">"$AW$54:$AW$66"</definedName>
    <definedName name="IQRAX31" hidden="1">"$AX$32:$AX$92"</definedName>
    <definedName name="IQRAX32" hidden="1">"$AX$33:$AX$93"</definedName>
    <definedName name="IQRAX33" hidden="1">"$AX$34:$AX$94"</definedName>
    <definedName name="IQRAX37" hidden="1">"$AX$38:$AX$99"</definedName>
    <definedName name="IQRAX53" hidden="1">"$AX$54:$AX$182"</definedName>
    <definedName name="IQRB12" hidden="1">"$B$13:$B$170"</definedName>
    <definedName name="IQRB15" hidden="1">"$B$16:$B$774"</definedName>
    <definedName name="IQRB31" hidden="1">"$B$32:$B$92"</definedName>
    <definedName name="IQRB32" hidden="1">"$B$33:$B$93"</definedName>
    <definedName name="IQRB33" hidden="1">"$B$34:$B$94"</definedName>
    <definedName name="IQRB37" hidden="1">"$B$38:$B$99"</definedName>
    <definedName name="IQRB7" hidden="1">"$B$8:$B$11"</definedName>
    <definedName name="IQRBD31" hidden="1">"$BD$32:$BD$92"</definedName>
    <definedName name="IQRBD32" hidden="1">"$BD$33:$BD$93"</definedName>
    <definedName name="IQRBD33" hidden="1">"$BD$34:$BD$94"</definedName>
    <definedName name="IQRBD37" hidden="1">"$BD$38:$BD$99"</definedName>
    <definedName name="IQRBetaO14" localSheetId="5" hidden="1">[18]Beta!#REF!</definedName>
    <definedName name="IQRBetaO14" hidden="1">#REF!</definedName>
    <definedName name="IQRBJ31" hidden="1">"$BJ$32:$BJ$92"</definedName>
    <definedName name="IQRBJ32" hidden="1">"$BJ$33:$BJ$93"</definedName>
    <definedName name="IQRBJ33" hidden="1">"$BJ$34:$BJ$94"</definedName>
    <definedName name="IQRBJ37" hidden="1">"$BJ$38:$BJ$99"</definedName>
    <definedName name="IQRBP31" hidden="1">"$BP$32:$BP$92"</definedName>
    <definedName name="IQRBP32" hidden="1">"$BP$33:$BP$93"</definedName>
    <definedName name="IQRBP33" hidden="1">"$BP$34:$BP$92"</definedName>
    <definedName name="IQRBP37" hidden="1">"$BP$38:$BP$99"</definedName>
    <definedName name="IQRBV31" hidden="1">"$BV$32:$BV$92"</definedName>
    <definedName name="IQRBV32" hidden="1">"$BV$33:$BV$93"</definedName>
    <definedName name="IQRBV33" hidden="1">"$BV$34:$BV$92"</definedName>
    <definedName name="IQRBV37" hidden="1">"$BV$38:$BV$99"</definedName>
    <definedName name="IQRC100" hidden="1">"$C$101:$C$358"</definedName>
    <definedName name="IQRC101" hidden="1">"$C$102:$C$359"</definedName>
    <definedName name="IQRC102" hidden="1">"$C$103:$C$360"</definedName>
    <definedName name="IQRC103" hidden="1">"$C$104:$C$365"</definedName>
    <definedName name="IQRC104" hidden="1">"$C$105:$C$366"</definedName>
    <definedName name="IQRC105" hidden="1">"$C$106:$C$367"</definedName>
    <definedName name="IQRC106" hidden="1">"$C$107:$C$368"</definedName>
    <definedName name="IQRC107" hidden="1">"$C$108:$C$369"</definedName>
    <definedName name="IQRC108" hidden="1">"$C$109:$C$370"</definedName>
    <definedName name="IQRC109" hidden="1">"$C$110:$C$371"</definedName>
    <definedName name="IQRC110" hidden="1">"$C$111:$C$372"</definedName>
    <definedName name="IQRC111" hidden="1">"$C$112:$C$373"</definedName>
    <definedName name="IQRC112" hidden="1">"$C$113:$C$374"</definedName>
    <definedName name="IQRC113" hidden="1">"$C$114:$C$375"</definedName>
    <definedName name="IQRC114" hidden="1">"$C$115:$C$376"</definedName>
    <definedName name="IQRC115" hidden="1">"$C$116:$C$335"</definedName>
    <definedName name="IQRC116" hidden="1">"$C$117:$C$339"</definedName>
    <definedName name="IQRC117" hidden="1">"$C$118:$C$340"</definedName>
    <definedName name="IQRC118" hidden="1">"$C$119:$C$380"</definedName>
    <definedName name="IQRC119" hidden="1">"$C$120:$C$381"</definedName>
    <definedName name="IQRC120" hidden="1">"$C$121:$C$382"</definedName>
    <definedName name="IQRC122" hidden="1">"$C$123:$C$384"</definedName>
    <definedName name="IQRC124" hidden="1">"$C$125:$C$369"</definedName>
    <definedName name="IQRC125" hidden="1">"$C$126:$C$387"</definedName>
    <definedName name="IQRC126" hidden="1">"$C$127:$C$388"</definedName>
    <definedName name="IQRC127" hidden="1">"$C$128:$C$389"</definedName>
    <definedName name="IQRC128" hidden="1">"$C$129:$C$390"</definedName>
    <definedName name="IQRC129" hidden="1">"$C$130:$C$391"</definedName>
    <definedName name="IQRC131" hidden="1">"$C$132:$C$393"</definedName>
    <definedName name="IQRC2" hidden="1">"$C$3:$C$13"</definedName>
    <definedName name="IQRC66" hidden="1">"$C$67:$C$324"</definedName>
    <definedName name="IQRC67" hidden="1">"$C$68:$C$325"</definedName>
    <definedName name="IQRC7" hidden="1">"$C$8:$C$11"</definedName>
    <definedName name="IQRC81" hidden="1">"$C$82:$C$340"</definedName>
    <definedName name="IQRC82" hidden="1">"$C$83:$C$341"</definedName>
    <definedName name="IQRC83" hidden="1">"$C$84:$C$342"</definedName>
    <definedName name="IQRC84" hidden="1">"$C$85:$C$343"</definedName>
    <definedName name="IQRC85" hidden="1">"$C$86:$C$344"</definedName>
    <definedName name="IQRC86" hidden="1">"$C$87:$C$345"</definedName>
    <definedName name="IQRC87" hidden="1">"$C$88:$C$346"</definedName>
    <definedName name="IQRC88" hidden="1">"$C$89:$C$149"</definedName>
    <definedName name="IQRC89" hidden="1">"$C$90:$C$347"</definedName>
    <definedName name="IQRC90" hidden="1">"$C$91:$C$348"</definedName>
    <definedName name="IQRC91" hidden="1">"$C$92:$C$349"</definedName>
    <definedName name="IQRC92" hidden="1">"$C$93:$C$350"</definedName>
    <definedName name="IQRC93" hidden="1">"$C$94:$C$351"</definedName>
    <definedName name="IQRC94" hidden="1">"$C$95:$C$352"</definedName>
    <definedName name="IQRC95" hidden="1">"$C$96:$C$353"</definedName>
    <definedName name="IQRC96" hidden="1">"$C$97:$C$354"</definedName>
    <definedName name="IQRC97" hidden="1">"$C$98:$C$355"</definedName>
    <definedName name="IQRC98" hidden="1">"$C$99:$C$356"</definedName>
    <definedName name="IQRC99" hidden="1">"$C$100:$C$357"</definedName>
    <definedName name="IQRCapitalStructureDetailsU34" localSheetId="5" hidden="1">'[19]Capital Structure Details'!$U$35:$U$59</definedName>
    <definedName name="IQRCapitalStructureDetailsU34" hidden="1">#REF!</definedName>
    <definedName name="IQRCapitalStructureDetailsU5" localSheetId="5" hidden="1">'[19]Capital Structure Details'!$U$6:$U$30</definedName>
    <definedName name="IQRCapitalStructureDetailsU5" hidden="1">#REF!</definedName>
    <definedName name="IQRCapitalStructureDetailsU63" localSheetId="5" hidden="1">'[19]Capital Structure Details'!$U$64:$U$88</definedName>
    <definedName name="IQRCapitalStructureDetailsU63" hidden="1">#REF!</definedName>
    <definedName name="IQRCB31" hidden="1">"$CB$32:$CB$92"</definedName>
    <definedName name="IQRCB32" hidden="1">"$CB$33:$CB$93"</definedName>
    <definedName name="IQRCB33" hidden="1">"$CB$34:$CB$92"</definedName>
    <definedName name="IQRCB37" hidden="1">"$CB$38"</definedName>
    <definedName name="IQRCH31" hidden="1">"$CH$32:$CH$92"</definedName>
    <definedName name="IQRCH32" hidden="1">"$CH$33:$CH$93"</definedName>
    <definedName name="IQRCH33" hidden="1">"$CH$34:$CH$71"</definedName>
    <definedName name="IQRCH37" hidden="1">"$CH$38"</definedName>
    <definedName name="IQRCompsH8" localSheetId="5" hidden="1">'[20]CapIQ-MarketData'!#REF!</definedName>
    <definedName name="IQRCompsH8" hidden="1">#REF!</definedName>
    <definedName name="IQRD100" hidden="1">"$D$101:$D$358"</definedName>
    <definedName name="IQRD101" hidden="1">"$D$102:$D$359"</definedName>
    <definedName name="IQRD102" hidden="1">"$D$103:$D$360"</definedName>
    <definedName name="IQRD103" hidden="1">"$D$104:$D$361"</definedName>
    <definedName name="IQRD104" hidden="1">"$D$105:$D$366"</definedName>
    <definedName name="IQRD105" hidden="1">"$D$106:$D$367"</definedName>
    <definedName name="IQRD106" hidden="1">"$D$107:$D$363"</definedName>
    <definedName name="IQRD107" hidden="1">"$D$108:$D$369"</definedName>
    <definedName name="IQRD108" hidden="1">"$D$109:$D$370"</definedName>
    <definedName name="IQRD109" hidden="1">"$D$110:$D$371"</definedName>
    <definedName name="IQRD110" hidden="1">"$D$111:$D$372"</definedName>
    <definedName name="IQRD111" hidden="1">"$D$112:$D$373"</definedName>
    <definedName name="IQRD112" hidden="1">"$D$113:$D$374"</definedName>
    <definedName name="IQRD114" hidden="1">"$D$115:$D$376"</definedName>
    <definedName name="IQRD116" hidden="1">"$D$117:$D$361"</definedName>
    <definedName name="IQRD117" hidden="1">"$D$118:$D$379"</definedName>
    <definedName name="IQRD119" hidden="1">"$D$120:$D$381"</definedName>
    <definedName name="IQRD120" hidden="1">"$D$121:$D$382"</definedName>
    <definedName name="IQRD122" hidden="1">"$D$123:$D$384"</definedName>
    <definedName name="IQRD124" hidden="1">"$D$125:$D$386"</definedName>
    <definedName name="IQRD125" hidden="1">"$D$126:$D$387"</definedName>
    <definedName name="IQRD126" hidden="1">"$D$127:$D$388"</definedName>
    <definedName name="IQRD127" hidden="1">"$D$128:$D$389"</definedName>
    <definedName name="IQRD128" hidden="1">"$D$129:$D$390"</definedName>
    <definedName name="IQRD129" hidden="1">"$D$130:$D$391"</definedName>
    <definedName name="IQRD131" hidden="1">"$D$132:$D$393"</definedName>
    <definedName name="IQRD2" hidden="1">"$D$3"</definedName>
    <definedName name="IQRD66" hidden="1">"$D$67:$D$324"</definedName>
    <definedName name="IQRD67" hidden="1">"$D$68:$D$325"</definedName>
    <definedName name="IQRD7" hidden="1">"$D$8:$D$11"</definedName>
    <definedName name="IQRD81" hidden="1">"$D$82:$D$340"</definedName>
    <definedName name="IQRD82" hidden="1">"$D$83:$D$341"</definedName>
    <definedName name="IQRD83" hidden="1">"$D$84:$D$342"</definedName>
    <definedName name="IQRD84" hidden="1">"$D$85:$D$343"</definedName>
    <definedName name="IQRD85" hidden="1">"$D$86:$D$344"</definedName>
    <definedName name="IQRD86" hidden="1">"$D$87:$D$345"</definedName>
    <definedName name="IQRD87" hidden="1">"$D$88:$D$346"</definedName>
    <definedName name="IQRD88" hidden="1">"$D$89:$D$346"</definedName>
    <definedName name="IQRD89" hidden="1">"$D$90:$D$347"</definedName>
    <definedName name="IQRD90" hidden="1">"$D$91:$D$348"</definedName>
    <definedName name="IQRD91" hidden="1">"$D$92:$D$349"</definedName>
    <definedName name="IQRD92" hidden="1">"$D$93:$D$350"</definedName>
    <definedName name="IQRD93" hidden="1">"$D$94:$D$351"</definedName>
    <definedName name="IQRD94" hidden="1">"$D$95:$D$352"</definedName>
    <definedName name="IQRD95" hidden="1">"$D$96:$D$353"</definedName>
    <definedName name="IQRD96" hidden="1">"$D$97:$D$354"</definedName>
    <definedName name="IQRD97" hidden="1">"$D$98:$D$355"</definedName>
    <definedName name="IQRD98" hidden="1">"$D$99:$D$356"</definedName>
    <definedName name="IQRD99" hidden="1">"$D$100:$D$357"</definedName>
    <definedName name="IQRDataB41" localSheetId="5" hidden="1">[21]Data!$B$42:$B$572</definedName>
    <definedName name="IQRDataB41" hidden="1">#REF!</definedName>
    <definedName name="IQRDataH41" localSheetId="5" hidden="1">[21]Data!$H$42:$H$572</definedName>
    <definedName name="IQRDataH41" hidden="1">#REF!</definedName>
    <definedName name="IQRDebtvolatilityB11" localSheetId="5" hidden="1">'[21]Debt volatility'!$B$12:$B$533</definedName>
    <definedName name="IQRDebtvolatilityB11" hidden="1">#REF!</definedName>
    <definedName name="IQRE66" hidden="1">"$E$67:$E$1297"</definedName>
    <definedName name="IQRE7" hidden="1">"$E$8:$E$11"</definedName>
    <definedName name="IQRF7" hidden="1">"$F$8:$F$11"</definedName>
    <definedName name="IQRG7" hidden="1">"$G$8:$G$11"</definedName>
    <definedName name="IQRH31" hidden="1">"$H$32:$H$92"</definedName>
    <definedName name="IQRH32" hidden="1">"$H$33:$H$93"</definedName>
    <definedName name="IQRH33" hidden="1">"$H$34:$H$94"</definedName>
    <definedName name="IQRH37" hidden="1">"$H$38:$H$99"</definedName>
    <definedName name="IQRH7" hidden="1">"$H$8:$H$11"</definedName>
    <definedName name="IQRI29" hidden="1">"$I$30:$I$88"</definedName>
    <definedName name="IQRI7" hidden="1">"$I$8:$I$11"</definedName>
    <definedName name="IQRJ7" hidden="1">"$J$8:$J$11"</definedName>
    <definedName name="IQRmarketB26" localSheetId="5" hidden="1">[21]market!$B$27:$B$548</definedName>
    <definedName name="IQRmarketB26" hidden="1">#REF!</definedName>
    <definedName name="IQRmarketH26" localSheetId="5" hidden="1">[21]market!$H$27:$H$548</definedName>
    <definedName name="IQRmarketH26" hidden="1">#REF!</definedName>
    <definedName name="IQRMC_Data_linkedC16" localSheetId="5" hidden="1">[22]MC_Data_linked!$C$17:$C$76</definedName>
    <definedName name="IQRMC_Data_linkedC16" hidden="1">#REF!</definedName>
    <definedName name="IQRMC_Data_linkedF16" localSheetId="5" hidden="1">[22]MC_Data_linked!$F$17:$F$76</definedName>
    <definedName name="IQRMC_Data_linkedF16" hidden="1">#REF!</definedName>
    <definedName name="IQRN31" hidden="1">"$N$32:$N$92"</definedName>
    <definedName name="IQRN32" hidden="1">"$N$33:$N$93"</definedName>
    <definedName name="IQRN33" hidden="1">"$N$34:$N$94"</definedName>
    <definedName name="IQRN37" hidden="1">"$N$38:$N$99"</definedName>
    <definedName name="IQRRfratesB13" localSheetId="5" hidden="1">'[21]Rf rates'!$B$14:$B$23</definedName>
    <definedName name="IQRRfratesB13" hidden="1">#REF!</definedName>
    <definedName name="IQRSheet1A4" hidden="1">#REF!</definedName>
    <definedName name="IQRT31" hidden="1">"$T$32:$T$92"</definedName>
    <definedName name="IQRT32" hidden="1">"$T$33:$T$93"</definedName>
    <definedName name="IQRT33" hidden="1">"$T$34:$T$94"</definedName>
    <definedName name="IQRT37" hidden="1">"$T$38:$T$99"</definedName>
    <definedName name="IQRW50" hidden="1">"$W$51:$W$111"</definedName>
    <definedName name="IQRZ31" hidden="1">"$Z$32:$Z$92"</definedName>
    <definedName name="IQRZ32" hidden="1">"$Z$33:$Z$70"</definedName>
    <definedName name="IQRZ33" hidden="1">"$Z$34:$Z$94"</definedName>
    <definedName name="IQRZ37" hidden="1">"$Z$38:$Z$99"</definedName>
    <definedName name="iyuo" localSheetId="5" hidden="1">[5]A!#REF!</definedName>
    <definedName name="iyuo" hidden="1">#REF!</definedName>
    <definedName name="jhg" localSheetId="5" hidden="1">[5]A!#REF!</definedName>
    <definedName name="jhg" hidden="1">#REF!</definedName>
    <definedName name="jjhjhj" localSheetId="5" hidden="1">[14]A!#REF!</definedName>
    <definedName name="jjhjhj" hidden="1">#REF!</definedName>
    <definedName name="jmnbm" hidden="1">#REF!</definedName>
    <definedName name="Jun" hidden="1">#REF!</definedName>
    <definedName name="K11.1.2" hidden="1">#REF!</definedName>
    <definedName name="kannrennhyou" hidden="1">#REF!</definedName>
    <definedName name="kentoukoumoku" hidden="1">#REF!</definedName>
    <definedName name="khjkhjk" localSheetId="5" hidden="1">[9]A!#REF!</definedName>
    <definedName name="khjkhjk" hidden="1">#REF!</definedName>
    <definedName name="khkhkhjk" localSheetId="5" hidden="1">[9]A!#REF!</definedName>
    <definedName name="khkhkhjk" hidden="1">#REF!</definedName>
    <definedName name="kkhjkhk" localSheetId="5" hidden="1">[9]A!#REF!</definedName>
    <definedName name="kkhjkhk" hidden="1">#REF!</definedName>
    <definedName name="kljklkjlj" localSheetId="5" hidden="1">[14]A!#REF!</definedName>
    <definedName name="kljklkjlj" hidden="1">#REF!</definedName>
    <definedName name="ljkljl" localSheetId="5" hidden="1">[5]A!#REF!</definedName>
    <definedName name="ljkljl" hidden="1">#REF!</definedName>
    <definedName name="loans" localSheetId="5" hidden="1">[1]A!#REF!</definedName>
    <definedName name="loans" hidden="1">#REF!</definedName>
    <definedName name="maybe_same_name" localSheetId="5" hidden="1">{#N/A,#N/A,FALSE,"Aging Summary";#N/A,#N/A,FALSE,"Ratio Analysis";#N/A,#N/A,FALSE,"Test 120 Day Accts";#N/A,#N/A,FALSE,"Tickmarks"}</definedName>
    <definedName name="maybe_same_name" hidden="1">{#N/A,#N/A,FALSE,"Aging Summary";#N/A,#N/A,FALSE,"Ratio Analysis";#N/A,#N/A,FALSE,"Test 120 Day Accts";#N/A,#N/A,FALSE,"Tickmarks"}</definedName>
    <definedName name="mnmbm" localSheetId="5" hidden="1">[11]A!#REF!</definedName>
    <definedName name="mnmbm" hidden="1">#REF!</definedName>
    <definedName name="nbnvbn" hidden="1">#REF!</definedName>
    <definedName name="ngfghgfhgf" localSheetId="5" hidden="1">{#N/A,#N/A,FALSE,"TC-RT-TT"}</definedName>
    <definedName name="ngfghgfhgf" hidden="1">{#N/A,#N/A,FALSE,"TC-RT-TT"}</definedName>
    <definedName name="nmnmbmnb" localSheetId="5" hidden="1">[11]A!#REF!</definedName>
    <definedName name="nmnmbmnb" hidden="1">#REF!</definedName>
    <definedName name="nvbvn" hidden="1">#REF!</definedName>
    <definedName name="oeoreoroe" localSheetId="5" hidden="1">{#N/A,#N/A,FALSE,"TC-RT-TT"}</definedName>
    <definedName name="oeoreoroe" hidden="1">{#N/A,#N/A,FALSE,"TC-RT-TT"}</definedName>
    <definedName name="oiuoui" localSheetId="5" hidden="1">[5]A!#REF!</definedName>
    <definedName name="oiuoui" hidden="1">#REF!</definedName>
    <definedName name="oo" hidden="1">#REF!</definedName>
    <definedName name="ooiliu" localSheetId="5" hidden="1">[5]A!#REF!</definedName>
    <definedName name="ooiliu" hidden="1">#REF!</definedName>
    <definedName name="_xlnm.Print_Area" localSheetId="6">'9 E'!$A$1:$T$33</definedName>
    <definedName name="qqqqq" hidden="1">#REF!</definedName>
    <definedName name="qqwqwds" localSheetId="5" hidden="1">[1]A!#REF!</definedName>
    <definedName name="qqwqwds" hidden="1">#REF!</definedName>
    <definedName name="regregergg" localSheetId="5" hidden="1">{#N/A,#N/A,FALSE,"TC-RT-TT"}</definedName>
    <definedName name="regregergg" hidden="1">{#N/A,#N/A,FALSE,"TC-RT-TT"}</definedName>
    <definedName name="retertertert" localSheetId="5" hidden="1">[9]A!#REF!</definedName>
    <definedName name="retertertert" hidden="1">#REF!</definedName>
    <definedName name="reyrerretrttr" localSheetId="5" hidden="1">{#N/A,#N/A,FALSE,"TC-RT-TT"}</definedName>
    <definedName name="reyrerretrttr" hidden="1">{#N/A,#N/A,FALSE,"TC-RT-TT"}</definedName>
    <definedName name="rezreztertre" localSheetId="5" hidden="1">{#N/A,#N/A,FALSE,"TC-RT-TT"}</definedName>
    <definedName name="rezreztertre" hidden="1">{#N/A,#N/A,FALSE,"TC-RT-TT"}</definedName>
    <definedName name="rezrzrzrz" localSheetId="5" hidden="1">{#N/A,#N/A,FALSE,"TC-RT-TT"}</definedName>
    <definedName name="rezrzrzrz" hidden="1">{#N/A,#N/A,FALSE,"TC-RT-TT"}</definedName>
    <definedName name="rhtrhtjtyjtykj" localSheetId="5" hidden="1">{#N/A,#N/A,FALSE,"TC-RT-TT"}</definedName>
    <definedName name="rhtrhtjtyjtykj" hidden="1">{#N/A,#N/A,FALSE,"TC-RT-TT"}</definedName>
    <definedName name="rrrrrrd" localSheetId="5" hidden="1">[13]A!#REF!</definedName>
    <definedName name="rrrrrrd" hidden="1">#REF!</definedName>
    <definedName name="rryrrey" localSheetId="5" hidden="1">{#N/A,#N/A,FALSE,"TC-RT-TT"}</definedName>
    <definedName name="rryrrey" hidden="1">{#N/A,#N/A,FALSE,"TC-RT-TT"}</definedName>
    <definedName name="rsd" hidden="1">#REF!</definedName>
    <definedName name="rtrtretrt" localSheetId="5" hidden="1">{#N/A,#N/A,FALSE,"TC-RT-TT"}</definedName>
    <definedName name="rtrtretrt" hidden="1">{#N/A,#N/A,FALSE,"TC-RT-TT"}</definedName>
    <definedName name="ryrrerre" localSheetId="5" hidden="1">{#N/A,#N/A,FALSE,"TC-RT-TT"}</definedName>
    <definedName name="ryrrerre" hidden="1">{#N/A,#N/A,FALSE,"TC-RT-TT"}</definedName>
    <definedName name="ryrtytut" localSheetId="5" hidden="1">{#N/A,#N/A,FALSE,"TC-RT-TT"}</definedName>
    <definedName name="ryrtytut" hidden="1">{#N/A,#N/A,FALSE,"TC-RT-TT"}</definedName>
    <definedName name="rzarzerezr" localSheetId="5" hidden="1">{#N/A,#N/A,FALSE,"TC-RT-TT"}</definedName>
    <definedName name="rzarzerezr" hidden="1">{#N/A,#N/A,FALSE,"TC-RT-TT"}</definedName>
    <definedName name="sa" localSheetId="5" hidden="1">[1]A!#REF!</definedName>
    <definedName name="sa" hidden="1">#REF!</definedName>
    <definedName name="SAPBEXrevision" hidden="1">114</definedName>
    <definedName name="SAPBEXsysID" hidden="1">"P82"</definedName>
    <definedName name="SAPBEXwbID" hidden="1">"3MHZV8WX6LFPW5IZ2XAJ80YZ6"</definedName>
    <definedName name="SAPFuncF4Help" localSheetId="5" hidden="1">Main.SAPF4Help()</definedName>
    <definedName name="SAPFuncF4Help" hidden="1">Main.SAPF4Help()</definedName>
    <definedName name="sarasr" localSheetId="5" hidden="1">[7]A!#REF!</definedName>
    <definedName name="sarasr" hidden="1">#REF!</definedName>
    <definedName name="sasa" localSheetId="5" hidden="1">[1]A!#REF!</definedName>
    <definedName name="sasa" hidden="1">#REF!</definedName>
    <definedName name="sdsasa" hidden="1">#REF!</definedName>
    <definedName name="shdjhjhfkfjezl" localSheetId="5" hidden="1">{#N/A,#N/A,FALSE,"TC-RT-TT"}</definedName>
    <definedName name="shdjhjhfkfjezl" hidden="1">{#N/A,#N/A,FALSE,"TC-RT-TT"}</definedName>
    <definedName name="suda" hidden="1">#REF!</definedName>
    <definedName name="syuuhen" hidden="1">#REF!</definedName>
    <definedName name="tertrytyj" localSheetId="5" hidden="1">{#N/A,#N/A,FALSE,"TC-RT-TT"}</definedName>
    <definedName name="tertrytyj" hidden="1">{#N/A,#N/A,FALSE,"TC-RT-TT"}</definedName>
    <definedName name="test" localSheetId="5" hidden="1">{#N/A,#N/A,FALSE,"Aging Summary";#N/A,#N/A,FALSE,"Ratio Analysis";#N/A,#N/A,FALSE,"Test 120 Day Accts";#N/A,#N/A,FALSE,"Tickmarks"}</definedName>
    <definedName name="test" hidden="1">{#N/A,#N/A,FALSE,"Aging Summary";#N/A,#N/A,FALSE,"Ratio Analysis";#N/A,#N/A,FALSE,"Test 120 Day Accts";#N/A,#N/A,FALSE,"Tickmarks"}</definedName>
    <definedName name="TextRefCopyRangeCount" hidden="1">21</definedName>
    <definedName name="tfdtd" localSheetId="5" hidden="1">[5]A!#REF!</definedName>
    <definedName name="tfdtd" hidden="1">#REF!</definedName>
    <definedName name="thuy" localSheetId="5" hidden="1">{#N/A,#N/A,FALSE,"Chung"}</definedName>
    <definedName name="thuy" hidden="1">{#N/A,#N/A,FALSE,"Chung"}</definedName>
    <definedName name="trerte" localSheetId="5" hidden="1">[6]A!#REF!</definedName>
    <definedName name="trerte" hidden="1">#REF!</definedName>
    <definedName name="trrete" localSheetId="5" hidden="1">[5]A!#REF!</definedName>
    <definedName name="trrete" hidden="1">#REF!</definedName>
    <definedName name="trtrtrtrtr" localSheetId="5" hidden="1">[14]A!#REF!</definedName>
    <definedName name="trtrtrtrtr" hidden="1">#REF!</definedName>
    <definedName name="u" localSheetId="5" hidden="1">{TRUE,TRUE,-1.25,-15.5,484.5,253.5,FALSE,TRUE,TRUE,TRUE,0,1,#N/A,1,#N/A,14.15,43.5714285714286,1,FALSE,FALSE,3,TRUE,1,FALSE,75,"Swvu.praes_d1.","ACwvu.praes_d1.",#N/A,FALSE,FALSE,0.5,0.5,0.67,0.73,2,"","&amp;L&amp;F&amp;CSeite &amp;P&amp;R&amp;D",FALSE,FALSE,FALSE,FALSE,1,#N/A,1,1,FALSE,FALSE,#N/A,"Cwvu.praes_d1.",FALSE,FALSE,FALSE,9,65532,65532,FALSE,FALSE,TRUE,TRUE,TRUE}</definedName>
    <definedName name="u" hidden="1">{TRUE,TRUE,-1.25,-15.5,484.5,253.5,FALSE,TRUE,TRUE,TRUE,0,1,#N/A,1,#N/A,14.15,43.5714285714286,1,FALSE,FALSE,3,TRUE,1,FALSE,75,"Swvu.praes_d1.","ACwvu.praes_d1.",#N/A,FALSE,FALSE,0.5,0.5,0.67,0.73,2,"","&amp;L&amp;F&amp;CSeite &amp;P&amp;R&amp;D",FALSE,FALSE,FALSE,FALSE,1,#N/A,1,1,FALSE,FALSE,#N/A,"Cwvu.praes_d1.",FALSE,FALSE,FALSE,9,65532,65532,FALSE,FALSE,TRUE,TRUE,TRUE}</definedName>
    <definedName name="ututu" localSheetId="5" hidden="1">[14]A!#REF!</definedName>
    <definedName name="ututu" hidden="1">#REF!</definedName>
    <definedName name="uugfu" localSheetId="5" hidden="1">[12]A!#REF!</definedName>
    <definedName name="uugfu" hidden="1">#REF!</definedName>
    <definedName name="uytutyu" localSheetId="5" hidden="1">[5]A!#REF!</definedName>
    <definedName name="uytutyu" hidden="1">#REF!</definedName>
    <definedName name="uyuyuyuyu" localSheetId="5" hidden="1">[14]A!#REF!</definedName>
    <definedName name="uyuyuyuyu" hidden="1">#REF!</definedName>
    <definedName name="vcvcvcvcvcvcv" localSheetId="5" hidden="1">{#N/A,#N/A,FALSE,"DATA"}</definedName>
    <definedName name="vcvcvcvcvcvcv" hidden="1">{#N/A,#N/A,FALSE,"DATA"}</definedName>
    <definedName name="vcvsdv" localSheetId="5" hidden="1">[2]A!#REF!</definedName>
    <definedName name="vcvsdv" hidden="1">#REF!</definedName>
    <definedName name="vcvxcvxcv" hidden="1">#REF!</definedName>
    <definedName name="vcxvxcvxcv" localSheetId="5" hidden="1">[9]A!#REF!</definedName>
    <definedName name="vcxvxcvxcv" hidden="1">#REF!</definedName>
    <definedName name="vvdvdvddvd" localSheetId="5" hidden="1">{#N/A,#N/A,FALSE,"DATA"}</definedName>
    <definedName name="vvdvdvddvd" hidden="1">{#N/A,#N/A,FALSE,"DATA"}</definedName>
    <definedName name="vvnv" localSheetId="5" hidden="1">[14]A!#REF!</definedName>
    <definedName name="vvnv" hidden="1">#REF!</definedName>
    <definedName name="vvnvnvnvnvnv" localSheetId="5" hidden="1">{#N/A,#N/A,FALSE,"TC-RT-TT"}</definedName>
    <definedName name="vvnvnvnvnvnv" hidden="1">{#N/A,#N/A,FALSE,"TC-RT-TT"}</definedName>
    <definedName name="ｖｖｖ" hidden="1">#REF!</definedName>
    <definedName name="vxcvsvcx" localSheetId="5" hidden="1">[9]A!#REF!</definedName>
    <definedName name="vxcvsvcx" hidden="1">#REF!</definedName>
    <definedName name="Wj" localSheetId="5" hidden="1">{"WORK IN PROCESS",#N/A,FALSE,"COGS"}</definedName>
    <definedName name="Wj" hidden="1">{"WORK IN PROCESS",#N/A,FALSE,"COGS"}</definedName>
    <definedName name="wqwqwqw" localSheetId="5" hidden="1">[1]A!#REF!</definedName>
    <definedName name="wqwqwqw" hidden="1">#REF!</definedName>
    <definedName name="wrn.12._.Costs._.Act._.Fcast._.All." localSheetId="5" hidden="1">{#N/A,#N/A,FALSE,"Act.Fcst Costs"}</definedName>
    <definedName name="wrn.12._.Costs._.Act._.Fcast._.All." hidden="1">{#N/A,#N/A,FALSE,"Act.Fcst Costs"}</definedName>
    <definedName name="wrn.Accounts._.schedules." localSheetId="5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ccounts._.schedules.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ging._.and._.Trend._.Analysis." localSheetId="5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_.schedules." localSheetId="5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schedules.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BAOCAO." localSheetId="5" hidden="1">{#N/A,#N/A,FALSE,"sum";#N/A,#N/A,FALSE,"MARTV";#N/A,#N/A,FALSE,"APRTV"}</definedName>
    <definedName name="wrn.BAOCAO." hidden="1">{#N/A,#N/A,FALSE,"sum";#N/A,#N/A,FALSE,"MARTV";#N/A,#N/A,FALSE,"APRTV"}</definedName>
    <definedName name="wrn.Bilan._.mensuel._.Rechapage." localSheetId="5" hidden="1">{#N/A,#N/A,FALSE,"Feuil1"}</definedName>
    <definedName name="wrn.Bilan._.mensuel._.Rechapage." hidden="1">{#N/A,#N/A,FALSE,"Feuil1"}</definedName>
    <definedName name="wrn.Budget._.Document." localSheetId="5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Budget._.Document.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chi._.tiÆt." localSheetId="5" hidden="1">{#N/A,#N/A,FALSE,"Chi tiÆt"}</definedName>
    <definedName name="wrn.chi._.tiÆt." hidden="1">{#N/A,#N/A,FALSE,"Chi tiÆt"}</definedName>
    <definedName name="wrn.COGS._.DETAIL." localSheetId="5" hidden="1">{"COGS DETAIL",#N/A,FALSE,"COGS"}</definedName>
    <definedName name="wrn.COGS._.DETAIL." hidden="1">{"COGS DETAIL",#N/A,FALSE,"COGS"}</definedName>
    <definedName name="wrn.COGS._.FG." localSheetId="5" hidden="1">{"F GOODS",#N/A,FALSE,"COGS"}</definedName>
    <definedName name="wrn.COGS._.FG." hidden="1">{"F GOODS",#N/A,FALSE,"COGS"}</definedName>
    <definedName name="wrn.COGS._.FOH." localSheetId="5" hidden="1">{"LABOR AND FOH",#N/A,FALSE,"COGS"}</definedName>
    <definedName name="wrn.COGS._.FOH." hidden="1">{"LABOR AND FOH",#N/A,FALSE,"COGS"}</definedName>
    <definedName name="wrn.COGS._.PARENT._.SEED." localSheetId="5" hidden="1">{"P SEED",#N/A,FALSE,"COGS"}</definedName>
    <definedName name="wrn.COGS._.PARENT._.SEED." hidden="1">{"P SEED",#N/A,FALSE,"COGS"}</definedName>
    <definedName name="wrn.COGS._.SUMMARY." localSheetId="5" hidden="1">{"COGS SUMMARY",#N/A,FALSE,"COGS"}</definedName>
    <definedName name="wrn.COGS._.SUMMARY." hidden="1">{"COGS SUMMARY",#N/A,FALSE,"COGS"}</definedName>
    <definedName name="wrn.COGS._.WIP." localSheetId="5" hidden="1">{"WORK IN PROCESS",#N/A,FALSE,"COGS"}</definedName>
    <definedName name="wrn.COGS._.WIP." hidden="1">{"WORK IN PROCESS",#N/A,FALSE,"COGS"}</definedName>
    <definedName name="wrn.COSTE_E." localSheetId="5" hidden="1">{#N/A,#N/A,FALSE,"C_ENE96";#N/A,#N/A,FALSE,"C_CATEG";#N/A,#N/A,FALSE,"C_DIC96"}</definedName>
    <definedName name="wrn.COSTE_E." hidden="1">{#N/A,#N/A,FALSE,"C_ENE96";#N/A,#N/A,FALSE,"C_CATEG";#N/A,#N/A,FALSE,"C_DIC96"}</definedName>
    <definedName name="wrn.data." localSheetId="5" hidden="1">{#N/A,#N/A,FALSE,"DATA"}</definedName>
    <definedName name="wrn.data." hidden="1">{#N/A,#N/A,FALSE,"DATA"}</definedName>
    <definedName name="wrn.Debbie._.Hawkins." localSheetId="5" hidden="1">{"Admin Costs",#N/A,FALSE,"Act.Fcst Costs"}</definedName>
    <definedName name="wrn.Debbie._.Hawkins." hidden="1">{"Admin Costs",#N/A,FALSE,"Act.Fcst Costs"}</definedName>
    <definedName name="wrn.George._.Viska." localSheetId="5" hidden="1">{#N/A,#N/A,FALSE,"Cost Report";#N/A,#N/A,FALSE,"Qtly Summ.";#N/A,#N/A,FALSE,"Mar  Qtr";#N/A,#N/A,FALSE,"Report Summary"}</definedName>
    <definedName name="wrn.George._.Viska." hidden="1">{#N/A,#N/A,FALSE,"Cost Report";#N/A,#N/A,FALSE,"Qtly Summ.";#N/A,#N/A,FALSE,"Mar  Qtr";#N/A,#N/A,FALSE,"Report Summary"}</definedName>
    <definedName name="wrn.GRF_1." localSheetId="5" hidden="1">{"VISTA_1",#N/A,FALSE,"GRAFO"}</definedName>
    <definedName name="wrn.GRF_1." hidden="1">{"VISTA_1",#N/A,FALSE,"GRAFO"}</definedName>
    <definedName name="wrn.INPUT." localSheetId="5" hidden="1">{#N/A,#N/A,FALSE,"12MFC"}</definedName>
    <definedName name="wrn.INPUT." hidden="1">{#N/A,#N/A,FALSE,"12MFC"}</definedName>
    <definedName name="wrn.INS._.BUILD._.MACH." localSheetId="5" hidden="1">{"BUILD_MACHINERIES",#N/A,FALSE,"PREPAID-1"}</definedName>
    <definedName name="wrn.INS._.BUILD._.MACH." hidden="1">{"BUILD_MACHINERIES",#N/A,FALSE,"PREPAID-1"}</definedName>
    <definedName name="wrn.INS._.HOSPITALIZATION." localSheetId="5" hidden="1">{"HOSPITALIZATION",#N/A,FALSE,"PREPAID-1"}</definedName>
    <definedName name="wrn.INS._.HOSPITALIZATION." hidden="1">{"HOSPITALIZATION",#N/A,FALSE,"PREPAID-1"}</definedName>
    <definedName name="wrn.INS._.INVENTORY." localSheetId="5" hidden="1">{"INV_INSURANCE",#N/A,FALSE,"PREPAID-1"}</definedName>
    <definedName name="wrn.INS._.INVENTORY." hidden="1">{"INV_INSURANCE",#N/A,FALSE,"PREPAID-1"}</definedName>
    <definedName name="wrn.INS._.PERS._.ACCD." localSheetId="5" hidden="1">{"PERS_ACCD",#N/A,FALSE,"PREPAID-1"}</definedName>
    <definedName name="wrn.INS._.PERS._.ACCD." hidden="1">{"PERS_ACCD",#N/A,FALSE,"PREPAID-1"}</definedName>
    <definedName name="wrn.Landscape._.schs." localSheetId="5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andscape._.schs.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M._.report._.TT." localSheetId="5" hidden="1">{#N/A,#N/A,FALSE,"TC-RT-TT"}</definedName>
    <definedName name="wrn.M._.report._.TT." hidden="1">{#N/A,#N/A,FALSE,"TC-RT-TT"}</definedName>
    <definedName name="wrn.Melbourne." localSheetId="5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elbourne.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onth._.Report." localSheetId="5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onth._.Report.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urray._.Simons." localSheetId="5" hidden="1">{#N/A,#N/A,FALSE,"Cost Report";#N/A,#N/A,FALSE,"Table 2.1";#N/A,#N/A,FALSE,"Plant Statistics";"Plant Costs",#N/A,FALSE,"Cost Summary"}</definedName>
    <definedName name="wrn.Murray._.Simons." hidden="1">{#N/A,#N/A,FALSE,"Cost Report";#N/A,#N/A,FALSE,"Table 2.1";#N/A,#N/A,FALSE,"Plant Statistics";"Plant Costs",#N/A,FALSE,"Cost Summary"}</definedName>
    <definedName name="wrn.pag_1." localSheetId="5" hidden="1">{#N/A,#N/A,FALSE,"COPERTINA"}</definedName>
    <definedName name="wrn.pag_1." hidden="1">{#N/A,#N/A,FALSE,"COPERTINA"}</definedName>
    <definedName name="wrn.Peter._.Johnston." localSheetId="5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eter._.Johnston.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Report." localSheetId="5" hidden="1">{#N/A,#N/A,TRUE,"Build"}</definedName>
    <definedName name="wrn.Report." hidden="1">{#N/A,#N/A,TRUE,"Build"}</definedName>
    <definedName name="wrn.Rob._.Smith." localSheetId="5" hidden="1">{#N/A,#N/A,FALSE,"Cost Report";"Geology",#N/A,FALSE,"Cost Summary";"Geolgy Recon",#N/A,FALSE,"UG Geology Rep."}</definedName>
    <definedName name="wrn.Rob._.Smith." hidden="1">{#N/A,#N/A,FALSE,"Cost Report";"Geology",#N/A,FALSE,"Cost Summary";"Geolgy Recon",#N/A,FALSE,"UG Geology Rep."}</definedName>
    <definedName name="wrn.Simon._.Wulff." localSheetId="5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Simon._.Wulff.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tax._.schedules." localSheetId="5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ax._.schedules.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VECICLE_INS." localSheetId="5" hidden="1">{"VEHICLE_INS",#N/A,FALSE,"PREPAID-1"}</definedName>
    <definedName name="wrn.VECICLE_INS." hidden="1">{"VEHICLE_INS",#N/A,FALSE,"PREPAID-1"}</definedName>
    <definedName name="wvu.praes_d1." localSheetId="5" hidden="1">{TRUE,TRUE,-1.25,-15.5,484.5,253.5,FALSE,TRUE,TRUE,TRUE,0,1,#N/A,1,#N/A,14.15,43.5714285714286,1,FALSE,FALSE,3,TRUE,1,FALSE,75,"Swvu.praes_d1.","ACwvu.praes_d1.",#N/A,FALSE,FALSE,0.5,0.5,0.67,0.73,2,"","&amp;L&amp;F&amp;CSeite &amp;P&amp;R&amp;D",FALSE,FALSE,FALSE,FALSE,1,#N/A,1,1,FALSE,FALSE,#N/A,"Cwvu.praes_d1.",FALSE,FALSE,FALSE,9,65532,65532,FALSE,FALSE,TRUE,TRUE,TRUE}</definedName>
    <definedName name="wvu.praes_d1." hidden="1">{TRUE,TRUE,-1.25,-15.5,484.5,253.5,FALSE,TRUE,TRUE,TRUE,0,1,#N/A,1,#N/A,14.15,43.5714285714286,1,FALSE,FALSE,3,TRUE,1,FALSE,75,"Swvu.praes_d1.","ACwvu.praes_d1.",#N/A,FALSE,FALSE,0.5,0.5,0.67,0.73,2,"","&amp;L&amp;F&amp;CSeite &amp;P&amp;R&amp;D",FALSE,FALSE,FALSE,FALSE,1,#N/A,1,1,FALSE,FALSE,#N/A,"Cwvu.praes_d1.",FALSE,FALSE,FALSE,9,65532,65532,FALSE,FALSE,TRUE,TRUE,TRUE}</definedName>
    <definedName name="xcxcx" localSheetId="5" hidden="1">{#N/A,#N/A,FALSE,"TC-RT-TT"}</definedName>
    <definedName name="xcxcx" hidden="1">{#N/A,#N/A,FALSE,"TC-RT-TT"}</definedName>
    <definedName name="xcxcxcx" localSheetId="5" hidden="1">{#N/A,#N/A,FALSE,"TC-RT-TT"}</definedName>
    <definedName name="xcxcxcx" hidden="1">{#N/A,#N/A,FALSE,"TC-RT-TT"}</definedName>
    <definedName name="xczxc" localSheetId="5" hidden="1">[9]A!#REF!</definedName>
    <definedName name="xczxc" hidden="1">#REF!</definedName>
    <definedName name="xqxqxqxq" localSheetId="5" hidden="1">{#N/A,#N/A,FALSE,"TC-RT-TT"}</definedName>
    <definedName name="xqxqxqxq" hidden="1">{#N/A,#N/A,FALSE,"TC-RT-TT"}</definedName>
    <definedName name="XRefActiveRow" hidden="1">#REF!</definedName>
    <definedName name="XRefColumnsCount" hidden="1">1</definedName>
    <definedName name="XRefCopy1Row" hidden="1">#REF!</definedName>
    <definedName name="XRefCopy2Row" hidden="1">#REF!</definedName>
    <definedName name="XRefCopy4" localSheetId="5" hidden="1">[23]Reconciliation!#REF!</definedName>
    <definedName name="XRefCopy4" hidden="1">#REF!</definedName>
    <definedName name="XRefCopy5" localSheetId="5" hidden="1">[23]Reconciliation!#REF!</definedName>
    <definedName name="XRefCopy5" hidden="1">#REF!</definedName>
    <definedName name="XRefCopy6" localSheetId="5" hidden="1">[23]Reconciliation!#REF!</definedName>
    <definedName name="XRefCopy6" hidden="1">#REF!</definedName>
    <definedName name="XRefCopy7" localSheetId="5" hidden="1">[23]Reconciliation!#REF!</definedName>
    <definedName name="XRefCopy7" hidden="1">#REF!</definedName>
    <definedName name="XRefCopyRangeCount" hidden="1">1</definedName>
    <definedName name="xxxxx" localSheetId="5" hidden="1">{#N/A,#N/A,FALSE,"TC-RT-TT"}</definedName>
    <definedName name="xxxxx" hidden="1">{#N/A,#N/A,FALSE,"TC-RT-TT"}</definedName>
    <definedName name="xxxxxxx" localSheetId="5" hidden="1">{#N/A,#N/A,FALSE,"TC-RT-TT"}</definedName>
    <definedName name="xxxxxxx" hidden="1">{#N/A,#N/A,FALSE,"TC-RT-TT"}</definedName>
    <definedName name="xxxxxxxxxxxxx" localSheetId="5" hidden="1">{#N/A,#N/A,FALSE,"TC-RT-TT"}</definedName>
    <definedName name="xxxxxxxxxxxxx" hidden="1">{#N/A,#N/A,FALSE,"TC-RT-TT"}</definedName>
    <definedName name="xzczxc" localSheetId="5" hidden="1">[1]A!#REF!</definedName>
    <definedName name="xzczxc" hidden="1">#REF!</definedName>
    <definedName name="XZXZXZ" localSheetId="5" hidden="1">[9]A!#REF!</definedName>
    <definedName name="XZXZXZ" hidden="1">#REF!</definedName>
    <definedName name="yryrty" localSheetId="5" hidden="1">[9]A!#REF!</definedName>
    <definedName name="yryrty" hidden="1">#REF!</definedName>
    <definedName name="ytdfy" hidden="1">#REF!</definedName>
    <definedName name="yyyyyyyyyy" localSheetId="5" hidden="1">[14]A!#REF!</definedName>
    <definedName name="yyyyyyyyyy" hidden="1">#REF!</definedName>
    <definedName name="Z_7F422981_74C8_11D3_AF87_83DAC7D352F1_.wvu.PrintArea" hidden="1">#REF!</definedName>
    <definedName name="Z_7F422981_74C8_11D3_AF87_83DAC7D352F1_.wvu.Rows" hidden="1">#REF!,#REF!,#REF!</definedName>
    <definedName name="zarzrza" localSheetId="5" hidden="1">{#N/A,#N/A,FALSE,"TC-RT-TT"}</definedName>
    <definedName name="zarzrza" hidden="1">{#N/A,#N/A,FALSE,"TC-RT-TT"}</definedName>
    <definedName name="zefefez" localSheetId="5" hidden="1">{#N/A,#N/A,FALSE,"TC-RT-TT"}</definedName>
    <definedName name="zefefez" hidden="1">{#N/A,#N/A,FALSE,"TC-RT-TT"}</definedName>
    <definedName name="zrzar" localSheetId="5" hidden="1">{#N/A,#N/A,FALSE,"TC-RT-TT"}</definedName>
    <definedName name="zrzar" hidden="1">{#N/A,#N/A,FALSE,"TC-RT-TT"}</definedName>
    <definedName name="zrzarzar" localSheetId="5" hidden="1">{#N/A,#N/A,FALSE,"TC-RT-TT"}</definedName>
    <definedName name="zrzarzar" hidden="1">{#N/A,#N/A,FALSE,"TC-RT-TT"}</definedName>
    <definedName name="zrzarzarazrz" localSheetId="5" hidden="1">{#N/A,#N/A,FALSE,"TC-RT-TT"}</definedName>
    <definedName name="zrzarzarazrz" hidden="1">{#N/A,#N/A,FALSE,"TC-RT-TT"}</definedName>
    <definedName name="zrzarzrzarzr" localSheetId="5" hidden="1">{#N/A,#N/A,FALSE,"TC-RT-TT"}</definedName>
    <definedName name="zrzarzrzarzr" hidden="1">{#N/A,#N/A,FALSE,"TC-RT-TT"}</definedName>
    <definedName name="zXZX" localSheetId="5" hidden="1">[9]A!#REF!</definedName>
    <definedName name="zXZX" hidden="1">#REF!</definedName>
    <definedName name="zzaregrgfhjgfj" localSheetId="5" hidden="1">{#N/A,#N/A,FALSE,"TC-RT-TT"}</definedName>
    <definedName name="zzaregrgfhjgfj" hidden="1">{#N/A,#N/A,FALSE,"TC-RT-TT"}</definedName>
    <definedName name="あああ" hidden="1">#REF!</definedName>
    <definedName name="あああああ" hidden="1">#REF!</definedName>
    <definedName name="あああああああああああああああ" hidden="1">#REF!</definedName>
    <definedName name="タスクドキュメント１" hidden="1">#REF!</definedName>
    <definedName name="へ高" hidden="1">#REF!</definedName>
    <definedName name="按分" localSheetId="5" hidden="1">{#N/A,#N/A,FALSE,"5-1";#N/A,#N/A,FALSE,"5-2";#N/A,#N/A,FALSE,"5-6";#N/A,#N/A,FALSE,"5-9";#N/A,#N/A,FALSE,"5-15";#N/A,#N/A,FALSE,"5-32";#N/A,#N/A,FALSE,"5-34"}</definedName>
    <definedName name="按分" hidden="1">{#N/A,#N/A,FALSE,"5-1";#N/A,#N/A,FALSE,"5-2";#N/A,#N/A,FALSE,"5-6";#N/A,#N/A,FALSE,"5-9";#N/A,#N/A,FALSE,"5-15";#N/A,#N/A,FALSE,"5-32";#N/A,#N/A,FALSE,"5-34"}</definedName>
    <definedName name="画面ﾚｲｱｳﾄ" hidden="1">#REF!</definedName>
    <definedName name="表紙" hidden="1">#REF!</definedName>
    <definedName name="表紙１" hidden="1">#REF!</definedName>
    <definedName name="規定" hidden="1">#REF!</definedName>
    <definedName name="項目明細Ａ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23" i="10" l="1"/>
  <c r="L37" i="8"/>
  <c r="H37" i="8"/>
  <c r="J37" i="8"/>
  <c r="F37" i="8"/>
  <c r="T20" i="7"/>
  <c r="R19" i="7"/>
  <c r="T19" i="7" s="1"/>
  <c r="R18" i="7"/>
  <c r="T18" i="7" s="1"/>
  <c r="P29" i="7"/>
  <c r="N29" i="7"/>
  <c r="L29" i="7"/>
  <c r="J29" i="7"/>
  <c r="H29" i="7"/>
  <c r="F29" i="7"/>
  <c r="R27" i="7"/>
  <c r="T27" i="7" s="1"/>
  <c r="R26" i="7"/>
  <c r="T26" i="7" s="1"/>
  <c r="T29" i="7" s="1"/>
  <c r="R29" i="7" l="1"/>
  <c r="U21" i="9"/>
  <c r="W21" i="9" s="1"/>
  <c r="U20" i="9"/>
  <c r="W20" i="9" s="1"/>
  <c r="U18" i="9"/>
  <c r="W18" i="9" s="1"/>
  <c r="S31" i="9"/>
  <c r="Q31" i="9"/>
  <c r="O31" i="9"/>
  <c r="M31" i="9"/>
  <c r="K31" i="9"/>
  <c r="I31" i="9"/>
  <c r="G31" i="9"/>
  <c r="U29" i="9"/>
  <c r="W29" i="9" s="1"/>
  <c r="U28" i="9"/>
  <c r="W28" i="9" s="1"/>
  <c r="L34" i="11"/>
  <c r="J34" i="11"/>
  <c r="H34" i="11"/>
  <c r="F34" i="11"/>
  <c r="L24" i="11"/>
  <c r="J24" i="11"/>
  <c r="H24" i="11"/>
  <c r="H37" i="11" s="1"/>
  <c r="H40" i="11" s="1"/>
  <c r="F24" i="11"/>
  <c r="A3" i="11"/>
  <c r="L28" i="10"/>
  <c r="J28" i="10"/>
  <c r="H28" i="10"/>
  <c r="F28" i="10"/>
  <c r="H23" i="10"/>
  <c r="H30" i="10" s="1"/>
  <c r="H34" i="10" s="1"/>
  <c r="H37" i="10" s="1"/>
  <c r="H42" i="10" s="1"/>
  <c r="F23" i="10"/>
  <c r="F30" i="10" s="1"/>
  <c r="F34" i="10" s="1"/>
  <c r="F37" i="10" s="1"/>
  <c r="F42" i="10" s="1"/>
  <c r="L15" i="10"/>
  <c r="L30" i="10" s="1"/>
  <c r="L34" i="10" s="1"/>
  <c r="L37" i="10" s="1"/>
  <c r="L42" i="10" s="1"/>
  <c r="J15" i="10"/>
  <c r="J23" i="10" s="1"/>
  <c r="J30" i="10" s="1"/>
  <c r="J34" i="10" s="1"/>
  <c r="J37" i="10" s="1"/>
  <c r="J42" i="10" s="1"/>
  <c r="H15" i="10"/>
  <c r="F15" i="10"/>
  <c r="L37" i="11" l="1"/>
  <c r="L40" i="11" s="1"/>
  <c r="U31" i="9"/>
  <c r="W31" i="9"/>
  <c r="J37" i="11"/>
  <c r="J40" i="11" s="1"/>
  <c r="F37" i="11"/>
  <c r="F40" i="11" s="1"/>
  <c r="A3" i="8"/>
  <c r="A3" i="9"/>
  <c r="A3" i="3"/>
  <c r="A3" i="7" s="1"/>
  <c r="A33" i="7" l="1"/>
  <c r="A57" i="8" s="1"/>
  <c r="A115" i="8" s="1"/>
  <c r="L88" i="8"/>
  <c r="J88" i="8"/>
  <c r="H88" i="8"/>
  <c r="F88" i="8"/>
  <c r="L83" i="8"/>
  <c r="J83" i="8"/>
  <c r="H83" i="8"/>
  <c r="F83" i="8"/>
  <c r="A60" i="8"/>
  <c r="L50" i="8"/>
  <c r="L54" i="8" s="1"/>
  <c r="H50" i="8"/>
  <c r="H54" i="8" s="1"/>
  <c r="H90" i="8" l="1"/>
  <c r="H95" i="8" s="1"/>
  <c r="L90" i="8"/>
  <c r="L95" i="8" s="1"/>
  <c r="S23" i="9" l="1"/>
  <c r="K23" i="9"/>
  <c r="I23" i="9"/>
  <c r="G23" i="9"/>
  <c r="P22" i="7" l="1"/>
  <c r="J22" i="7"/>
  <c r="H22" i="7"/>
  <c r="F22" i="7"/>
  <c r="L34" i="3"/>
  <c r="J34" i="3"/>
  <c r="H34" i="3"/>
  <c r="F34" i="3"/>
  <c r="Q23" i="9" s="1"/>
  <c r="L24" i="3"/>
  <c r="J24" i="3"/>
  <c r="H24" i="3"/>
  <c r="F24" i="3"/>
  <c r="L28" i="2"/>
  <c r="J28" i="2"/>
  <c r="H28" i="2"/>
  <c r="F28" i="2"/>
  <c r="L15" i="2"/>
  <c r="L23" i="2" s="1"/>
  <c r="J15" i="2"/>
  <c r="J23" i="2" s="1"/>
  <c r="H15" i="2"/>
  <c r="H23" i="2" s="1"/>
  <c r="F15" i="2"/>
  <c r="F23" i="2" s="1"/>
  <c r="A109" i="1"/>
  <c r="L104" i="1"/>
  <c r="H104" i="1"/>
  <c r="L82" i="1"/>
  <c r="J82" i="1"/>
  <c r="H82" i="1"/>
  <c r="F82" i="1"/>
  <c r="L75" i="1"/>
  <c r="J75" i="1"/>
  <c r="H75" i="1"/>
  <c r="F75" i="1"/>
  <c r="A54" i="1"/>
  <c r="A53" i="1"/>
  <c r="L38" i="1"/>
  <c r="J38" i="1"/>
  <c r="H38" i="1"/>
  <c r="F38" i="1"/>
  <c r="L23" i="1"/>
  <c r="J23" i="1"/>
  <c r="H23" i="1"/>
  <c r="F23" i="1"/>
  <c r="O23" i="9" l="1"/>
  <c r="U23" i="9"/>
  <c r="L37" i="3"/>
  <c r="L40" i="3" s="1"/>
  <c r="H37" i="3"/>
  <c r="H40" i="3" s="1"/>
  <c r="J30" i="2"/>
  <c r="J34" i="2" s="1"/>
  <c r="L30" i="2"/>
  <c r="L34" i="2" s="1"/>
  <c r="L37" i="2" s="1"/>
  <c r="L42" i="2" s="1"/>
  <c r="J40" i="1"/>
  <c r="L84" i="1"/>
  <c r="L106" i="1" s="1"/>
  <c r="F84" i="1"/>
  <c r="F37" i="3"/>
  <c r="F40" i="1"/>
  <c r="J37" i="3"/>
  <c r="H30" i="2"/>
  <c r="H34" i="2" s="1"/>
  <c r="H37" i="2" s="1"/>
  <c r="H42" i="2" s="1"/>
  <c r="H84" i="1"/>
  <c r="H106" i="1" s="1"/>
  <c r="J84" i="1"/>
  <c r="H40" i="1"/>
  <c r="F30" i="2"/>
  <c r="L40" i="1"/>
  <c r="J37" i="2" l="1"/>
  <c r="J50" i="8"/>
  <c r="F34" i="2"/>
  <c r="F50" i="8" s="1"/>
  <c r="N22" i="7"/>
  <c r="R22" i="7"/>
  <c r="F54" i="8" l="1"/>
  <c r="F90" i="8" s="1"/>
  <c r="F95" i="8" s="1"/>
  <c r="J54" i="8"/>
  <c r="J90" i="8" s="1"/>
  <c r="J95" i="8" s="1"/>
  <c r="J42" i="2"/>
  <c r="J40" i="3"/>
  <c r="F37" i="2"/>
  <c r="F40" i="3" l="1"/>
  <c r="F42" i="2"/>
  <c r="T22" i="7"/>
  <c r="L22" i="7"/>
  <c r="J104" i="1" s="1"/>
  <c r="J106" i="1" s="1"/>
  <c r="M23" i="9" l="1"/>
  <c r="F104" i="1" s="1"/>
  <c r="F106" i="1" s="1"/>
  <c r="W23" i="9"/>
</calcChain>
</file>

<file path=xl/sharedStrings.xml><?xml version="1.0" encoding="utf-8"?>
<sst xmlns="http://schemas.openxmlformats.org/spreadsheetml/2006/main" count="486" uniqueCount="226">
  <si>
    <t>Thai Stanley Electric Public Company Limited</t>
  </si>
  <si>
    <t xml:space="preserve">Statement of Financial Position </t>
  </si>
  <si>
    <t>Equity method</t>
  </si>
  <si>
    <t>financial information</t>
  </si>
  <si>
    <t>Separate financial information</t>
  </si>
  <si>
    <t>Unaudited</t>
  </si>
  <si>
    <t>Audited</t>
  </si>
  <si>
    <t>Note</t>
  </si>
  <si>
    <t>31 March</t>
  </si>
  <si>
    <t>2024</t>
  </si>
  <si>
    <t>Notes</t>
  </si>
  <si>
    <t>Baht</t>
  </si>
  <si>
    <t>Assets</t>
  </si>
  <si>
    <t>Current assets</t>
  </si>
  <si>
    <t>Cash and cash equivalents</t>
  </si>
  <si>
    <t>Short-term investments</t>
  </si>
  <si>
    <t>Inventories, net</t>
  </si>
  <si>
    <t xml:space="preserve">Current portion of loans to employees </t>
  </si>
  <si>
    <t>Other current assets</t>
  </si>
  <si>
    <t>Total current assets</t>
  </si>
  <si>
    <t>Non-current assets</t>
  </si>
  <si>
    <t>at amortised cost</t>
  </si>
  <si>
    <t>Financial assets measured at fair value</t>
  </si>
  <si>
    <t>through other comprehensive income</t>
  </si>
  <si>
    <t>Investment in an associate</t>
  </si>
  <si>
    <t>Investment in a joint venture</t>
  </si>
  <si>
    <t>Property, plant and equipment, net</t>
  </si>
  <si>
    <t>Intangible assets, net</t>
  </si>
  <si>
    <t>Other non-current assets, net</t>
  </si>
  <si>
    <t>Total non-current assets</t>
  </si>
  <si>
    <t>Total assets</t>
  </si>
  <si>
    <t xml:space="preserve">Director   ____________________________     </t>
  </si>
  <si>
    <t>Director   _____________________________</t>
  </si>
  <si>
    <t xml:space="preserve">                     </t>
  </si>
  <si>
    <t>The notes to the interim financial information are an integral part of this interim financial information.</t>
  </si>
  <si>
    <t>Liabilities and equity</t>
  </si>
  <si>
    <t>Current liabilities</t>
  </si>
  <si>
    <t>Derivatives liabilities, net</t>
  </si>
  <si>
    <t>Accrued corporate income tax</t>
  </si>
  <si>
    <t>Accrued expenses</t>
  </si>
  <si>
    <t>Total current liabilities</t>
  </si>
  <si>
    <t>Non-current liabilities</t>
  </si>
  <si>
    <t>Deferred tax liabilities, net</t>
  </si>
  <si>
    <t>Employee benefit obligations</t>
  </si>
  <si>
    <t>Total non-current liabilities</t>
  </si>
  <si>
    <t>Total liabilities</t>
  </si>
  <si>
    <t>Equity</t>
  </si>
  <si>
    <t>Share capital</t>
  </si>
  <si>
    <t xml:space="preserve">Authorised share capital </t>
  </si>
  <si>
    <t xml:space="preserve">76,625,000 ordinary shares, par value </t>
  </si>
  <si>
    <t xml:space="preserve">  of Baht 5 each</t>
  </si>
  <si>
    <t>Issued and paid-up share capital</t>
  </si>
  <si>
    <t>76,625,000 ordinary shares, paid-up</t>
  </si>
  <si>
    <t>Premium on share capital</t>
  </si>
  <si>
    <t>Retained earnings</t>
  </si>
  <si>
    <t>Appropriated</t>
  </si>
  <si>
    <t>- Legal reserve</t>
  </si>
  <si>
    <t>Unappropriated</t>
  </si>
  <si>
    <t>Other components of equity</t>
  </si>
  <si>
    <t>Total equity</t>
  </si>
  <si>
    <t>Total liabilities and equity</t>
  </si>
  <si>
    <t xml:space="preserve">Thai Stanley Electric Public Company Limited                                               </t>
  </si>
  <si>
    <t>Statement of Income</t>
  </si>
  <si>
    <t>Revenues from sales and services</t>
  </si>
  <si>
    <t>Costs of sales and services</t>
  </si>
  <si>
    <t>Gross profit</t>
  </si>
  <si>
    <t>Other income</t>
  </si>
  <si>
    <t>- Dividend income</t>
  </si>
  <si>
    <t>- Interest income</t>
  </si>
  <si>
    <t>- Others</t>
  </si>
  <si>
    <t>Profit before expenses</t>
  </si>
  <si>
    <t>Administrative expenses</t>
  </si>
  <si>
    <t>Total expenses</t>
  </si>
  <si>
    <t>Operating profit</t>
  </si>
  <si>
    <t xml:space="preserve">Share of profit from investments  </t>
  </si>
  <si>
    <t>in an associate and a joint venture</t>
  </si>
  <si>
    <t>Net profit for the period</t>
  </si>
  <si>
    <t>Earnings per share</t>
  </si>
  <si>
    <t>Basic earnings per share</t>
  </si>
  <si>
    <t>Statement of Comprehensive Income</t>
  </si>
  <si>
    <t>Other comprehensive income (expenses)</t>
  </si>
  <si>
    <t>for the period after tax:</t>
  </si>
  <si>
    <t xml:space="preserve">Items that will not be reclassified </t>
  </si>
  <si>
    <t>subsequently to profit or loss</t>
  </si>
  <si>
    <t xml:space="preserve">Changes in fair value of investments in equity </t>
  </si>
  <si>
    <t>instruments through other comprehensive income</t>
  </si>
  <si>
    <t>Income tax on items that will not be reclassified</t>
  </si>
  <si>
    <t>to profit or loss</t>
  </si>
  <si>
    <t xml:space="preserve">Total items that will not be reclassified </t>
  </si>
  <si>
    <t>Items that will be reclassified subsequently</t>
  </si>
  <si>
    <t xml:space="preserve">Exchange differences relating to investments </t>
  </si>
  <si>
    <t>Income tax on items that will be reclassified</t>
  </si>
  <si>
    <t xml:space="preserve">Total items that will be reclassified </t>
  </si>
  <si>
    <t>for the period, net of tax</t>
  </si>
  <si>
    <t xml:space="preserve">Total comprehensive income </t>
  </si>
  <si>
    <t>for the period</t>
  </si>
  <si>
    <t xml:space="preserve">Thai Stanley Electric Public Company Limited                                              </t>
  </si>
  <si>
    <t xml:space="preserve"> </t>
  </si>
  <si>
    <t>Statement of Changes in Equity</t>
  </si>
  <si>
    <t>Equity method financial information (Unaudited)</t>
  </si>
  <si>
    <t>Measurement of</t>
  </si>
  <si>
    <t>investments in</t>
  </si>
  <si>
    <t>Exchange</t>
  </si>
  <si>
    <t>equity instruments</t>
  </si>
  <si>
    <t>differences</t>
  </si>
  <si>
    <t>at fair value</t>
  </si>
  <si>
    <t>relating to</t>
  </si>
  <si>
    <t>Total</t>
  </si>
  <si>
    <t>Issued and</t>
  </si>
  <si>
    <t>Premium</t>
  </si>
  <si>
    <t xml:space="preserve">Appropriated - </t>
  </si>
  <si>
    <t>through other</t>
  </si>
  <si>
    <t>Remeasurements</t>
  </si>
  <si>
    <t>other</t>
  </si>
  <si>
    <t>paid-up</t>
  </si>
  <si>
    <t>on share</t>
  </si>
  <si>
    <t>Legal</t>
  </si>
  <si>
    <t>comprehensive</t>
  </si>
  <si>
    <t>an associate and</t>
  </si>
  <si>
    <t>of post-employment</t>
  </si>
  <si>
    <t>components</t>
  </si>
  <si>
    <t>share capital</t>
  </si>
  <si>
    <t>capital</t>
  </si>
  <si>
    <t>reserve</t>
  </si>
  <si>
    <t xml:space="preserve"> income</t>
  </si>
  <si>
    <t>a joint venture</t>
  </si>
  <si>
    <t xml:space="preserve"> benefit obligations</t>
  </si>
  <si>
    <t>of equity</t>
  </si>
  <si>
    <t>equity</t>
  </si>
  <si>
    <t>Opening balance as at 1 April 2024</t>
  </si>
  <si>
    <t>Separate financial information (Unaudited)</t>
  </si>
  <si>
    <t xml:space="preserve">Statement of Cash Flows </t>
  </si>
  <si>
    <t>Cash flows from operating activities:</t>
  </si>
  <si>
    <t>Profit before income tax for the period</t>
  </si>
  <si>
    <t xml:space="preserve">Adjustments to reconcile profit before income </t>
  </si>
  <si>
    <t>tax to net cash provided by operations:</t>
  </si>
  <si>
    <t>- Depreciation</t>
  </si>
  <si>
    <t>- Amortisation</t>
  </si>
  <si>
    <t xml:space="preserve">- Share of profit from investments </t>
  </si>
  <si>
    <t xml:space="preserve">   in an associate and a joint venture</t>
  </si>
  <si>
    <t xml:space="preserve">- Investments in equity instruments measured at </t>
  </si>
  <si>
    <t xml:space="preserve">   fair value through other comprehensive income</t>
  </si>
  <si>
    <t>- Investments in an associate</t>
  </si>
  <si>
    <t xml:space="preserve">   slow moving inventories</t>
  </si>
  <si>
    <t>- Employee benefit obligations</t>
  </si>
  <si>
    <t xml:space="preserve">Cash flows before changes in operating </t>
  </si>
  <si>
    <t>assets and liabilities</t>
  </si>
  <si>
    <t>Changes in operating assets and liabilities</t>
  </si>
  <si>
    <t>- Inventories</t>
  </si>
  <si>
    <t>- Other current assets</t>
  </si>
  <si>
    <t>- Other non-current assets</t>
  </si>
  <si>
    <t>- Accrued expenses</t>
  </si>
  <si>
    <t>- Payment for employee benefit obligations</t>
  </si>
  <si>
    <t>Cash generated from operations</t>
  </si>
  <si>
    <t>Statement of Cash Flows</t>
  </si>
  <si>
    <t>- Interest received</t>
  </si>
  <si>
    <t>- Income tax paid</t>
  </si>
  <si>
    <t>Net cash received from operating activities</t>
  </si>
  <si>
    <t>Cash flows from investing activities:</t>
  </si>
  <si>
    <t>Loans made to employees</t>
  </si>
  <si>
    <t>Loans repayments from employees</t>
  </si>
  <si>
    <t>Purchases of property, plant and equipment</t>
  </si>
  <si>
    <t>Proceeds from disposals of equipment</t>
  </si>
  <si>
    <t xml:space="preserve">Interest received on short-term investments </t>
  </si>
  <si>
    <t>Dividends received</t>
  </si>
  <si>
    <t xml:space="preserve">     fair value through other comprehensive income</t>
  </si>
  <si>
    <t xml:space="preserve">- Investments in an associate </t>
  </si>
  <si>
    <t>Purchases of intangible assets</t>
  </si>
  <si>
    <t>Cash receipts from short-term investments</t>
  </si>
  <si>
    <t>Cash payments on short-term investments</t>
  </si>
  <si>
    <t>Cash flow from financing activity</t>
  </si>
  <si>
    <t>Dividends paid</t>
  </si>
  <si>
    <t>Net cash used in financing activity</t>
  </si>
  <si>
    <t xml:space="preserve">Cash and cash equivalents at beginning </t>
  </si>
  <si>
    <t>of the period</t>
  </si>
  <si>
    <t>Effects of exchange rate changes</t>
  </si>
  <si>
    <t xml:space="preserve">Cash and cash equivalents at end of the period </t>
  </si>
  <si>
    <t>Non-cash transactions:</t>
  </si>
  <si>
    <t>Profit before income tax expense</t>
  </si>
  <si>
    <t>Income tax expense</t>
  </si>
  <si>
    <t>Trade payables - other companies</t>
  </si>
  <si>
    <t>Trade payables - related parties</t>
  </si>
  <si>
    <t>Other current payables - other companies</t>
  </si>
  <si>
    <t>Other current payables - related parties</t>
  </si>
  <si>
    <t>Trade and other current receivables, net</t>
  </si>
  <si>
    <t>- Trade payables - other companies</t>
  </si>
  <si>
    <t>- Trade payables - related parties</t>
  </si>
  <si>
    <t>- Other current payables - other companies</t>
  </si>
  <si>
    <t>- Other current payables - related parties</t>
  </si>
  <si>
    <t xml:space="preserve">Dividends paid </t>
  </si>
  <si>
    <t xml:space="preserve">- Allowance for obsolete and </t>
  </si>
  <si>
    <t>Total comprehensive income (expenses)</t>
  </si>
  <si>
    <t xml:space="preserve">Other financial assets measured </t>
  </si>
  <si>
    <t xml:space="preserve">                   ( Mr. Apichart  Leeissaranukul )</t>
  </si>
  <si>
    <t>- Unrealised (gain) loss on exchange rates</t>
  </si>
  <si>
    <t xml:space="preserve">                     ( Mr. Kazunori  Nakai )</t>
  </si>
  <si>
    <t>2025</t>
  </si>
  <si>
    <t>Opening balance as at 1 April 2025</t>
  </si>
  <si>
    <t>- Gain (loss) on exchange rates, net</t>
  </si>
  <si>
    <t>Outstanding liabilities arisen from purchase of</t>
  </si>
  <si>
    <t>plant and equipment and intangible assets</t>
  </si>
  <si>
    <t>Outstanding liabilities arisen from purchases of</t>
  </si>
  <si>
    <t>plant and equipment from related parties</t>
  </si>
  <si>
    <t>8, 12</t>
  </si>
  <si>
    <t>8,12</t>
  </si>
  <si>
    <t>- Other gain (loss), net</t>
  </si>
  <si>
    <t>Total comprehensive income for the period</t>
  </si>
  <si>
    <t>As at 30 September 2025</t>
  </si>
  <si>
    <t>30 September</t>
  </si>
  <si>
    <t>For the three-month period ended 30 September 2025</t>
  </si>
  <si>
    <t>Impairment loss on assets</t>
  </si>
  <si>
    <t>For the six-month period ended 30 September 2025</t>
  </si>
  <si>
    <t>Closing balance as at 30 September 2024</t>
  </si>
  <si>
    <t>Closing balance as at 30 September 2025</t>
  </si>
  <si>
    <t>- Loss on write-off  of equipment</t>
  </si>
  <si>
    <t>- Loss on Impairment of assets</t>
  </si>
  <si>
    <t xml:space="preserve">- (Reversal of) Allowance for realisable  and </t>
  </si>
  <si>
    <t xml:space="preserve">   value lower than cost of inventories</t>
  </si>
  <si>
    <t>- Loss on exchange rates, net</t>
  </si>
  <si>
    <t>Selling expenses</t>
  </si>
  <si>
    <t>- Gain (loss) on disposal of equipment</t>
  </si>
  <si>
    <t>- Loss from changes in fair value of derivatives</t>
  </si>
  <si>
    <t>- Trade and other current receivables</t>
  </si>
  <si>
    <t>Net cash received from (used in) investing activities</t>
  </si>
  <si>
    <t>Net increase (decrease) in cash and cash equivalents</t>
  </si>
  <si>
    <t>Loans to employees, 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</si>
</sst>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87" formatCode="#,##0;\(#,##0\)"/>
    <numFmt numFmtId="188" formatCode="_(* #,##0.00_);_(* \(#,##0.00\);_(* &quot;-&quot;??_);_(@_)"/>
    <numFmt numFmtId="189" formatCode="_(* #,##0_);_(* \(#,##0\);_(* &quot;-&quot;??_);_(@_)"/>
    <numFmt numFmtId="190" formatCode="#,##0;\(#,##0\);\-"/>
    <numFmt numFmtId="191" formatCode="#,##0;\(#,##0\);&quot;-&quot;;@"/>
    <numFmt numFmtId="192" formatCode="#,##0.00;\(#,##0.00\);\-"/>
  </numFmts>
  <fonts count="11" x14ac:knownFonts="1">
    <font>
      <sz val="11"/>
      <color theme="1"/>
      <name val="Tahoma"/>
      <family val="2"/>
      <scheme val="minor"/>
    </font>
    <font>
      <sz val="14"/>
      <name val="Cordia New"/>
      <family val="2"/>
    </font>
    <font>
      <sz val="9"/>
      <name val="Arial"/>
      <family val="2"/>
    </font>
    <font>
      <b/>
      <sz val="9"/>
      <name val="Arial"/>
      <family val="2"/>
    </font>
    <font>
      <sz val="10"/>
      <color theme="1"/>
      <name val="Arial"/>
      <family val="2"/>
    </font>
    <font>
      <sz val="14"/>
      <name val="Angsana New"/>
      <family val="1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3"/>
      <color theme="1"/>
      <name val="Arial"/>
      <family val="2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0"/>
      </top>
      <bottom/>
      <diagonal/>
    </border>
  </borders>
  <cellStyleXfs count="30">
    <xf numFmtId="0" fontId="0" fillId="0" borderId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4" fillId="0" borderId="0"/>
    <xf numFmtId="188" fontId="5" fillId="0" borderId="0" applyFont="0" applyFill="0" applyBorder="0" applyAlignment="0" applyProtection="0"/>
    <xf numFmtId="0" fontId="4" fillId="0" borderId="0"/>
    <xf numFmtId="9" fontId="1" fillId="0" borderId="0" applyFont="0" applyFill="0" applyBorder="0" applyAlignment="0" applyProtection="0"/>
    <xf numFmtId="188" fontId="5" fillId="0" borderId="0" applyFont="0" applyFill="0" applyBorder="0" applyAlignment="0" applyProtection="0"/>
    <xf numFmtId="0" fontId="1" fillId="0" borderId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43" fontId="5" fillId="0" borderId="0" applyFont="0" applyFill="0" applyBorder="0" applyAlignment="0" applyProtection="0"/>
  </cellStyleXfs>
  <cellXfs count="201">
    <xf numFmtId="0" fontId="0" fillId="0" borderId="0" xfId="0"/>
    <xf numFmtId="189" fontId="2" fillId="0" borderId="0" xfId="15" applyNumberFormat="1" applyFont="1" applyFill="1" applyBorder="1" applyAlignment="1">
      <alignment horizontal="right" vertical="center"/>
    </xf>
    <xf numFmtId="189" fontId="2" fillId="0" borderId="0" xfId="2" applyNumberFormat="1" applyFont="1" applyFill="1" applyBorder="1" applyAlignment="1">
      <alignment horizontal="right" vertical="center"/>
    </xf>
    <xf numFmtId="10" fontId="2" fillId="0" borderId="0" xfId="14" applyNumberFormat="1" applyFont="1" applyFill="1" applyAlignment="1">
      <alignment horizontal="right" vertical="center"/>
    </xf>
    <xf numFmtId="190" fontId="8" fillId="0" borderId="0" xfId="2" applyNumberFormat="1" applyFont="1" applyFill="1" applyAlignment="1">
      <alignment vertical="center"/>
    </xf>
    <xf numFmtId="187" fontId="8" fillId="0" borderId="0" xfId="12" applyNumberFormat="1" applyFont="1" applyFill="1" applyAlignment="1">
      <alignment horizontal="right" vertical="center"/>
    </xf>
    <xf numFmtId="187" fontId="8" fillId="0" borderId="0" xfId="12" applyNumberFormat="1" applyFont="1" applyFill="1" applyAlignment="1">
      <alignment vertical="center"/>
    </xf>
    <xf numFmtId="190" fontId="8" fillId="0" borderId="3" xfId="2" applyNumberFormat="1" applyFont="1" applyFill="1" applyBorder="1" applyAlignment="1">
      <alignment horizontal="right" vertical="center"/>
    </xf>
    <xf numFmtId="190" fontId="8" fillId="0" borderId="0" xfId="2" applyNumberFormat="1" applyFont="1" applyFill="1" applyAlignment="1">
      <alignment horizontal="right" vertical="center"/>
    </xf>
    <xf numFmtId="190" fontId="8" fillId="0" borderId="0" xfId="2" quotePrefix="1" applyNumberFormat="1" applyFont="1" applyFill="1" applyAlignment="1">
      <alignment horizontal="right" vertical="center"/>
    </xf>
    <xf numFmtId="190" fontId="8" fillId="0" borderId="0" xfId="2" applyNumberFormat="1" applyFont="1" applyFill="1" applyAlignment="1">
      <alignment horizontal="center" vertical="center"/>
    </xf>
    <xf numFmtId="190" fontId="8" fillId="0" borderId="4" xfId="2" applyNumberFormat="1" applyFont="1" applyFill="1" applyBorder="1" applyAlignment="1">
      <alignment vertical="center"/>
    </xf>
    <xf numFmtId="190" fontId="8" fillId="0" borderId="0" xfId="2" applyNumberFormat="1" applyFont="1" applyFill="1" applyBorder="1" applyAlignment="1">
      <alignment vertical="center"/>
    </xf>
    <xf numFmtId="190" fontId="8" fillId="0" borderId="0" xfId="12" applyNumberFormat="1" applyFont="1" applyFill="1" applyBorder="1" applyAlignment="1">
      <alignment vertical="center"/>
    </xf>
    <xf numFmtId="187" fontId="8" fillId="0" borderId="0" xfId="12" applyNumberFormat="1" applyFont="1" applyFill="1" applyBorder="1" applyAlignment="1">
      <alignment vertical="center"/>
    </xf>
    <xf numFmtId="190" fontId="8" fillId="0" borderId="3" xfId="12" applyNumberFormat="1" applyFont="1" applyFill="1" applyBorder="1" applyAlignment="1">
      <alignment vertical="center"/>
    </xf>
    <xf numFmtId="190" fontId="8" fillId="0" borderId="0" xfId="2" quotePrefix="1" applyNumberFormat="1" applyFont="1" applyFill="1" applyBorder="1" applyAlignment="1">
      <alignment horizontal="right" vertical="center"/>
    </xf>
    <xf numFmtId="190" fontId="8" fillId="0" borderId="0" xfId="2" applyNumberFormat="1" applyFont="1" applyFill="1" applyBorder="1" applyAlignment="1">
      <alignment horizontal="center" vertical="center"/>
    </xf>
    <xf numFmtId="190" fontId="8" fillId="0" borderId="4" xfId="12" applyNumberFormat="1" applyFont="1" applyFill="1" applyBorder="1" applyAlignment="1">
      <alignment vertical="center"/>
    </xf>
    <xf numFmtId="189" fontId="2" fillId="0" borderId="0" xfId="2" applyNumberFormat="1" applyFont="1" applyFill="1" applyBorder="1" applyAlignment="1">
      <alignment vertical="center"/>
    </xf>
    <xf numFmtId="190" fontId="8" fillId="0" borderId="0" xfId="2" applyNumberFormat="1" applyFont="1" applyFill="1" applyBorder="1" applyAlignment="1">
      <alignment horizontal="right" vertical="center"/>
    </xf>
    <xf numFmtId="190" fontId="8" fillId="0" borderId="3" xfId="2" applyNumberFormat="1" applyFont="1" applyFill="1" applyBorder="1" applyAlignment="1">
      <alignment vertical="center"/>
    </xf>
    <xf numFmtId="190" fontId="2" fillId="0" borderId="0" xfId="12" applyNumberFormat="1" applyFont="1" applyFill="1" applyAlignment="1">
      <alignment horizontal="right" vertical="center"/>
    </xf>
    <xf numFmtId="190" fontId="2" fillId="0" borderId="2" xfId="12" applyNumberFormat="1" applyFont="1" applyFill="1" applyBorder="1" applyAlignment="1">
      <alignment horizontal="right" vertical="center"/>
    </xf>
    <xf numFmtId="190" fontId="2" fillId="0" borderId="0" xfId="12" applyNumberFormat="1" applyFont="1" applyFill="1" applyAlignment="1">
      <alignment vertical="center"/>
    </xf>
    <xf numFmtId="190" fontId="2" fillId="0" borderId="5" xfId="12" applyNumberFormat="1" applyFont="1" applyFill="1" applyBorder="1" applyAlignment="1">
      <alignment vertical="center"/>
    </xf>
    <xf numFmtId="189" fontId="2" fillId="0" borderId="1" xfId="2" applyNumberFormat="1" applyFont="1" applyFill="1" applyBorder="1" applyAlignment="1">
      <alignment horizontal="right" vertical="center"/>
    </xf>
    <xf numFmtId="189" fontId="2" fillId="0" borderId="0" xfId="2" applyNumberFormat="1" applyFont="1" applyFill="1" applyBorder="1" applyAlignment="1">
      <alignment horizontal="center" vertical="center"/>
    </xf>
    <xf numFmtId="189" fontId="2" fillId="0" borderId="3" xfId="2" applyNumberFormat="1" applyFont="1" applyFill="1" applyBorder="1" applyAlignment="1">
      <alignment horizontal="right" vertical="center"/>
    </xf>
    <xf numFmtId="190" fontId="8" fillId="0" borderId="1" xfId="12" applyNumberFormat="1" applyFont="1" applyFill="1" applyBorder="1" applyAlignment="1">
      <alignment vertical="center"/>
    </xf>
    <xf numFmtId="189" fontId="2" fillId="0" borderId="8" xfId="2" applyNumberFormat="1" applyFont="1" applyFill="1" applyBorder="1" applyAlignment="1">
      <alignment horizontal="right" vertical="center"/>
    </xf>
    <xf numFmtId="190" fontId="2" fillId="0" borderId="0" xfId="2" quotePrefix="1" applyNumberFormat="1" applyFont="1" applyFill="1" applyAlignment="1">
      <alignment horizontal="right" vertical="center"/>
    </xf>
    <xf numFmtId="188" fontId="2" fillId="0" borderId="0" xfId="2" applyFont="1" applyFill="1" applyBorder="1" applyAlignment="1">
      <alignment horizontal="right" vertical="center"/>
    </xf>
    <xf numFmtId="188" fontId="2" fillId="0" borderId="0" xfId="2" applyFont="1" applyFill="1" applyBorder="1" applyAlignment="1">
      <alignment horizontal="center" vertical="center"/>
    </xf>
    <xf numFmtId="188" fontId="2" fillId="0" borderId="0" xfId="12" applyFont="1" applyFill="1" applyBorder="1" applyAlignment="1">
      <alignment horizontal="right" vertical="center"/>
    </xf>
    <xf numFmtId="187" fontId="2" fillId="0" borderId="3" xfId="12" applyNumberFormat="1" applyFont="1" applyFill="1" applyBorder="1" applyAlignment="1">
      <alignment horizontal="right" vertical="center"/>
    </xf>
    <xf numFmtId="189" fontId="2" fillId="0" borderId="0" xfId="2" applyNumberFormat="1" applyFont="1" applyFill="1" applyAlignment="1">
      <alignment horizontal="right" vertical="center"/>
    </xf>
    <xf numFmtId="187" fontId="2" fillId="0" borderId="4" xfId="2" applyNumberFormat="1" applyFont="1" applyFill="1" applyBorder="1" applyAlignment="1">
      <alignment horizontal="right" vertical="center"/>
    </xf>
    <xf numFmtId="187" fontId="2" fillId="0" borderId="0" xfId="2" applyNumberFormat="1" applyFont="1" applyFill="1" applyAlignment="1">
      <alignment horizontal="right" vertical="center"/>
    </xf>
    <xf numFmtId="187" fontId="2" fillId="0" borderId="0" xfId="1" quotePrefix="1" applyNumberFormat="1" applyFont="1" applyAlignment="1">
      <alignment vertical="center"/>
    </xf>
    <xf numFmtId="187" fontId="3" fillId="0" borderId="0" xfId="1" applyNumberFormat="1" applyFont="1" applyAlignment="1">
      <alignment vertical="center"/>
    </xf>
    <xf numFmtId="187" fontId="2" fillId="0" borderId="0" xfId="1" applyNumberFormat="1" applyFont="1" applyAlignment="1">
      <alignment vertical="center"/>
    </xf>
    <xf numFmtId="187" fontId="2" fillId="0" borderId="0" xfId="1" applyNumberFormat="1" applyFont="1" applyAlignment="1">
      <alignment horizontal="center" vertical="center"/>
    </xf>
    <xf numFmtId="187" fontId="2" fillId="0" borderId="0" xfId="1" applyNumberFormat="1" applyFont="1" applyAlignment="1">
      <alignment horizontal="right" vertical="center"/>
    </xf>
    <xf numFmtId="187" fontId="3" fillId="0" borderId="1" xfId="1" applyNumberFormat="1" applyFont="1" applyBorder="1" applyAlignment="1">
      <alignment vertical="center"/>
    </xf>
    <xf numFmtId="187" fontId="2" fillId="0" borderId="1" xfId="1" applyNumberFormat="1" applyFont="1" applyBorder="1" applyAlignment="1">
      <alignment horizontal="center" vertical="center"/>
    </xf>
    <xf numFmtId="187" fontId="2" fillId="0" borderId="1" xfId="1" applyNumberFormat="1" applyFont="1" applyBorder="1" applyAlignment="1">
      <alignment horizontal="right" vertical="center"/>
    </xf>
    <xf numFmtId="187" fontId="2" fillId="0" borderId="1" xfId="1" applyNumberFormat="1" applyFont="1" applyBorder="1" applyAlignment="1">
      <alignment vertical="center"/>
    </xf>
    <xf numFmtId="187" fontId="3" fillId="0" borderId="0" xfId="1" applyNumberFormat="1" applyFont="1" applyAlignment="1">
      <alignment horizontal="right" vertical="center"/>
    </xf>
    <xf numFmtId="187" fontId="3" fillId="0" borderId="0" xfId="4" applyNumberFormat="1" applyFont="1" applyAlignment="1">
      <alignment horizontal="right" vertical="center"/>
    </xf>
    <xf numFmtId="187" fontId="3" fillId="0" borderId="1" xfId="1" applyNumberFormat="1" applyFont="1" applyBorder="1" applyAlignment="1">
      <alignment horizontal="right" vertical="center"/>
    </xf>
    <xf numFmtId="187" fontId="3" fillId="0" borderId="0" xfId="1" quotePrefix="1" applyNumberFormat="1" applyFont="1" applyAlignment="1">
      <alignment horizontal="right" vertical="center"/>
    </xf>
    <xf numFmtId="187" fontId="3" fillId="0" borderId="1" xfId="1" applyNumberFormat="1" applyFont="1" applyBorder="1" applyAlignment="1">
      <alignment horizontal="center" vertical="center"/>
    </xf>
    <xf numFmtId="187" fontId="3" fillId="0" borderId="0" xfId="1" applyNumberFormat="1" applyFont="1" applyAlignment="1">
      <alignment horizontal="center" vertical="center"/>
    </xf>
    <xf numFmtId="187" fontId="2" fillId="0" borderId="0" xfId="11" applyNumberFormat="1" applyFont="1" applyAlignment="1">
      <alignment horizontal="center" vertical="center"/>
    </xf>
    <xf numFmtId="190" fontId="2" fillId="0" borderId="0" xfId="13" applyNumberFormat="1" applyFont="1" applyAlignment="1">
      <alignment horizontal="right" vertical="center"/>
    </xf>
    <xf numFmtId="187" fontId="2" fillId="0" borderId="0" xfId="11" applyNumberFormat="1" applyFont="1" applyAlignment="1">
      <alignment horizontal="right" vertical="center"/>
    </xf>
    <xf numFmtId="190" fontId="2" fillId="0" borderId="2" xfId="13" applyNumberFormat="1" applyFont="1" applyBorder="1" applyAlignment="1">
      <alignment horizontal="right" vertical="center"/>
    </xf>
    <xf numFmtId="187" fontId="2" fillId="0" borderId="3" xfId="1" applyNumberFormat="1" applyFont="1" applyBorder="1" applyAlignment="1">
      <alignment horizontal="right" vertical="center"/>
    </xf>
    <xf numFmtId="187" fontId="2" fillId="0" borderId="0" xfId="16" applyNumberFormat="1" applyFont="1" applyAlignment="1">
      <alignment vertical="center"/>
    </xf>
    <xf numFmtId="187" fontId="2" fillId="0" borderId="0" xfId="17" applyNumberFormat="1" applyFont="1" applyAlignment="1">
      <alignment horizontal="center" vertical="center"/>
    </xf>
    <xf numFmtId="187" fontId="2" fillId="0" borderId="0" xfId="17" applyNumberFormat="1" applyFont="1" applyAlignment="1">
      <alignment horizontal="right" vertical="center"/>
    </xf>
    <xf numFmtId="190" fontId="2" fillId="0" borderId="2" xfId="1" applyNumberFormat="1" applyFont="1" applyBorder="1" applyAlignment="1">
      <alignment horizontal="right" vertical="center"/>
    </xf>
    <xf numFmtId="187" fontId="2" fillId="0" borderId="8" xfId="1" applyNumberFormat="1" applyFont="1" applyBorder="1" applyAlignment="1">
      <alignment horizontal="right" vertical="center"/>
    </xf>
    <xf numFmtId="190" fontId="2" fillId="0" borderId="4" xfId="1" applyNumberFormat="1" applyFont="1" applyBorder="1" applyAlignment="1">
      <alignment horizontal="right" vertical="center"/>
    </xf>
    <xf numFmtId="190" fontId="2" fillId="0" borderId="0" xfId="1" applyNumberFormat="1" applyFont="1" applyAlignment="1">
      <alignment horizontal="right" vertical="center"/>
    </xf>
    <xf numFmtId="187" fontId="2" fillId="0" borderId="0" xfId="1" applyNumberFormat="1" applyFont="1" applyAlignment="1">
      <alignment horizontal="left" vertical="center"/>
    </xf>
    <xf numFmtId="187" fontId="3" fillId="0" borderId="3" xfId="1" applyNumberFormat="1" applyFont="1" applyBorder="1" applyAlignment="1">
      <alignment vertical="center"/>
    </xf>
    <xf numFmtId="187" fontId="2" fillId="0" borderId="3" xfId="1" applyNumberFormat="1" applyFont="1" applyBorder="1" applyAlignment="1">
      <alignment horizontal="center" vertical="center"/>
    </xf>
    <xf numFmtId="187" fontId="2" fillId="0" borderId="3" xfId="1" applyNumberFormat="1" applyFont="1" applyBorder="1" applyAlignment="1">
      <alignment vertical="center"/>
    </xf>
    <xf numFmtId="187" fontId="3" fillId="0" borderId="3" xfId="1" applyNumberFormat="1" applyFont="1" applyBorder="1" applyAlignment="1">
      <alignment horizontal="right" vertical="center"/>
    </xf>
    <xf numFmtId="187" fontId="3" fillId="0" borderId="3" xfId="1" applyNumberFormat="1" applyFont="1" applyBorder="1" applyAlignment="1">
      <alignment horizontal="center" vertical="center"/>
    </xf>
    <xf numFmtId="187" fontId="2" fillId="0" borderId="0" xfId="13" applyNumberFormat="1" applyFont="1" applyAlignment="1">
      <alignment horizontal="center" vertical="center"/>
    </xf>
    <xf numFmtId="187" fontId="2" fillId="0" borderId="0" xfId="13" applyNumberFormat="1" applyFont="1" applyAlignment="1">
      <alignment vertical="center"/>
    </xf>
    <xf numFmtId="190" fontId="2" fillId="0" borderId="3" xfId="1" applyNumberFormat="1" applyFont="1" applyBorder="1" applyAlignment="1">
      <alignment horizontal="right" vertical="center"/>
    </xf>
    <xf numFmtId="190" fontId="2" fillId="0" borderId="1" xfId="1" applyNumberFormat="1" applyFont="1" applyBorder="1" applyAlignment="1">
      <alignment horizontal="right" vertical="center"/>
    </xf>
    <xf numFmtId="190" fontId="2" fillId="0" borderId="0" xfId="13" applyNumberFormat="1" applyFont="1" applyAlignment="1">
      <alignment horizontal="center" vertical="center"/>
    </xf>
    <xf numFmtId="190" fontId="2" fillId="0" borderId="5" xfId="13" applyNumberFormat="1" applyFont="1" applyBorder="1" applyAlignment="1">
      <alignment vertical="center"/>
    </xf>
    <xf numFmtId="190" fontId="2" fillId="0" borderId="0" xfId="13" applyNumberFormat="1" applyFont="1" applyAlignment="1">
      <alignment vertical="center"/>
    </xf>
    <xf numFmtId="187" fontId="2" fillId="0" borderId="0" xfId="1" quotePrefix="1" applyNumberFormat="1" applyFont="1" applyAlignment="1">
      <alignment horizontal="left" vertical="center" indent="1"/>
    </xf>
    <xf numFmtId="187" fontId="2" fillId="0" borderId="0" xfId="18" applyNumberFormat="1" applyFont="1" applyAlignment="1">
      <alignment vertical="center"/>
    </xf>
    <xf numFmtId="190" fontId="2" fillId="0" borderId="1" xfId="13" applyNumberFormat="1" applyFont="1" applyBorder="1" applyAlignment="1">
      <alignment horizontal="right" vertical="center"/>
    </xf>
    <xf numFmtId="191" fontId="2" fillId="0" borderId="0" xfId="9" applyNumberFormat="1" applyFont="1" applyAlignment="1">
      <alignment horizontal="right" vertical="center"/>
    </xf>
    <xf numFmtId="187" fontId="3" fillId="0" borderId="1" xfId="0" applyNumberFormat="1" applyFont="1" applyBorder="1" applyAlignment="1">
      <alignment vertical="center"/>
    </xf>
    <xf numFmtId="187" fontId="3" fillId="0" borderId="0" xfId="0" quotePrefix="1" applyNumberFormat="1" applyFont="1" applyAlignment="1">
      <alignment horizontal="right" vertical="center"/>
    </xf>
    <xf numFmtId="187" fontId="3" fillId="0" borderId="0" xfId="9" applyNumberFormat="1" applyFont="1" applyAlignment="1">
      <alignment vertical="center"/>
    </xf>
    <xf numFmtId="187" fontId="2" fillId="0" borderId="0" xfId="9" applyNumberFormat="1" applyFont="1" applyAlignment="1">
      <alignment horizontal="center" vertical="center"/>
    </xf>
    <xf numFmtId="187" fontId="2" fillId="0" borderId="0" xfId="9" applyNumberFormat="1" applyFont="1" applyAlignment="1">
      <alignment horizontal="right" vertical="center"/>
    </xf>
    <xf numFmtId="187" fontId="2" fillId="0" borderId="0" xfId="9" applyNumberFormat="1" applyFont="1" applyAlignment="1">
      <alignment vertical="center"/>
    </xf>
    <xf numFmtId="187" fontId="3" fillId="0" borderId="1" xfId="9" applyNumberFormat="1" applyFont="1" applyBorder="1" applyAlignment="1">
      <alignment vertical="center"/>
    </xf>
    <xf numFmtId="187" fontId="2" fillId="0" borderId="1" xfId="9" applyNumberFormat="1" applyFont="1" applyBorder="1" applyAlignment="1">
      <alignment horizontal="center" vertical="center"/>
    </xf>
    <xf numFmtId="187" fontId="2" fillId="0" borderId="1" xfId="9" applyNumberFormat="1" applyFont="1" applyBorder="1" applyAlignment="1">
      <alignment horizontal="right" vertical="center"/>
    </xf>
    <xf numFmtId="187" fontId="3" fillId="0" borderId="0" xfId="9" applyNumberFormat="1" applyFont="1" applyAlignment="1">
      <alignment horizontal="right" vertical="center"/>
    </xf>
    <xf numFmtId="187" fontId="3" fillId="0" borderId="0" xfId="9" applyNumberFormat="1" applyFont="1" applyAlignment="1">
      <alignment horizontal="center" vertical="center"/>
    </xf>
    <xf numFmtId="187" fontId="3" fillId="0" borderId="0" xfId="9" quotePrefix="1" applyNumberFormat="1" applyFont="1" applyAlignment="1">
      <alignment horizontal="right" vertical="center"/>
    </xf>
    <xf numFmtId="187" fontId="3" fillId="0" borderId="3" xfId="9" applyNumberFormat="1" applyFont="1" applyBorder="1" applyAlignment="1">
      <alignment horizontal="center" vertical="center"/>
    </xf>
    <xf numFmtId="190" fontId="3" fillId="0" borderId="1" xfId="9" applyNumberFormat="1" applyFont="1" applyBorder="1" applyAlignment="1">
      <alignment horizontal="right" vertical="center"/>
    </xf>
    <xf numFmtId="190" fontId="3" fillId="0" borderId="0" xfId="9" applyNumberFormat="1" applyFont="1" applyAlignment="1">
      <alignment horizontal="right" vertical="center"/>
    </xf>
    <xf numFmtId="190" fontId="2" fillId="0" borderId="0" xfId="9" applyNumberFormat="1" applyFont="1" applyAlignment="1">
      <alignment horizontal="right" vertical="center"/>
    </xf>
    <xf numFmtId="187" fontId="2" fillId="0" borderId="0" xfId="20" applyNumberFormat="1" applyFont="1" applyAlignment="1">
      <alignment horizontal="center" vertical="center"/>
    </xf>
    <xf numFmtId="187" fontId="3" fillId="0" borderId="0" xfId="20" applyNumberFormat="1" applyFont="1" applyAlignment="1">
      <alignment vertical="center"/>
    </xf>
    <xf numFmtId="190" fontId="2" fillId="0" borderId="0" xfId="21" applyNumberFormat="1" applyFont="1" applyAlignment="1">
      <alignment horizontal="right" vertical="center"/>
    </xf>
    <xf numFmtId="187" fontId="2" fillId="0" borderId="0" xfId="20" applyNumberFormat="1" applyFont="1" applyAlignment="1">
      <alignment horizontal="right" vertical="center"/>
    </xf>
    <xf numFmtId="0" fontId="2" fillId="0" borderId="0" xfId="20" applyFont="1"/>
    <xf numFmtId="190" fontId="2" fillId="0" borderId="1" xfId="21" applyNumberFormat="1" applyFont="1" applyBorder="1" applyAlignment="1">
      <alignment horizontal="right" vertical="center"/>
    </xf>
    <xf numFmtId="187" fontId="10" fillId="0" borderId="0" xfId="21" applyNumberFormat="1" applyFont="1" applyAlignment="1">
      <alignment horizontal="center" vertical="center"/>
    </xf>
    <xf numFmtId="187" fontId="2" fillId="0" borderId="0" xfId="9" quotePrefix="1" applyNumberFormat="1" applyFont="1" applyAlignment="1">
      <alignment vertical="center"/>
    </xf>
    <xf numFmtId="187" fontId="9" fillId="0" borderId="0" xfId="21" applyNumberFormat="1" applyFont="1" applyAlignment="1">
      <alignment horizontal="center" vertical="center"/>
    </xf>
    <xf numFmtId="190" fontId="2" fillId="0" borderId="3" xfId="23" applyNumberFormat="1" applyFont="1" applyBorder="1" applyAlignment="1">
      <alignment horizontal="right" vertical="center"/>
    </xf>
    <xf numFmtId="0" fontId="2" fillId="0" borderId="0" xfId="23" applyFont="1"/>
    <xf numFmtId="187" fontId="2" fillId="0" borderId="0" xfId="23" applyNumberFormat="1" applyFont="1" applyAlignment="1">
      <alignment horizontal="right" vertical="center"/>
    </xf>
    <xf numFmtId="187" fontId="2" fillId="0" borderId="0" xfId="23" applyNumberFormat="1" applyFont="1" applyAlignment="1">
      <alignment horizontal="center" vertical="center"/>
    </xf>
    <xf numFmtId="190" fontId="2" fillId="0" borderId="0" xfId="23" applyNumberFormat="1" applyFont="1" applyAlignment="1">
      <alignment horizontal="right" vertical="center"/>
    </xf>
    <xf numFmtId="190" fontId="2" fillId="0" borderId="1" xfId="9" applyNumberFormat="1" applyFont="1" applyBorder="1" applyAlignment="1">
      <alignment horizontal="right" vertical="center"/>
    </xf>
    <xf numFmtId="187" fontId="3" fillId="0" borderId="0" xfId="24" applyNumberFormat="1" applyFont="1" applyAlignment="1">
      <alignment vertical="center"/>
    </xf>
    <xf numFmtId="190" fontId="2" fillId="0" borderId="1" xfId="21" applyNumberFormat="1" applyFont="1" applyBorder="1" applyAlignment="1">
      <alignment vertical="center"/>
    </xf>
    <xf numFmtId="190" fontId="2" fillId="0" borderId="3" xfId="24" applyNumberFormat="1" applyFont="1" applyBorder="1" applyAlignment="1">
      <alignment vertical="center"/>
    </xf>
    <xf numFmtId="187" fontId="2" fillId="0" borderId="0" xfId="24" applyNumberFormat="1" applyFont="1" applyAlignment="1">
      <alignment horizontal="right" vertical="center"/>
    </xf>
    <xf numFmtId="190" fontId="2" fillId="0" borderId="0" xfId="9" quotePrefix="1" applyNumberFormat="1" applyFont="1" applyAlignment="1">
      <alignment horizontal="right" vertical="center"/>
    </xf>
    <xf numFmtId="190" fontId="2" fillId="0" borderId="0" xfId="9" applyNumberFormat="1" applyFont="1" applyAlignment="1">
      <alignment vertical="center"/>
    </xf>
    <xf numFmtId="187" fontId="10" fillId="0" borderId="0" xfId="21" quotePrefix="1" applyNumberFormat="1" applyFont="1" applyAlignment="1">
      <alignment horizontal="center" vertical="center"/>
    </xf>
    <xf numFmtId="190" fontId="2" fillId="0" borderId="3" xfId="27" applyNumberFormat="1" applyFont="1" applyBorder="1" applyAlignment="1">
      <alignment horizontal="right" vertical="center"/>
    </xf>
    <xf numFmtId="187" fontId="2" fillId="0" borderId="0" xfId="27" applyNumberFormat="1" applyFont="1" applyAlignment="1">
      <alignment horizontal="right" vertical="center"/>
    </xf>
    <xf numFmtId="190" fontId="2" fillId="0" borderId="4" xfId="9" applyNumberFormat="1" applyFont="1" applyBorder="1" applyAlignment="1">
      <alignment horizontal="right" vertical="center"/>
    </xf>
    <xf numFmtId="192" fontId="2" fillId="0" borderId="4" xfId="9" applyNumberFormat="1" applyFont="1" applyBorder="1" applyAlignment="1">
      <alignment horizontal="right" vertical="center"/>
    </xf>
    <xf numFmtId="192" fontId="2" fillId="0" borderId="0" xfId="9" applyNumberFormat="1" applyFont="1" applyAlignment="1">
      <alignment horizontal="right" vertical="center"/>
    </xf>
    <xf numFmtId="187" fontId="3" fillId="0" borderId="3" xfId="9" applyNumberFormat="1" applyFont="1" applyBorder="1" applyAlignment="1">
      <alignment vertical="center"/>
    </xf>
    <xf numFmtId="187" fontId="2" fillId="0" borderId="3" xfId="9" applyNumberFormat="1" applyFont="1" applyBorder="1" applyAlignment="1">
      <alignment horizontal="center" vertical="center"/>
    </xf>
    <xf numFmtId="187" fontId="2" fillId="0" borderId="3" xfId="9" applyNumberFormat="1" applyFont="1" applyBorder="1" applyAlignment="1">
      <alignment horizontal="right" vertical="center"/>
    </xf>
    <xf numFmtId="190" fontId="3" fillId="0" borderId="3" xfId="9" applyNumberFormat="1" applyFont="1" applyBorder="1" applyAlignment="1">
      <alignment horizontal="right" vertical="center"/>
    </xf>
    <xf numFmtId="0" fontId="2" fillId="0" borderId="0" xfId="9" applyFont="1" applyAlignment="1">
      <alignment vertical="center"/>
    </xf>
    <xf numFmtId="190" fontId="2" fillId="0" borderId="3" xfId="21" applyNumberFormat="1" applyFont="1" applyBorder="1" applyAlignment="1">
      <alignment horizontal="right" vertical="center"/>
    </xf>
    <xf numFmtId="0" fontId="3" fillId="0" borderId="0" xfId="9" applyFont="1" applyAlignment="1">
      <alignment vertical="center"/>
    </xf>
    <xf numFmtId="190" fontId="2" fillId="0" borderId="3" xfId="9" applyNumberFormat="1" applyFont="1" applyBorder="1" applyAlignment="1">
      <alignment horizontal="right" vertical="center"/>
    </xf>
    <xf numFmtId="187" fontId="2" fillId="0" borderId="0" xfId="25" applyNumberFormat="1" applyFont="1" applyAlignment="1">
      <alignment horizontal="right" vertical="center"/>
    </xf>
    <xf numFmtId="190" fontId="2" fillId="0" borderId="0" xfId="25" applyNumberFormat="1" applyFont="1" applyAlignment="1">
      <alignment horizontal="right" vertical="center"/>
    </xf>
    <xf numFmtId="187" fontId="2" fillId="0" borderId="0" xfId="25" applyNumberFormat="1" applyFont="1"/>
    <xf numFmtId="187" fontId="2" fillId="0" borderId="0" xfId="25" applyNumberFormat="1" applyFont="1" applyAlignment="1">
      <alignment vertical="center"/>
    </xf>
    <xf numFmtId="190" fontId="2" fillId="0" borderId="3" xfId="25" applyNumberFormat="1" applyFont="1" applyBorder="1" applyAlignment="1">
      <alignment horizontal="right" vertical="center"/>
    </xf>
    <xf numFmtId="187" fontId="8" fillId="0" borderId="0" xfId="12" applyNumberFormat="1" applyFont="1" applyFill="1" applyBorder="1" applyAlignment="1">
      <alignment horizontal="right" vertical="center"/>
    </xf>
    <xf numFmtId="187" fontId="3" fillId="0" borderId="3" xfId="9" applyNumberFormat="1" applyFont="1" applyBorder="1" applyAlignment="1">
      <alignment horizontal="left" vertical="center"/>
    </xf>
    <xf numFmtId="187" fontId="7" fillId="0" borderId="0" xfId="9" applyNumberFormat="1" applyFont="1" applyAlignment="1">
      <alignment horizontal="left" vertical="center"/>
    </xf>
    <xf numFmtId="187" fontId="8" fillId="0" borderId="0" xfId="9" applyNumberFormat="1" applyFont="1" applyAlignment="1">
      <alignment vertical="center"/>
    </xf>
    <xf numFmtId="187" fontId="7" fillId="0" borderId="0" xfId="9" applyNumberFormat="1" applyFont="1" applyAlignment="1">
      <alignment vertical="center"/>
    </xf>
    <xf numFmtId="187" fontId="8" fillId="0" borderId="0" xfId="9" applyNumberFormat="1" applyFont="1" applyAlignment="1">
      <alignment horizontal="center" vertical="center"/>
    </xf>
    <xf numFmtId="190" fontId="7" fillId="0" borderId="0" xfId="9" applyNumberFormat="1" applyFont="1" applyAlignment="1">
      <alignment horizontal="right" vertical="center"/>
    </xf>
    <xf numFmtId="190" fontId="7" fillId="0" borderId="7" xfId="9" applyNumberFormat="1" applyFont="1" applyBorder="1" applyAlignment="1">
      <alignment vertical="center"/>
    </xf>
    <xf numFmtId="190" fontId="7" fillId="0" borderId="0" xfId="9" applyNumberFormat="1" applyFont="1" applyAlignment="1">
      <alignment vertical="center"/>
    </xf>
    <xf numFmtId="190" fontId="7" fillId="0" borderId="0" xfId="9" applyNumberFormat="1" applyFont="1" applyAlignment="1">
      <alignment horizontal="center" vertical="center"/>
    </xf>
    <xf numFmtId="187" fontId="7" fillId="0" borderId="0" xfId="9" applyNumberFormat="1" applyFont="1" applyAlignment="1">
      <alignment horizontal="right" vertical="center"/>
    </xf>
    <xf numFmtId="190" fontId="8" fillId="0" borderId="0" xfId="9" applyNumberFormat="1" applyFont="1" applyAlignment="1">
      <alignment horizontal="right" vertical="center"/>
    </xf>
    <xf numFmtId="190" fontId="8" fillId="0" borderId="0" xfId="9" applyNumberFormat="1" applyFont="1" applyAlignment="1">
      <alignment vertical="center"/>
    </xf>
    <xf numFmtId="187" fontId="7" fillId="0" borderId="1" xfId="9" applyNumberFormat="1" applyFont="1" applyBorder="1" applyAlignment="1">
      <alignment horizontal="center" vertical="center"/>
    </xf>
    <xf numFmtId="190" fontId="7" fillId="0" borderId="3" xfId="9" applyNumberFormat="1" applyFont="1" applyBorder="1" applyAlignment="1">
      <alignment horizontal="right" vertical="center"/>
    </xf>
    <xf numFmtId="0" fontId="7" fillId="0" borderId="0" xfId="1" applyFont="1" applyAlignment="1">
      <alignment vertical="center"/>
    </xf>
    <xf numFmtId="0" fontId="8" fillId="0" borderId="0" xfId="9" applyFont="1" applyAlignment="1">
      <alignment vertical="center"/>
    </xf>
    <xf numFmtId="190" fontId="8" fillId="0" borderId="0" xfId="28" applyNumberFormat="1" applyFont="1" applyAlignment="1">
      <alignment horizontal="right" vertical="center"/>
    </xf>
    <xf numFmtId="0" fontId="8" fillId="0" borderId="0" xfId="9" applyFont="1" applyAlignment="1">
      <alignment horizontal="center" vertical="center"/>
    </xf>
    <xf numFmtId="190" fontId="8" fillId="0" borderId="3" xfId="28" applyNumberFormat="1" applyFont="1" applyBorder="1" applyAlignment="1">
      <alignment horizontal="right" vertical="center"/>
    </xf>
    <xf numFmtId="0" fontId="7" fillId="0" borderId="0" xfId="9" applyFont="1" applyAlignment="1">
      <alignment vertical="center"/>
    </xf>
    <xf numFmtId="190" fontId="8" fillId="0" borderId="0" xfId="21" applyNumberFormat="1" applyFont="1" applyAlignment="1">
      <alignment horizontal="right" vertical="center"/>
    </xf>
    <xf numFmtId="0" fontId="2" fillId="0" borderId="3" xfId="9" applyFont="1" applyBorder="1" applyAlignment="1">
      <alignment horizontal="left" vertical="center"/>
    </xf>
    <xf numFmtId="0" fontId="2" fillId="0" borderId="3" xfId="9" applyFont="1" applyBorder="1" applyAlignment="1">
      <alignment vertical="center"/>
    </xf>
    <xf numFmtId="187" fontId="7" fillId="0" borderId="0" xfId="9" applyNumberFormat="1" applyFont="1" applyAlignment="1">
      <alignment horizontal="center" vertical="center"/>
    </xf>
    <xf numFmtId="191" fontId="8" fillId="0" borderId="0" xfId="1" applyNumberFormat="1" applyFont="1" applyAlignment="1">
      <alignment vertical="center"/>
    </xf>
    <xf numFmtId="191" fontId="8" fillId="0" borderId="1" xfId="1" applyNumberFormat="1" applyFont="1" applyBorder="1" applyAlignment="1">
      <alignment vertical="center"/>
    </xf>
    <xf numFmtId="191" fontId="8" fillId="0" borderId="3" xfId="1" applyNumberFormat="1" applyFont="1" applyBorder="1" applyAlignment="1">
      <alignment vertical="center"/>
    </xf>
    <xf numFmtId="190" fontId="2" fillId="0" borderId="3" xfId="9" applyNumberFormat="1" applyFont="1" applyBorder="1" applyAlignment="1">
      <alignment vertical="center"/>
    </xf>
    <xf numFmtId="187" fontId="2" fillId="0" borderId="3" xfId="2" applyNumberFormat="1" applyFont="1" applyFill="1" applyBorder="1" applyAlignment="1">
      <alignment horizontal="right" vertical="center"/>
    </xf>
    <xf numFmtId="0" fontId="2" fillId="0" borderId="0" xfId="9" applyFont="1"/>
    <xf numFmtId="187" fontId="2" fillId="0" borderId="3" xfId="9" applyNumberFormat="1" applyFont="1" applyBorder="1" applyAlignment="1">
      <alignment vertical="center"/>
    </xf>
    <xf numFmtId="187" fontId="2" fillId="0" borderId="0" xfId="21" applyNumberFormat="1" applyFont="1" applyAlignment="1">
      <alignment horizontal="right" vertical="center"/>
    </xf>
    <xf numFmtId="0" fontId="2" fillId="0" borderId="0" xfId="9" applyFont="1" applyAlignment="1">
      <alignment horizontal="center"/>
    </xf>
    <xf numFmtId="187" fontId="2" fillId="0" borderId="0" xfId="9" quotePrefix="1" applyNumberFormat="1" applyFont="1" applyAlignment="1">
      <alignment horizontal="left" vertical="center"/>
    </xf>
    <xf numFmtId="187" fontId="2" fillId="0" borderId="0" xfId="0" quotePrefix="1" applyNumberFormat="1" applyFont="1" applyAlignment="1">
      <alignment vertical="center"/>
    </xf>
    <xf numFmtId="187" fontId="2" fillId="0" borderId="0" xfId="0" applyNumberFormat="1" applyFont="1" applyAlignment="1">
      <alignment vertical="center"/>
    </xf>
    <xf numFmtId="190" fontId="2" fillId="0" borderId="0" xfId="1" applyNumberFormat="1" applyFont="1"/>
    <xf numFmtId="187" fontId="2" fillId="0" borderId="0" xfId="21" applyNumberFormat="1" applyFont="1" applyAlignment="1">
      <alignment vertical="center"/>
    </xf>
    <xf numFmtId="187" fontId="2" fillId="0" borderId="0" xfId="9" applyNumberFormat="1" applyFont="1" applyAlignment="1">
      <alignment horizontal="left" vertical="center"/>
    </xf>
    <xf numFmtId="187" fontId="2" fillId="0" borderId="3" xfId="21" applyNumberFormat="1" applyFont="1" applyBorder="1" applyAlignment="1">
      <alignment horizontal="right" vertical="center"/>
    </xf>
    <xf numFmtId="187" fontId="2" fillId="0" borderId="3" xfId="9" quotePrefix="1" applyNumberFormat="1" applyFont="1" applyBorder="1" applyAlignment="1">
      <alignment horizontal="left" vertical="center"/>
    </xf>
    <xf numFmtId="187" fontId="2" fillId="0" borderId="3" xfId="9" applyNumberFormat="1" applyFont="1" applyBorder="1" applyAlignment="1">
      <alignment horizontal="left" vertical="center"/>
    </xf>
    <xf numFmtId="187" fontId="2" fillId="0" borderId="0" xfId="9" quotePrefix="1" applyNumberFormat="1" applyFont="1" applyAlignment="1">
      <alignment horizontal="center" vertical="center"/>
    </xf>
    <xf numFmtId="0" fontId="2" fillId="0" borderId="0" xfId="9" applyFont="1" applyAlignment="1">
      <alignment horizontal="right" vertical="center"/>
    </xf>
    <xf numFmtId="187" fontId="2" fillId="0" borderId="0" xfId="1" applyNumberFormat="1" applyFont="1"/>
    <xf numFmtId="187" fontId="8" fillId="0" borderId="0" xfId="29" applyNumberFormat="1" applyFont="1" applyFill="1" applyBorder="1" applyAlignment="1">
      <alignment vertical="center"/>
    </xf>
    <xf numFmtId="187" fontId="3" fillId="0" borderId="3" xfId="1" applyNumberFormat="1" applyFont="1" applyBorder="1" applyAlignment="1">
      <alignment horizontal="right" vertical="center"/>
    </xf>
    <xf numFmtId="187" fontId="2" fillId="0" borderId="1" xfId="1" applyNumberFormat="1" applyFont="1" applyBorder="1" applyAlignment="1">
      <alignment horizontal="justify" vertical="center"/>
    </xf>
    <xf numFmtId="187" fontId="3" fillId="0" borderId="0" xfId="1" applyNumberFormat="1" applyFont="1" applyAlignment="1">
      <alignment horizontal="right" vertical="center"/>
    </xf>
    <xf numFmtId="187" fontId="3" fillId="0" borderId="1" xfId="1" applyNumberFormat="1" applyFont="1" applyBorder="1" applyAlignment="1">
      <alignment horizontal="right" vertical="center"/>
    </xf>
    <xf numFmtId="187" fontId="2" fillId="0" borderId="0" xfId="1" applyNumberFormat="1" applyFont="1" applyAlignment="1">
      <alignment horizontal="left" vertical="center"/>
    </xf>
    <xf numFmtId="187" fontId="2" fillId="0" borderId="3" xfId="1" applyNumberFormat="1" applyFont="1" applyBorder="1" applyAlignment="1">
      <alignment horizontal="justify" vertical="center"/>
    </xf>
    <xf numFmtId="187" fontId="3" fillId="0" borderId="0" xfId="9" applyNumberFormat="1" applyFont="1" applyAlignment="1">
      <alignment horizontal="right" vertical="center"/>
    </xf>
    <xf numFmtId="187" fontId="3" fillId="0" borderId="1" xfId="9" applyNumberFormat="1" applyFont="1" applyBorder="1" applyAlignment="1">
      <alignment horizontal="right" vertical="center"/>
    </xf>
    <xf numFmtId="187" fontId="2" fillId="0" borderId="2" xfId="9" applyNumberFormat="1" applyFont="1" applyBorder="1" applyAlignment="1">
      <alignment horizontal="left" vertical="center"/>
    </xf>
    <xf numFmtId="187" fontId="3" fillId="0" borderId="3" xfId="9" applyNumberFormat="1" applyFont="1" applyBorder="1" applyAlignment="1">
      <alignment horizontal="right" vertical="center"/>
    </xf>
    <xf numFmtId="187" fontId="3" fillId="0" borderId="3" xfId="9" applyNumberFormat="1" applyFont="1" applyBorder="1" applyAlignment="1">
      <alignment horizontal="left" vertical="center"/>
    </xf>
    <xf numFmtId="190" fontId="7" fillId="0" borderId="3" xfId="9" applyNumberFormat="1" applyFont="1" applyBorder="1" applyAlignment="1">
      <alignment horizontal="center" vertical="center"/>
    </xf>
    <xf numFmtId="190" fontId="7" fillId="0" borderId="6" xfId="9" applyNumberFormat="1" applyFont="1" applyBorder="1" applyAlignment="1">
      <alignment horizontal="center" vertical="center"/>
    </xf>
    <xf numFmtId="187" fontId="7" fillId="0" borderId="6" xfId="9" applyNumberFormat="1" applyFont="1" applyBorder="1" applyAlignment="1">
      <alignment horizontal="center" vertical="center"/>
    </xf>
    <xf numFmtId="187" fontId="7" fillId="0" borderId="0" xfId="9" applyNumberFormat="1" applyFont="1" applyAlignment="1">
      <alignment horizontal="center" vertical="center"/>
    </xf>
  </cellXfs>
  <cellStyles count="30">
    <cellStyle name="Comma 2" xfId="2" xr:uid="{7C06A89E-079E-49A7-9E3D-1063597E1186}"/>
    <cellStyle name="Comma 2 2" xfId="12" xr:uid="{0BDA31AC-5FA4-4500-BE37-DD1F86D95524}"/>
    <cellStyle name="Comma 2 2 2 13" xfId="29" xr:uid="{A69DC1CB-7470-4621-B4A1-090D78A0A8B5}"/>
    <cellStyle name="Comma 25" xfId="5" xr:uid="{330D48B2-2464-4294-8933-442CFB61B721}"/>
    <cellStyle name="Comma 25 2" xfId="19" xr:uid="{CC1AB62C-2687-4407-898C-E81D5E22288C}"/>
    <cellStyle name="Comma 26" xfId="6" xr:uid="{C7D429A9-EBC6-476F-97A4-DCA34B913ECD}"/>
    <cellStyle name="Comma 28" xfId="7" xr:uid="{24930703-C7A3-4C59-B840-E5902744777E}"/>
    <cellStyle name="Comma 4" xfId="15" xr:uid="{724FFDFE-8E5A-4523-AB71-43963E20A723}"/>
    <cellStyle name="Normal" xfId="0" builtinId="0"/>
    <cellStyle name="Normal 2" xfId="1" xr:uid="{669CF759-54F2-4A63-A21B-9BC0233EE049}"/>
    <cellStyle name="Normal 2 2" xfId="9" xr:uid="{1D1F4B55-2EDA-403E-A661-235F114EECAE}"/>
    <cellStyle name="Normal 2 2 2" xfId="26" xr:uid="{D84C18DF-0A2E-43AB-8047-2BB117CDC7D1}"/>
    <cellStyle name="Normal 2 2 3" xfId="22" xr:uid="{295D2D10-1EDF-4825-BCDD-CD150E0D9CBD}"/>
    <cellStyle name="Normal 21" xfId="21" xr:uid="{7048D2F7-36BD-4C39-858E-53821FD5A4FB}"/>
    <cellStyle name="Normal 27" xfId="11" xr:uid="{C982D310-DA12-4435-9C35-E10125F2D734}"/>
    <cellStyle name="Normal 28" xfId="17" xr:uid="{570D7648-6B85-43CF-AAF3-9DA9E72A6927}"/>
    <cellStyle name="Normal 29" xfId="13" xr:uid="{E01FE91D-F543-4EE1-985B-FAFA1CAC86AB}"/>
    <cellStyle name="Normal 30" xfId="18" xr:uid="{7B47C9C1-8DFF-4B74-BA0B-2F3539AB36B7}"/>
    <cellStyle name="Normal 31" xfId="20" xr:uid="{AF7A7FC6-075D-454D-B62D-F7EE8E455F5D}"/>
    <cellStyle name="Normal 34" xfId="23" xr:uid="{CF09EC3E-9D54-4D5E-BFAF-E2CD2252A438}"/>
    <cellStyle name="Normal 35" xfId="24" xr:uid="{53BE8BF2-9A47-4FB0-AF7E-39AC42441D95}"/>
    <cellStyle name="Normal 36" xfId="27" xr:uid="{9845A455-C42E-4BE2-8AC4-33D895622939}"/>
    <cellStyle name="Normal 37" xfId="25" xr:uid="{FBCD3B5F-D85F-4959-BAB6-084A0737424E}"/>
    <cellStyle name="Normal 40" xfId="28" xr:uid="{FF671222-563A-42CB-9944-6EBD91D895CF}"/>
    <cellStyle name="Normal 59" xfId="4" xr:uid="{8ACDCEDA-238B-4F32-B54D-9AD672CEC9D1}"/>
    <cellStyle name="Normal 61" xfId="16" xr:uid="{317A9EB9-793A-4DCA-B013-11758C296101}"/>
    <cellStyle name="Normal 62" xfId="10" xr:uid="{D49C8CEB-610D-4725-8100-79C688AE31A8}"/>
    <cellStyle name="Normal 63" xfId="8" xr:uid="{BFBF93DD-441E-45D1-95E5-E87C20B979F5}"/>
    <cellStyle name="Normal 81" xfId="3" xr:uid="{5F593DEF-1F36-4CEA-883A-6D0D54DE6D90}"/>
    <cellStyle name="Percent 2 2" xfId="14" xr:uid="{BFD78E6D-335E-4465-9949-478AB7917B8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3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externalLink" Target="externalLinks/externalLink2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Users\Folder%20Group\F1%2012000\Quarter\1Q_9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2002\PREVIEW\REAL-PREVIEW\BUDGETCapex%20Preview2002-revisio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e-fa-04\ANTON\Documents%20and%20Settings\fitri%20sukarti\Desktop\fa-11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Clients\Reckitt%20Benckiser%20-%20SP\Audit%20Dec%202002%20and%20Reporting%20to%20UK\FA%20updated\SP%20Smg%20Des%20'02%2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suherman\Local%20Settings\Temporary%20Internet%20Files\OLK8\OB-2003\BUDGETCapex%20Preview2002-revision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suherman\Local%20Settings\Temporary%20Internet%20Files\OLK5\2002\PREVIEW\REAL-PREVIEW\BUDGETCapex%20Preview2002-revision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B0C5061\BUDGETCapex%20Preview2002-revision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2002\PREVIEW\REAL-PREVIEW\BUDGETCapex%20Preview2002-revision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suherman\Local%20Settings\Temporary%20Internet%20Files\OLK8\Documents%20and%20Settings\suherman\Local%20Settings\Temporary%20Internet%20Files\OLK5\OB-2003\BUDGETCapex%20Preview2002-revision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OB-2003\BUDGETCapex%20Preview2002-revision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suherman\Local%20Settings\Temporary%20Internet%20Files\OLK5\OB-2003\BUDGETCapex%20Preview2002-revision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suherman\Local%20Settings\Temporary%20Internet%20Files\OLK8\2002\PREVIEW\REAL-PREVIEW\BUDGETCapex%20Preview2002-revisio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OB-2003\BUDGETCapex%20Preview2002-revision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suherman\Local%20Settings\Temporary%20Internet%20Files\OLK8\Documents%20and%20Settings\hidayah\Local%20Settings\Temporary%20Internet%20Files\OLKD\OB-2003\BUDGETCapex%20Preview2002-revision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AIPEM\epmi\est3178\LLDEST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AIPEM\epmi\est3178\VAALCO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n205\fas\M&amp;VA\Tax%20Valuations%20Group\2011\Project%20Lemon\3.%20Analysis\3.%20WACC\Capital%20IQ%20WACC%20v5%20(311011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microsoft.com/office/2006/relationships/xlExternalLinkPath/xlPathMissing" Target="200617_Discount%20rate%20template_CapIQ_update%20VIU%20discount%20rate1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Users/yjanam/Desktop/20.02%20Release%20-%20Copy/Key%20Stats/Key%20Stats%20-%20Standard%2020.2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gchinni\Downloads\Capital%20IQ%20WACC%20template%20_June2014_update_PwC%20UK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n205\fas\M&amp;VA\Tax%20Valuations%20Group\Templates\II%20Analysis\ExceLtemplates\USE%20-%20DLOM\Latest%20dlom%20model%20Feb%202013.xlsm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hared%20drives\TH%20Valuation%20-%20Thailand\CBB\FY21\Assurance%20support\Project%20ThaiStanley\UK\Capital%20IQ%20Comps%20template%20v5.5%20-%20May%202020.xlsb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WINDOWS\TEMP\notesE1EF34\0611%20VAT%20Recon%20200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Current"/>
      <sheetName val="PL"/>
      <sheetName val="PRASS99"/>
      <sheetName val="Input"/>
      <sheetName val="Ex_Rate"/>
      <sheetName val="Résultats"/>
      <sheetName val="tb1"/>
      <sheetName val="table"/>
      <sheetName val="Sub Acc"/>
      <sheetName val="0220"/>
      <sheetName val="FRN"/>
      <sheetName val="K-5"/>
      <sheetName val="#REF"/>
      <sheetName val="Art 23"/>
      <sheetName val="SD"/>
      <sheetName val="BEP"/>
      <sheetName val="1Q_97"/>
      <sheetName val="Module2"/>
      <sheetName val="9"/>
      <sheetName val="IntBalheet"/>
      <sheetName val="BQMP"/>
      <sheetName val="corp tax"/>
      <sheetName val="U-3.1.1 telephone"/>
      <sheetName val="Sub_Acc"/>
      <sheetName val="Art_23"/>
      <sheetName val="corp_tax"/>
      <sheetName val="U-3_1_1_telephone"/>
      <sheetName val="Sub_Acc1"/>
      <sheetName val="Art_231"/>
      <sheetName val="corp_tax1"/>
      <sheetName val="U-3_1_1_telephone1"/>
      <sheetName val="Sub_Acc2"/>
      <sheetName val="Art_232"/>
      <sheetName val="corp_tax2"/>
      <sheetName val="U-3_1_1_telephone2"/>
      <sheetName val="Tax Rate 2012"/>
      <sheetName val="Premi Iuran"/>
      <sheetName val="Q-PC1"/>
      <sheetName val="Q-PC2"/>
      <sheetName val="A u g"/>
      <sheetName val="Marshal"/>
      <sheetName val="Sch 16.1"/>
      <sheetName val="Sch 17.1"/>
      <sheetName val="Sch 14.2"/>
      <sheetName val="Sch 22.2"/>
      <sheetName val="Sch 22.4"/>
      <sheetName val="Sch 3.1"/>
      <sheetName val="data"/>
      <sheetName val="Approved SUMMARY-2013"/>
      <sheetName val="Revenue"/>
      <sheetName val="Assum"/>
      <sheetName val="Vendors"/>
      <sheetName val="BS+PL"/>
      <sheetName val="VC.4"/>
      <sheetName val="G.3.2.1 Rekon PPN In Premix"/>
      <sheetName val="REKAP PPH 21"/>
      <sheetName val="Dropdown"/>
      <sheetName val="Ex-Rate"/>
      <sheetName val="WP"/>
      <sheetName val="SA2"/>
      <sheetName val="Premi_Iuran"/>
      <sheetName val="Sch_16_1"/>
      <sheetName val="Sch_17_1"/>
      <sheetName val="Sch_14_2"/>
      <sheetName val="Sch_22_2"/>
      <sheetName val="Sch_22_4"/>
      <sheetName val="Sch_3_1"/>
      <sheetName val="A_u_g"/>
      <sheetName val="Tax_Rate_2012"/>
      <sheetName val="7123885"/>
      <sheetName val="WBS1"/>
      <sheetName val="Master Cost Center"/>
      <sheetName val="OLDMAP"/>
      <sheetName val="Individual Gross Profit J - Aug"/>
      <sheetName val="PL (MONTHLY)"/>
      <sheetName val="DATA WP"/>
      <sheetName val="TSGAR"/>
      <sheetName val="Budget BS"/>
      <sheetName val="NAMA PERUSAHAAN"/>
      <sheetName val="CSG Overhead"/>
      <sheetName val="Plant Overhead"/>
      <sheetName val="C1 NOV"/>
      <sheetName val="Alokasi Rutin"/>
      <sheetName val="Sheet1"/>
      <sheetName val="Kode"/>
      <sheetName val="FKT_PJK"/>
      <sheetName val="ShareCapital "/>
      <sheetName val="Inventories"/>
      <sheetName val="CH_FL_QUAR"/>
      <sheetName val="Compare to competitor ratio-BI"/>
      <sheetName val="EX RATE"/>
      <sheetName val="SE"/>
      <sheetName val="Note"/>
      <sheetName val="TB after Reval-Server"/>
      <sheetName val="GeneralInfo"/>
      <sheetName val="FE-1771-I"/>
      <sheetName val="PDPC0908"/>
      <sheetName val="DATA LIST"/>
      <sheetName val="Tc"/>
      <sheetName val="AKUN"/>
      <sheetName val="PLN Mar"/>
      <sheetName val="PK HJ  HP"/>
      <sheetName val="Reaperdist"/>
      <sheetName val="Renc.Prod"/>
      <sheetName val="PLN Des"/>
      <sheetName val="Biaya Tot PLN"/>
      <sheetName val="PLN Okt"/>
      <sheetName val="PLN Jan"/>
      <sheetName val="PLN Mei"/>
      <sheetName val="PLN Nov"/>
      <sheetName val="PLN Jun"/>
      <sheetName val="PLN Jul"/>
      <sheetName val="PLN Feb"/>
      <sheetName val="PLN Ags"/>
      <sheetName val="PLN Sep"/>
      <sheetName val="PLN Apr"/>
      <sheetName val="CY_CRS"/>
      <sheetName val="LS_CRS"/>
      <sheetName val="EMISI"/>
      <sheetName val="HEAT"/>
      <sheetName val="Biaya Tot PLN TDL 2003"/>
      <sheetName val="Renc.Semen Keluar prod kantong"/>
      <sheetName val="Tabel Kode"/>
      <sheetName val="당월(1)"/>
      <sheetName val="Local"/>
      <sheetName val="TB2003"/>
      <sheetName val="GROWTH"/>
      <sheetName val="Journal Template"/>
      <sheetName val="dataPS"/>
      <sheetName val="laporan"/>
      <sheetName val="KODING"/>
      <sheetName val="F1771-II"/>
      <sheetName val="F1771-III"/>
      <sheetName val="koding_komposisi"/>
      <sheetName val="KODINGharga"/>
      <sheetName val="Art_233"/>
      <sheetName val="PLN_Mar"/>
      <sheetName val="PK_HJ__HP"/>
      <sheetName val="Renc_Prod"/>
      <sheetName val="PLN_Des"/>
      <sheetName val="Biaya_Tot_PLN"/>
      <sheetName val="PLN_Okt"/>
      <sheetName val="PLN_Jan"/>
      <sheetName val="PLN_Mei"/>
      <sheetName val="PLN_Nov"/>
      <sheetName val="PLN_Jun"/>
      <sheetName val="PLN_Jul"/>
      <sheetName val="PLN_Feb"/>
      <sheetName val="PLN_Ags"/>
      <sheetName val="PLN_Sep"/>
      <sheetName val="PLN_Apr"/>
      <sheetName val="Biaya_Tot_PLN_TDL_2003"/>
      <sheetName val="Renc_Semen_Keluar_prod_kantong"/>
      <sheetName val="Tabel_Kode"/>
      <sheetName val="BASE"/>
      <sheetName val="Trading Statement"/>
      <sheetName val="data (2)"/>
      <sheetName val="DAF.INVEN U.O"/>
      <sheetName val="Auxiliary"/>
      <sheetName val="Biaya"/>
      <sheetName val="DPS OK"/>
      <sheetName val="Non-Statistical Sampling"/>
      <sheetName val="Penebusan"/>
      <sheetName val="Angs.B.Group"/>
      <sheetName val="IMPUT PENERIMAAN BULK WB"/>
      <sheetName val="HUTANG PER VENDOR 09"/>
      <sheetName val="IMPUT PENERIMAAN BAG PRODUKSI"/>
      <sheetName val="PEMAKAIAN BY PRODUKSI"/>
      <sheetName val="GRIR"/>
      <sheetName val="lm7-11"/>
      <sheetName val="Permanent info"/>
      <sheetName val="VC_4"/>
      <sheetName val="G_3_2_1_Rekon_PPN_In_Premix"/>
      <sheetName val="REKAP_PPH_21"/>
      <sheetName val="Approved_SUMMARY-2013"/>
      <sheetName val="Sumber Hidup"/>
      <sheetName val="D"/>
      <sheetName val="ocean voyage"/>
      <sheetName val="TelkomInfra - Revenue Monthly"/>
      <sheetName val="NAMA PT"/>
      <sheetName val="AJE"/>
      <sheetName val="NERACA"/>
      <sheetName val="STN2006"/>
      <sheetName val="SC_FLDCOST_2004"/>
      <sheetName val="Sheet2"/>
      <sheetName val="DL_13"/>
      <sheetName val="TB avicena"/>
      <sheetName val="達成729"/>
      <sheetName val="FIXASS"/>
      <sheetName val="社員リスト"/>
      <sheetName val="worksheet"/>
      <sheetName val="A Grade Hiten - Local"/>
      <sheetName val="WBS2"/>
      <sheetName val="PROGRESS"/>
      <sheetName val="kary21"/>
      <sheetName val="WIL13"/>
      <sheetName val="WIL21"/>
      <sheetName val="Input Yield"/>
      <sheetName val="PH Data"/>
      <sheetName val="UI - Brands"/>
      <sheetName val="AFFIRM"/>
      <sheetName val="UI - Pat Dyn"/>
      <sheetName val="Affirm Retrieve"/>
      <sheetName val="UI - Additional"/>
      <sheetName val="Main Title"/>
      <sheetName val="上野ﾌｫｰﾑ台当たり"/>
      <sheetName val="Petunjuk"/>
      <sheetName val="summary-1"/>
      <sheetName val="BSHO Report"/>
      <sheetName val="Front"/>
      <sheetName val="Check Sheet"/>
      <sheetName val="PLHO Report"/>
      <sheetName val="PLHOENG"/>
      <sheetName val="EXPO PER BUYER"/>
      <sheetName val="BBM-03"/>
      <sheetName val="損益計算書(PL)"/>
      <sheetName val=""/>
      <sheetName val="ren.kerj 2014"/>
      <sheetName val="ANNUAL CJ20"/>
      <sheetName val="ANNUAL DM2"/>
      <sheetName val="r.tanam"/>
      <sheetName val="RATOON CJ20"/>
      <sheetName val="RATOON DM2"/>
      <sheetName val="Instructions"/>
      <sheetName val="FE-1770-I"/>
      <sheetName val="FE-1770.P1"/>
      <sheetName val="FE-1770-II"/>
      <sheetName val="JenisTransaksi"/>
      <sheetName val="DaftarBank"/>
      <sheetName val="Form"/>
      <sheetName val="EXC-R"/>
      <sheetName val="PIK_QUO"/>
      <sheetName val="SE-C"/>
      <sheetName val="DETAIL"/>
      <sheetName val="Data_Umum"/>
      <sheetName val="12"/>
      <sheetName val="RUPS"/>
      <sheetName val="ACM0131(GT)"/>
      <sheetName val="aktdit(WP)"/>
      <sheetName val="Premi_Iuran1"/>
      <sheetName val="A_u_g1"/>
      <sheetName val="Tax_Rate_20121"/>
      <sheetName val="VC_41"/>
      <sheetName val="G_3_2_1_Rekon_PPN_In_Premix1"/>
      <sheetName val="REKAP_PPH_211"/>
      <sheetName val="Approved_SUMMARY-20131"/>
      <sheetName val="Art_234"/>
      <sheetName val="Sub_Acc3"/>
      <sheetName val="Premi_Iuran2"/>
      <sheetName val="A_u_g2"/>
      <sheetName val="Tax_Rate_20122"/>
      <sheetName val="VC_42"/>
      <sheetName val="G_3_2_1_Rekon_PPN_In_Premix2"/>
      <sheetName val="REKAP_PPH_212"/>
      <sheetName val="Approved_SUMMARY-20132"/>
      <sheetName val="4334-Summary"/>
      <sheetName val="Cetak BG"/>
      <sheetName val="Art_235"/>
      <sheetName val="Sub_Acc4"/>
      <sheetName val="Premi_Iuran3"/>
      <sheetName val="A_u_g3"/>
      <sheetName val="corp_tax3"/>
      <sheetName val="U-3_1_1_telephone3"/>
      <sheetName val="Tax_Rate_20123"/>
      <sheetName val="VC_43"/>
      <sheetName val="G_3_2_1_Rekon_PPN_In_Premix3"/>
      <sheetName val="REKAP_PPH_213"/>
      <sheetName val="Approved_SUMMARY-20133"/>
      <sheetName val="Sch_16_11"/>
      <sheetName val="Sch_17_11"/>
      <sheetName val="Sch_14_21"/>
      <sheetName val="Sch_22_21"/>
      <sheetName val="Sch_22_41"/>
      <sheetName val="Sch_3_11"/>
      <sheetName val="Region Code"/>
      <sheetName val="Product Group Code"/>
      <sheetName val="書換え条件"/>
      <sheetName val="Major assumption"/>
      <sheetName val="Msn-2"/>
      <sheetName val="POTO MAC"/>
      <sheetName val="PPH 23 - 26"/>
      <sheetName val="pm"/>
      <sheetName val="PPN-Januari-02"/>
      <sheetName val="Income S"/>
      <sheetName val="balance sheet"/>
      <sheetName val="Menu"/>
      <sheetName val="TB"/>
      <sheetName val="bs"/>
      <sheetName val="BKKAS"/>
      <sheetName val="RP"/>
      <sheetName val="RJE"/>
      <sheetName val="WPL"/>
      <sheetName val="Karet"/>
      <sheetName val="Sales Report MKTG"/>
      <sheetName val="ekui"/>
      <sheetName val="MOTO"/>
      <sheetName val="基準ﾘｽﾄ"/>
      <sheetName val="software wp"/>
      <sheetName val="Div&amp;Grade List"/>
      <sheetName val="&quot;Specific&quot; COA List"/>
      <sheetName val="Source Sumsel"/>
      <sheetName val="RESIDU-3"/>
      <sheetName val="Journal_Template"/>
      <sheetName val="Journal_Template1"/>
      <sheetName val="Journal_Template2"/>
      <sheetName val="Journal_Template3"/>
      <sheetName val="capacity"/>
      <sheetName val="Man power"/>
      <sheetName val="pvt"/>
      <sheetName val="LEDGER 2019"/>
      <sheetName val="LEDGER 2020"/>
      <sheetName val="E-faktur (FP)"/>
      <sheetName val="RECAP (TIDAK ADA DI GL VAT)"/>
      <sheetName val="look up"/>
      <sheetName val="July19"/>
      <sheetName val="Sheet8"/>
      <sheetName val="O-5 Tax 23 Prepaid"/>
      <sheetName val="Atur"/>
      <sheetName val="TBM"/>
      <sheetName val="EDP"/>
      <sheetName val="Map"/>
      <sheetName val="Sheet3"/>
      <sheetName val="AHSbj"/>
      <sheetName val="BQ-E20-02(Rp)"/>
      <sheetName val="Realisasi Acc Exp - BP"/>
      <sheetName val="New Ref"/>
      <sheetName val="Client AJE"/>
      <sheetName val="ESCON"/>
      <sheetName val="PK"/>
      <sheetName val="COGS"/>
      <sheetName val="C"/>
      <sheetName val="DIRECT COST"/>
      <sheetName val="BUDGET_1999"/>
      <sheetName val="FA Movement"/>
      <sheetName val="Param"/>
      <sheetName val="MATERIALFINAL"/>
      <sheetName val="DAF-2"/>
      <sheetName val="70_qual_2"/>
      <sheetName val="I-ME"/>
      <sheetName val="Plan Prod"/>
      <sheetName val="CS"/>
      <sheetName val="Actual EWH_PA_UA"/>
      <sheetName val="kriteria"/>
      <sheetName val="130"/>
      <sheetName val="020a"/>
      <sheetName val="020b"/>
      <sheetName val="150"/>
      <sheetName val="160"/>
      <sheetName val="175"/>
      <sheetName val="180"/>
      <sheetName val="185"/>
      <sheetName val="190"/>
      <sheetName val="196"/>
      <sheetName val="200"/>
      <sheetName val="230"/>
      <sheetName val="250"/>
      <sheetName val="020c"/>
      <sheetName val="300"/>
      <sheetName val="320"/>
      <sheetName val="340"/>
      <sheetName val="350"/>
      <sheetName val="355"/>
      <sheetName val="360"/>
      <sheetName val="375"/>
      <sheetName val="380"/>
      <sheetName val="390"/>
      <sheetName val="395"/>
      <sheetName val="020e"/>
      <sheetName val="399"/>
      <sheetName val="400"/>
      <sheetName val="420"/>
      <sheetName val="425"/>
      <sheetName val="430"/>
      <sheetName val="450"/>
      <sheetName val="500"/>
      <sheetName val="550"/>
      <sheetName val="560"/>
      <sheetName val="600"/>
      <sheetName val="100"/>
      <sheetName val="700"/>
      <sheetName val="840.01"/>
      <sheetName val="840.02"/>
      <sheetName val="120"/>
      <sheetName val="125"/>
      <sheetName val="135"/>
      <sheetName val="140"/>
      <sheetName val="Account Code"/>
      <sheetName val="JSiar"/>
      <sheetName val="KU-Ajt'03"/>
      <sheetName val="Glossary-Index"/>
      <sheetName val="Isolasi Luar Dalam"/>
      <sheetName val="Isolasi Luar"/>
      <sheetName val="OFF"/>
      <sheetName val="dasang1"/>
      <sheetName val="FINANCIAL ASSUMPTION"/>
      <sheetName val="DATA MASTER"/>
      <sheetName val="NARF_bs"/>
      <sheetName val="Art_236"/>
      <sheetName val="Sub_Acc5"/>
      <sheetName val="PLN_Mar1"/>
      <sheetName val="Premi_Iuran4"/>
      <sheetName val="Sch_16_12"/>
      <sheetName val="Sch_17_12"/>
      <sheetName val="Sch_14_22"/>
      <sheetName val="Sch_22_22"/>
      <sheetName val="Sch_22_42"/>
      <sheetName val="Sch_3_12"/>
      <sheetName val="corp_tax4"/>
      <sheetName val="U-3_1_1_telephone4"/>
      <sheetName val="A_u_g4"/>
      <sheetName val="PK_HJ__HP1"/>
      <sheetName val="Renc_Prod1"/>
      <sheetName val="PLN_Des1"/>
      <sheetName val="Biaya_Tot_PLN1"/>
      <sheetName val="PLN_Okt1"/>
      <sheetName val="PLN_Jan1"/>
      <sheetName val="PLN_Mei1"/>
      <sheetName val="PLN_Nov1"/>
      <sheetName val="PLN_Jun1"/>
      <sheetName val="PLN_Jul1"/>
      <sheetName val="PLN_Feb1"/>
      <sheetName val="PLN_Ags1"/>
      <sheetName val="PLN_Sep1"/>
      <sheetName val="PLN_Apr1"/>
      <sheetName val="Biaya_Tot_PLN_TDL_20031"/>
      <sheetName val="Renc_Semen_Keluar_prod_kantong1"/>
      <sheetName val="Tabel_Kode1"/>
      <sheetName val="Tax_Rate_20124"/>
      <sheetName val="VC_44"/>
      <sheetName val="G_3_2_1_Rekon_PPN_In_Premix4"/>
      <sheetName val="REKAP_PPH_214"/>
      <sheetName val="Master_Cost_Center"/>
      <sheetName val="Individual_Gross_Profit_J_-_Aug"/>
      <sheetName val="PL_(MONTHLY)"/>
      <sheetName val="Approved_SUMMARY-20134"/>
      <sheetName val="DATA_WP"/>
      <sheetName val="Budget_BS"/>
      <sheetName val="Alokasi_Rutin"/>
      <sheetName val="NAMA_PERUSAHAAN"/>
      <sheetName val="ShareCapital_"/>
      <sheetName val="CSG_Overhead"/>
      <sheetName val="Plant_Overhead"/>
      <sheetName val="Permanent_info"/>
      <sheetName val="TB_after_Reval-Server"/>
      <sheetName val="C1_NOV"/>
      <sheetName val="Compare_to_competitor_ratio-BI"/>
      <sheetName val="DATA_LIST"/>
      <sheetName val="Angs_B_Group"/>
      <sheetName val="IMPUT_PENERIMAAN_BULK_WB"/>
      <sheetName val="HUTANG_PER_VENDOR_09"/>
      <sheetName val="IMPUT_PENERIMAAN_BAG_PRODUKSI"/>
      <sheetName val="PEMAKAIAN_BY_PRODUKSI"/>
      <sheetName val="data_(2)"/>
      <sheetName val="Trading_Statement"/>
      <sheetName val="DPS_OK"/>
      <sheetName val="Non-Statistical_Sampling"/>
      <sheetName val="Source_Sumsel"/>
      <sheetName val="TelkomInfra_-_Revenue_Monthly"/>
      <sheetName val="DAF_INVEN_U_O"/>
      <sheetName val="Sumber_Hidup"/>
      <sheetName val="ocean_voyage"/>
      <sheetName val="NAMA_PT"/>
      <sheetName val="FINANCIAL_ASSUMPTION"/>
      <sheetName val="Cetak_BG"/>
      <sheetName val="DATA_MASTER"/>
      <sheetName val="UI_-_Brands"/>
      <sheetName val="UI_-_Pat_Dyn"/>
      <sheetName val="Affirm_Retrieve"/>
      <sheetName val="UI_-_Additional"/>
      <sheetName val="Main_Title"/>
      <sheetName val="Sales_Report_MKTG"/>
      <sheetName val="EXPO_PER_BUYER"/>
      <sheetName val="TB_avicena"/>
      <sheetName val="PPH_23_-_26"/>
      <sheetName val="Income_S"/>
      <sheetName val="balance_sheet"/>
      <sheetName val="A_Grade_Hiten_-_Local"/>
      <sheetName val="kkp"/>
      <sheetName val="Cash Flow"/>
      <sheetName val="PRO_COAL"/>
      <sheetName val="PS"/>
      <sheetName val="Summary"/>
      <sheetName val="DBASE"/>
      <sheetName val="_SAF 02"/>
      <sheetName val="Volumes"/>
      <sheetName val="Company Asset Class Pivot"/>
      <sheetName val="Asset Class List"/>
      <sheetName val="lookups"/>
      <sheetName val="XG PU"/>
      <sheetName val="Terak-Real"/>
      <sheetName val="Cover"/>
      <sheetName val="Output"/>
      <sheetName val="Matrix"/>
      <sheetName val="Sens Out"/>
      <sheetName val="W"/>
      <sheetName val="Engine"/>
      <sheetName val="Inputs"/>
      <sheetName val="Calcs"/>
      <sheetName val="Semen"/>
      <sheetName val="nr4.mj"/>
      <sheetName val="gl"/>
      <sheetName val="Art_22"/>
      <sheetName val="Bukubesar"/>
      <sheetName val="MACHINE"/>
      <sheetName val="Family"/>
      <sheetName val="Other charges (income)"/>
      <sheetName val="Individual_Gross_Profit_J_-_Au1"/>
      <sheetName val="PL_(MONTHLY)1"/>
      <sheetName val="DATA_WP1"/>
      <sheetName val="ocean_voyage1"/>
      <sheetName val="PPH_23_-_261"/>
      <sheetName val="Permanent_info1"/>
      <sheetName val="Income_S1"/>
      <sheetName val="balance_sheet1"/>
      <sheetName val="CSG_Overhead1"/>
      <sheetName val="Plant_Overhead1"/>
      <sheetName val="BEFORE ALLOCATION"/>
      <sheetName val="PREPMT"/>
      <sheetName val="Neraca detail per book"/>
      <sheetName val="1997"/>
      <sheetName val=" SPT 1771 FY 2010 FINAL.xlsx"/>
      <sheetName val="Individual_Gross_Profit_J_-_Au2"/>
      <sheetName val="PL_(MONTHLY)2"/>
      <sheetName val="Sch_16_13"/>
      <sheetName val="Sch_17_13"/>
      <sheetName val="Sch_14_23"/>
      <sheetName val="Sch_22_23"/>
      <sheetName val="Sch_22_43"/>
      <sheetName val="Sch_3_13"/>
      <sheetName val="DATA_WP2"/>
      <sheetName val="ocean_voyage2"/>
      <sheetName val="PPH_23_-_262"/>
      <sheetName val="CSG_Overhead2"/>
      <sheetName val="Plant_Overhead2"/>
      <sheetName val="Income_S2"/>
      <sheetName val="balance_sheet2"/>
      <sheetName val="Permanent_info2"/>
      <sheetName val="DAF_INVEN_U_O1"/>
      <sheetName val="ShareCapital_1"/>
      <sheetName val="Master_Cost_Center1"/>
      <sheetName val="Budget_BS1"/>
      <sheetName val="NAMA_PERUSAHAAN1"/>
      <sheetName val="Alokasi_Rutin1"/>
      <sheetName val="C1_NOV1"/>
      <sheetName val="Trading_Statement1"/>
      <sheetName val="data_(2)1"/>
      <sheetName val="PLN_Mar2"/>
      <sheetName val="PK_HJ__HP2"/>
      <sheetName val="Renc_Prod2"/>
      <sheetName val="PLN_Des2"/>
      <sheetName val="Biaya_Tot_PLN2"/>
      <sheetName val="PLN_Okt2"/>
      <sheetName val="PLN_Jan2"/>
      <sheetName val="PLN_Mei2"/>
      <sheetName val="PLN_Nov2"/>
      <sheetName val="PLN_Jun2"/>
      <sheetName val="PLN_Jul2"/>
      <sheetName val="PLN_Feb2"/>
      <sheetName val="PLN_Ags2"/>
      <sheetName val="PLN_Sep2"/>
      <sheetName val="PLN_Apr2"/>
      <sheetName val="Biaya_Tot_PLN_TDL_20032"/>
      <sheetName val="Renc_Semen_Keluar_prod_kantong2"/>
      <sheetName val="Tabel_Kode2"/>
      <sheetName val="Compare_to_competitor_ratio-BI1"/>
      <sheetName val="TB_avicena1"/>
      <sheetName val="NAMA_PT1"/>
      <sheetName val="EXPO_PER_BUYER1"/>
      <sheetName val="DATA_LIST1"/>
      <sheetName val="Individual_Gross_Profit_J_-_Au3"/>
      <sheetName val="PL_(MONTHLY)3"/>
      <sheetName val="corp_tax5"/>
      <sheetName val="U-3_1_1_telephone5"/>
      <sheetName val="Sch_16_14"/>
      <sheetName val="Sch_17_14"/>
      <sheetName val="Sch_14_24"/>
      <sheetName val="Sch_22_24"/>
      <sheetName val="Sch_22_44"/>
      <sheetName val="Sch_3_14"/>
      <sheetName val="DATA_WP3"/>
      <sheetName val="ocean_voyage3"/>
      <sheetName val="PPH_23_-_263"/>
      <sheetName val="CSG_Overhead3"/>
      <sheetName val="Plant_Overhead3"/>
      <sheetName val="Income_S3"/>
      <sheetName val="balance_sheet3"/>
      <sheetName val="Permanent_info3"/>
      <sheetName val="DAF_INVEN_U_O2"/>
      <sheetName val="ShareCapital_2"/>
      <sheetName val="Master_Cost_Center2"/>
      <sheetName val="Budget_BS2"/>
      <sheetName val="NAMA_PERUSAHAAN2"/>
      <sheetName val="Alokasi_Rutin2"/>
      <sheetName val="C1_NOV2"/>
      <sheetName val="Trading_Statement2"/>
      <sheetName val="data_(2)2"/>
      <sheetName val="PLN_Mar3"/>
      <sheetName val="PK_HJ__HP3"/>
      <sheetName val="Renc_Prod3"/>
      <sheetName val="PLN_Des3"/>
      <sheetName val="Biaya_Tot_PLN3"/>
      <sheetName val="PLN_Okt3"/>
      <sheetName val="PLN_Jan3"/>
      <sheetName val="PLN_Mei3"/>
      <sheetName val="PLN_Nov3"/>
      <sheetName val="PLN_Jun3"/>
      <sheetName val="PLN_Jul3"/>
      <sheetName val="PLN_Feb3"/>
      <sheetName val="PLN_Ags3"/>
      <sheetName val="PLN_Sep3"/>
      <sheetName val="PLN_Apr3"/>
      <sheetName val="Biaya_Tot_PLN_TDL_20033"/>
      <sheetName val="Renc_Semen_Keluar_prod_kantong3"/>
      <sheetName val="Tabel_Kode3"/>
      <sheetName val="Compare_to_competitor_ratio-BI2"/>
      <sheetName val="TB_avicena2"/>
      <sheetName val="NAMA_PT2"/>
      <sheetName val="EXPO_PER_BUYER2"/>
      <sheetName val="DATA_LIST2"/>
      <sheetName val="TB_after_Reval-Server1"/>
      <sheetName val="DPS_OK1"/>
      <sheetName val="Non-Statistical_Sampling1"/>
      <sheetName val="WS 1219"/>
      <sheetName val="1106-M&amp;E"/>
      <sheetName val="1105-B&amp;I-OK"/>
      <sheetName val="cuti besar"/>
      <sheetName val="payroll"/>
      <sheetName val="sorb planning"/>
      <sheetName val="10c. Mapping UP GP PE OK"/>
      <sheetName val="Input_Yield"/>
      <sheetName val="PH_Data"/>
      <sheetName val="FE-1770_P1"/>
      <sheetName val="Identitas"/>
      <sheetName val="R�sultats"/>
      <sheetName val="Control"/>
      <sheetName val="Built"/>
      <sheetName val="Validasi"/>
      <sheetName val="Listen"/>
      <sheetName val="CA Sheet"/>
      <sheetName val="PX Graph"/>
      <sheetName val="SW1"/>
      <sheetName val="RumusTB 1 bln"/>
      <sheetName val="DIST"/>
      <sheetName val="REJ"/>
      <sheetName val="1. TB-MUTASI-DC"/>
      <sheetName val="DPS_OK2"/>
      <sheetName val="TB_after_Reval-Server2"/>
      <sheetName val="corp_tax6"/>
      <sheetName val="U-3_1_1_telephone6"/>
      <sheetName val="Art_237"/>
      <sheetName val="Sub_Acc6"/>
      <sheetName val="Master_Cost_Center3"/>
      <sheetName val="Budget_BS3"/>
      <sheetName val="NAMA_PERUSAHAAN3"/>
      <sheetName val="C1_NOV3"/>
      <sheetName val="ShareCapital_3"/>
      <sheetName val="Alokasi_Rutin3"/>
      <sheetName val="Compare_to_competitor_ratio-BI3"/>
      <sheetName val="DPS_OK3"/>
      <sheetName val="data_(2)3"/>
      <sheetName val="DATA_LIST3"/>
      <sheetName val="PLN_Mar4"/>
      <sheetName val="PK_HJ__HP4"/>
      <sheetName val="Renc_Prod4"/>
      <sheetName val="PLN_Des4"/>
      <sheetName val="Biaya_Tot_PLN4"/>
      <sheetName val="PLN_Okt4"/>
      <sheetName val="PLN_Jan4"/>
      <sheetName val="PLN_Mei4"/>
      <sheetName val="PLN_Nov4"/>
      <sheetName val="PLN_Jun4"/>
      <sheetName val="PLN_Jul4"/>
      <sheetName val="PLN_Feb4"/>
      <sheetName val="PLN_Ags4"/>
      <sheetName val="PLN_Sep4"/>
      <sheetName val="PLN_Apr4"/>
      <sheetName val="Biaya_Tot_PLN_TDL_20034"/>
      <sheetName val="Renc_Semen_Keluar_prod_kantong4"/>
      <sheetName val="Tabel_Kode4"/>
      <sheetName val="TB_after_Reval-Server3"/>
      <sheetName val="Sch_16_15"/>
      <sheetName val="Sch_17_15"/>
      <sheetName val="Sch_14_25"/>
      <sheetName val="Sch_22_25"/>
      <sheetName val="Sch_22_45"/>
      <sheetName val="Sch_3_15"/>
      <sheetName val="corp_tax7"/>
      <sheetName val="U-3_1_1_telephone7"/>
      <sheetName val="Art_238"/>
      <sheetName val="Sub_Acc7"/>
      <sheetName val="A_u_g5"/>
      <sheetName val="Tax_Rate_20125"/>
      <sheetName val="Premi_Iuran5"/>
      <sheetName val="Master_Cost_Center4"/>
      <sheetName val="Individual_Gross_Profit_J_-_Au4"/>
      <sheetName val="PL_(MONTHLY)4"/>
      <sheetName val="Budget_BS4"/>
      <sheetName val="NAMA_PERUSAHAAN4"/>
      <sheetName val="C1_NOV4"/>
      <sheetName val="CSG_Overhead4"/>
      <sheetName val="Plant_Overhead4"/>
      <sheetName val="DATA_WP4"/>
      <sheetName val="ShareCapital_4"/>
      <sheetName val="Alokasi_Rutin4"/>
      <sheetName val="Compare_to_competitor_ratio-BI4"/>
      <sheetName val="Permanent_info4"/>
      <sheetName val="DPS_OK4"/>
      <sheetName val="data_(2)4"/>
      <sheetName val="DATA_LIST4"/>
      <sheetName val="PLN_Mar5"/>
      <sheetName val="PK_HJ__HP5"/>
      <sheetName val="Renc_Prod5"/>
      <sheetName val="PLN_Des5"/>
      <sheetName val="Biaya_Tot_PLN5"/>
      <sheetName val="PLN_Okt5"/>
      <sheetName val="PLN_Jan5"/>
      <sheetName val="PLN_Mei5"/>
      <sheetName val="PLN_Nov5"/>
      <sheetName val="PLN_Jun5"/>
      <sheetName val="PLN_Jul5"/>
      <sheetName val="PLN_Feb5"/>
      <sheetName val="PLN_Ags5"/>
      <sheetName val="PLN_Sep5"/>
      <sheetName val="PLN_Apr5"/>
      <sheetName val="Biaya_Tot_PLN_TDL_20035"/>
      <sheetName val="Renc_Semen_Keluar_prod_kantong5"/>
      <sheetName val="Tabel_Kode5"/>
      <sheetName val="Journal_Template4"/>
      <sheetName val="TB_after_Reval-Server4"/>
      <sheetName val="Sch_16_16"/>
      <sheetName val="Sch_17_16"/>
      <sheetName val="Sch_14_26"/>
      <sheetName val="Sch_22_26"/>
      <sheetName val="Sch_22_46"/>
      <sheetName val="Sch_3_16"/>
      <sheetName val="corp_tax8"/>
      <sheetName val="U-3_1_1_telephone8"/>
      <sheetName val="Art_239"/>
      <sheetName val="Sub_Acc8"/>
      <sheetName val="A_u_g6"/>
      <sheetName val="Tax_Rate_20126"/>
      <sheetName val="Premi_Iuran6"/>
      <sheetName val="VC_45"/>
      <sheetName val="G_3_2_1_Rekon_PPN_In_Premix5"/>
      <sheetName val="REKAP_PPH_215"/>
      <sheetName val="Approved_SUMMARY-20135"/>
      <sheetName val="Master_Cost_Center5"/>
      <sheetName val="Individual_Gross_Profit_J_-_Au5"/>
      <sheetName val="PL_(MONTHLY)5"/>
      <sheetName val="Budget_BS5"/>
      <sheetName val="NAMA_PERUSAHAAN5"/>
      <sheetName val="C1_NOV5"/>
      <sheetName val="CSG_Overhead5"/>
      <sheetName val="Plant_Overhead5"/>
      <sheetName val="DATA_WP5"/>
      <sheetName val="ShareCapital_5"/>
      <sheetName val="Alokasi_Rutin5"/>
      <sheetName val="Compare_to_competitor_ratio-BI5"/>
      <sheetName val="Permanent_info5"/>
      <sheetName val="DPS_OK5"/>
      <sheetName val="data_(2)5"/>
      <sheetName val="DATA_LIST5"/>
      <sheetName val="PLN_Mar6"/>
      <sheetName val="PK_HJ__HP6"/>
      <sheetName val="Renc_Prod6"/>
      <sheetName val="PLN_Des6"/>
      <sheetName val="Biaya_Tot_PLN6"/>
      <sheetName val="PLN_Okt6"/>
      <sheetName val="PLN_Jan6"/>
      <sheetName val="PLN_Mei6"/>
      <sheetName val="PLN_Nov6"/>
      <sheetName val="PLN_Jun6"/>
      <sheetName val="PLN_Jul6"/>
      <sheetName val="PLN_Feb6"/>
      <sheetName val="PLN_Ags6"/>
      <sheetName val="PLN_Sep6"/>
      <sheetName val="PLN_Apr6"/>
      <sheetName val="Biaya_Tot_PLN_TDL_20036"/>
      <sheetName val="Renc_Semen_Keluar_prod_kantong6"/>
      <sheetName val="Tabel_Kode6"/>
      <sheetName val="Journal_Template5"/>
      <sheetName val="TB_after_Reval-Server5"/>
      <sheetName val="Harvest'CostQ01"/>
      <sheetName val="MatureManuring"/>
      <sheetName val="MatureMandays"/>
      <sheetName val="ManDay_2004"/>
      <sheetName val="BUD_vs_PROJ"/>
      <sheetName val="BAL"/>
      <sheetName val="Syarat"/>
      <sheetName val="data-hujan"/>
      <sheetName val="Curah hujan"/>
      <sheetName val="MGR-12"/>
      <sheetName val="keb-bbm"/>
      <sheetName val="Rumus"/>
      <sheetName val="Pengalaman Per"/>
      <sheetName val="WP PASIVA"/>
      <sheetName val="WP LABA RUGI"/>
      <sheetName val="KRPPT.03"/>
      <sheetName val="DRAFT"/>
      <sheetName val="NEW-PANEL"/>
      <sheetName val="EE-PROP"/>
      <sheetName val="Cip"/>
      <sheetName val="tr-28202"/>
      <sheetName val="chemcal"/>
      <sheetName val="STAT&quot;D&quot;"/>
      <sheetName val="T.B"/>
      <sheetName val="G.200 - Depreciation exp"/>
      <sheetName val="G-300 - Allocation of dep"/>
      <sheetName val="cilandak payroll"/>
      <sheetName val="B"/>
      <sheetName val="SUM-IN"/>
      <sheetName val="AIN"/>
      <sheetName val="ARG"/>
      <sheetName val="ADR"/>
      <sheetName val="TB3889"/>
      <sheetName val="PL1"/>
      <sheetName val="AQL"/>
      <sheetName val="SJY"/>
      <sheetName val="SLW"/>
      <sheetName val="WS-December'98"/>
      <sheetName val="Profit &amp; Loss"/>
      <sheetName val="BOM"/>
      <sheetName val="Input CM"/>
      <sheetName val="Solar,Cal V"/>
      <sheetName val="Stok9"/>
      <sheetName val="Input Kiln"/>
      <sheetName val="Listrik"/>
      <sheetName val="Input RM"/>
      <sheetName val="Input_Rerestok"/>
      <sheetName val="Input SGG"/>
      <sheetName val="Stock1+TB"/>
      <sheetName val="Stok23"/>
      <sheetName val="Stok4"/>
      <sheetName val="Stok5"/>
      <sheetName val="RKAP"/>
      <sheetName val="M"/>
      <sheetName val="Asumsi"/>
      <sheetName val="Perhitungan"/>
      <sheetName val="IT Off Equip"/>
      <sheetName val="Breakevn"/>
      <sheetName val="Comp equip"/>
      <sheetName val="DPROPS"/>
      <sheetName val="Sub_Acc9"/>
      <sheetName val="corp_tax9"/>
      <sheetName val="U-3_1_1_telephone9"/>
      <sheetName val="Tax_Rate_20127"/>
      <sheetName val="Art_2310"/>
      <sheetName val="Approved_SUMMARY-20136"/>
      <sheetName val="Premi_Iuran7"/>
      <sheetName val="A_u_g7"/>
      <sheetName val="Sch_16_17"/>
      <sheetName val="Sch_17_17"/>
      <sheetName val="Sch_14_27"/>
      <sheetName val="Sch_22_27"/>
      <sheetName val="Sch_22_47"/>
      <sheetName val="Sch_3_17"/>
      <sheetName val="VC_46"/>
      <sheetName val="G_3_2_1_Rekon_PPN_In_Premix6"/>
      <sheetName val="REKAP_PPH_216"/>
      <sheetName val="Master_Cost_Center6"/>
      <sheetName val="Individual_Gross_Profit_J_-_Au6"/>
      <sheetName val="PL_(MONTHLY)6"/>
      <sheetName val="DATA_WP6"/>
      <sheetName val="Alokasi_Rutin6"/>
      <sheetName val="Budget_BS6"/>
      <sheetName val="NAMA_PERUSAHAAN6"/>
      <sheetName val="CSG_Overhead6"/>
      <sheetName val="Plant_Overhead6"/>
      <sheetName val="C1_NOV6"/>
      <sheetName val="ShareCapital_6"/>
      <sheetName val="PLN_Mar7"/>
      <sheetName val="PK_HJ__HP7"/>
      <sheetName val="Renc_Prod7"/>
      <sheetName val="PLN_Des7"/>
      <sheetName val="Biaya_Tot_PLN7"/>
      <sheetName val="PLN_Okt7"/>
      <sheetName val="PLN_Jan7"/>
      <sheetName val="PLN_Mei7"/>
      <sheetName val="PLN_Nov7"/>
      <sheetName val="PLN_Jun7"/>
      <sheetName val="PLN_Jul7"/>
      <sheetName val="PLN_Feb7"/>
      <sheetName val="PLN_Ags7"/>
      <sheetName val="PLN_Sep7"/>
      <sheetName val="PLN_Apr7"/>
      <sheetName val="Biaya_Tot_PLN_TDL_20037"/>
      <sheetName val="Renc_Semen_Keluar_prod_kantong7"/>
      <sheetName val="Tabel_Kode7"/>
      <sheetName val="Journal_Template6"/>
      <sheetName val="Compare_to_competitor_ratio-BI6"/>
      <sheetName val="data_(2)6"/>
      <sheetName val="DATA_LIST6"/>
      <sheetName val="Angs_B_Group1"/>
      <sheetName val="IMPUT_PENERIMAAN_BULK_WB1"/>
      <sheetName val="HUTANG_PER_VENDOR_091"/>
      <sheetName val="IMPUT_PENERIMAAN_BAG_PRODUKSI1"/>
      <sheetName val="PEMAKAIAN_BY_PRODUKSI1"/>
      <sheetName val="TB_after_Reval-Server6"/>
      <sheetName val="DAF_INVEN_U_O3"/>
      <sheetName val="Trading_Statement3"/>
      <sheetName val="DPS_OK6"/>
      <sheetName val="Non-Statistical_Sampling2"/>
      <sheetName val="Permanent_info6"/>
      <sheetName val="Sumber_Hidup1"/>
      <sheetName val="Realisasi_Acc_Exp_-_BP"/>
      <sheetName val="New_Ref"/>
      <sheetName val="Client_AJE"/>
      <sheetName val="ocean_voyage4"/>
      <sheetName val="TelkomInfra_-_Revenue_Monthly1"/>
      <sheetName val="NAMA_PT3"/>
      <sheetName val="EXPO_PER_BUYER3"/>
      <sheetName val="UI_-_Brands1"/>
      <sheetName val="UI_-_Pat_Dyn1"/>
      <sheetName val="Affirm_Retrieve1"/>
      <sheetName val="UI_-_Additional1"/>
      <sheetName val="Main_Title1"/>
      <sheetName val="Sales_Report_MKTG1"/>
      <sheetName val="TB_avicena3"/>
      <sheetName val="PPH_23_-_264"/>
      <sheetName val="Income_S4"/>
      <sheetName val="balance_sheet4"/>
      <sheetName val="A_Grade_Hiten_-_Local1"/>
      <sheetName val="BSHO_Report"/>
      <sheetName val="Check_Sheet"/>
      <sheetName val="PLHO_Report"/>
      <sheetName val="FE-1770_P11"/>
      <sheetName val="Input_Yield1"/>
      <sheetName val="PH_Data1"/>
      <sheetName val="Man_power"/>
      <sheetName val="Cetak_BG1"/>
      <sheetName val="LEDGER_2019"/>
      <sheetName val="LEDGER_2020"/>
      <sheetName val="E-faktur_(FP)"/>
      <sheetName val="RECAP_(TIDAK_ADA_DI_GL_VAT)"/>
      <sheetName val="look_up"/>
      <sheetName val="O-5_Tax_23_Prepaid"/>
      <sheetName val="Isolasi_Luar_Dalam"/>
      <sheetName val="Isolasi_Luar"/>
      <sheetName val="Source_Sumsel1"/>
      <sheetName val="FINANCIAL_ASSUMPTION1"/>
      <sheetName val="DATA_MASTER1"/>
      <sheetName val="840_01"/>
      <sheetName val="840_02"/>
      <sheetName val="Account_Code"/>
      <sheetName val="Cash_Flow"/>
      <sheetName val="ren_kerj_2014"/>
      <sheetName val="ANNUAL_CJ20"/>
      <sheetName val="ANNUAL_DM2"/>
      <sheetName val="r_tanam"/>
      <sheetName val="RATOON_CJ20"/>
      <sheetName val="RATOON_DM2"/>
      <sheetName val="software_wp"/>
      <sheetName val="Div&amp;Grade_List"/>
      <sheetName val="&quot;Specific&quot;_COA_List"/>
      <sheetName val="Company_Asset_Class_Pivot"/>
      <sheetName val="Asset_Class_List"/>
      <sheetName val="Region_Code"/>
      <sheetName val="Product_Group_Code"/>
      <sheetName val="FA_Movement"/>
      <sheetName val="Plan_Prod"/>
      <sheetName val="Actual_EWH_PA_UA"/>
      <sheetName val="_SAF_02"/>
      <sheetName val="XG_PU"/>
      <sheetName val="Sens_Out"/>
      <sheetName val="nr4_mj"/>
      <sheetName val="Major_assumption"/>
      <sheetName val="Other_charges_(income)"/>
      <sheetName val="DIRECT_COST"/>
      <sheetName val="Neraca_detail_per_book"/>
      <sheetName val="_SPT_1771_FY_2010_FINAL_xlsx"/>
      <sheetName val="BEFORE_ALLOCATION"/>
      <sheetName val="cuti_besar"/>
      <sheetName val="sorb_planning"/>
      <sheetName val="POTO_MAC"/>
      <sheetName val="1__TB-MUTASI-DC"/>
      <sheetName val="KRPPT_03"/>
      <sheetName val="WS_1219"/>
      <sheetName val="Pengalaman_Per"/>
      <sheetName val="CA_Sheet"/>
      <sheetName val="PX_Graph"/>
      <sheetName val="10c__Mapping_UP_GP_PE_OK"/>
      <sheetName val="WP_PASIVA"/>
      <sheetName val="WP_LABA_RUGI"/>
      <sheetName val="RumusTB_1_bln"/>
      <sheetName val="Curah_hujan"/>
      <sheetName val="T_B"/>
      <sheetName val="G_200_-_Depreciation_exp"/>
      <sheetName val="G-300_-_Allocation_of_dep"/>
      <sheetName val="cilandak_payroll"/>
      <sheetName val="Profit_&amp;_Loss"/>
      <sheetName val="TJ1Q47"/>
      <sheetName val="11b"/>
      <sheetName val="CRITERIA3"/>
      <sheetName val="des"/>
      <sheetName val="Sketch Page"/>
      <sheetName val="KKP 01 Audit"/>
      <sheetName val="Lap. Keuangan Des "/>
      <sheetName val="RATE"/>
      <sheetName val="Salesdata01-10 2004"/>
      <sheetName val="WCrestated"/>
      <sheetName val="ACT"/>
      <sheetName val="OTHER PREPAID EXPENSE"/>
      <sheetName val="COMPLEXALL"/>
      <sheetName val="Control Page"/>
      <sheetName val="Links"/>
      <sheetName val="Report Capex 2020"/>
      <sheetName val="STORAGE2002"/>
      <sheetName val="retail04"/>
      <sheetName val="RETAIL2002"/>
      <sheetName val="OFFICE04"/>
      <sheetName val="STORAGE04"/>
      <sheetName val="OFF2002"/>
      <sheetName val="BSHO_Report1"/>
      <sheetName val="Check_Sheet1"/>
      <sheetName val="PLHO_Report1"/>
      <sheetName val="Final"/>
      <sheetName val="(40)G&amp;A"/>
      <sheetName val="EXP"/>
      <sheetName val="GDP"/>
      <sheetName val="Mat Tower"/>
      <sheetName val="DbKtr"/>
      <sheetName val="kepmenaker150"/>
      <sheetName val="NEGARA"/>
      <sheetName val="disposal"/>
      <sheetName val="COGM  MOVEMENT "/>
      <sheetName val="appendix"/>
      <sheetName val="sold0707 _2_"/>
      <sheetName val="NRSTOCK"/>
      <sheetName val="Noodles (assumptions)"/>
      <sheetName val="Fixset"/>
      <sheetName val="ocean_voyage5"/>
      <sheetName val="PPH_23_-_265"/>
      <sheetName val="Income_S5"/>
      <sheetName val="balance_sheet5"/>
      <sheetName val="DAF_INVEN_U_O4"/>
      <sheetName val="Trading_Statement4"/>
      <sheetName val="TB_avicena4"/>
      <sheetName val="NAMA_PT4"/>
      <sheetName val="EXPO_PER_BUYER4"/>
      <sheetName val="Non-Statistical_Sampling3"/>
      <sheetName val="Sumber_Hidup2"/>
      <sheetName val="Angs_B_Group2"/>
      <sheetName val="IMPUT_PENERIMAAN_BULK_WB2"/>
      <sheetName val="HUTANG_PER_VENDOR_092"/>
      <sheetName val="IMPUT_PENERIMAAN_BAG_PRODUKSI2"/>
      <sheetName val="PEMAKAIAN_BY_PRODUKSI2"/>
      <sheetName val="Sales_Report_MKTG2"/>
      <sheetName val="TelkomInfra_-_Revenue_Monthly2"/>
      <sheetName val="Neraca_detail_per_book1"/>
      <sheetName val="_SPT_1771_FY_2010_FINAL_xlsx1"/>
      <sheetName val="software_wp1"/>
      <sheetName val="Div&amp;Grade_List1"/>
      <sheetName val="&quot;Specific&quot;_COA_List1"/>
      <sheetName val="INDIRECT DETAIL"/>
      <sheetName val="CRITERIA2"/>
      <sheetName val="Non Trade"/>
      <sheetName val="jpr"/>
      <sheetName val="Tabel Referensi"/>
      <sheetName val="5662固定資產減少查核"/>
      <sheetName val="B7"/>
      <sheetName val="BANK"/>
      <sheetName val="CATAT2"/>
      <sheetName val="J u l"/>
      <sheetName val="O c t"/>
      <sheetName val="A p r"/>
      <sheetName val="M a y"/>
      <sheetName val="S e p"/>
      <sheetName val="00 received in 01"/>
      <sheetName val="F e b"/>
      <sheetName val="Per GL J a n"/>
      <sheetName val="J u n"/>
      <sheetName val="M a r"/>
      <sheetName val="SOF"/>
      <sheetName val="trf ns_04"/>
      <sheetName val="tarippasif_wanto"/>
      <sheetName val="Tunda56=1_dodo"/>
      <sheetName val="Rates"/>
      <sheetName val="Data Capex 2017"/>
      <sheetName val="Packaging"/>
      <sheetName val="Alkyd Resin"/>
      <sheetName val="Ti02"/>
      <sheetName val="Latex"/>
      <sheetName val="Thickner"/>
      <sheetName val="Ropaque"/>
      <sheetName val="Texanol"/>
      <sheetName val="Calcium"/>
      <sheetName val="Kaolin"/>
      <sheetName val="Calc.ChinaClay"/>
      <sheetName val="Biocide"/>
      <sheetName val="Antifoam"/>
      <sheetName val="1771"/>
      <sheetName val="Fiskal"/>
      <sheetName val="CYCLE CJ"/>
      <sheetName val="r.tnm"/>
      <sheetName val="Faktor Pembatas Luas Areal"/>
      <sheetName val="r.shoot"/>
      <sheetName val="Inpu data"/>
      <sheetName val="grouping"/>
      <sheetName val="Input Material"/>
      <sheetName val="QSSN"/>
      <sheetName val="PH"/>
      <sheetName val="Data Fb"/>
      <sheetName val="Template"/>
      <sheetName val="COSTMAR"/>
      <sheetName val="元表"/>
      <sheetName val="Data SRL"/>
      <sheetName val="Data Prod_Graf"/>
      <sheetName val="FRX"/>
      <sheetName val="RIRAMA"/>
      <sheetName val="PABRIK (2)"/>
      <sheetName val="gby"/>
      <sheetName val="3035"/>
      <sheetName val="PBY"/>
      <sheetName val="WASTE BY MATERIAL"/>
      <sheetName val="Sample Size"/>
      <sheetName val="PL-2"/>
      <sheetName val="tarip"/>
      <sheetName val="uu13"/>
      <sheetName val="rkap2008"/>
      <sheetName val="List"/>
      <sheetName val="SSP"/>
      <sheetName val="bayar_04_fak"/>
      <sheetName val="UshDeb00"/>
      <sheetName val="Sensitivitas"/>
      <sheetName val="TRANS"/>
      <sheetName val="Assumptions (2)"/>
      <sheetName val="Persed"/>
      <sheetName val="Parameters"/>
      <sheetName val="RAB AR&amp;STR"/>
      <sheetName val="colection"/>
      <sheetName val="HS-2"/>
      <sheetName val="2-asi-00"/>
      <sheetName val="Flowrate by Tier Limit"/>
      <sheetName val="Sat. Pek."/>
      <sheetName val="16. MN"/>
      <sheetName val="Site-Kaltim"/>
      <sheetName val="15. MN"/>
      <sheetName val="PKWMCostPS"/>
      <sheetName val="INLAND FACTOR DISTANCE"/>
      <sheetName val="Noodles_(assumptions)"/>
      <sheetName val="ADJUST"/>
      <sheetName val="BOQ"/>
      <sheetName val="SURAT_JALAN"/>
      <sheetName val="Master062004"/>
      <sheetName val="Kode Bantu"/>
      <sheetName val="Daftar Akun"/>
      <sheetName val="DAT-2"/>
      <sheetName val="Ceklist (2)"/>
      <sheetName val="GENERAL"/>
      <sheetName val="Ref"/>
      <sheetName val="STO_tariff"/>
      <sheetName val="FA FISKAL 2003"/>
      <sheetName val="depre6"/>
      <sheetName val="TARGET INT 2021"/>
      <sheetName val="TARGET INT 95% CPCY"/>
      <sheetName val="Komputer"/>
      <sheetName val="Adj merek mesin utama"/>
      <sheetName val="Adj negara pembuat"/>
      <sheetName val="Adj klasifikasi"/>
      <sheetName val="outsourcing b-s"/>
      <sheetName val="Statistics"/>
      <sheetName val="IS 02"/>
      <sheetName val="K100"/>
      <sheetName val="TRADING PROFIT"/>
      <sheetName val="Results from Nov 98"/>
      <sheetName val="Sub_Acc10"/>
      <sheetName val="Art_2311"/>
      <sheetName val="Premi_Iuran8"/>
      <sheetName val="A_u_g8"/>
      <sheetName val="VC_47"/>
      <sheetName val="G_3_2_1_Rekon_PPN_In_Premix7"/>
      <sheetName val="REKAP_PPH_217"/>
      <sheetName val="corp_tax10"/>
      <sheetName val="U-3_1_1_telephone10"/>
      <sheetName val="Tax_Rate_20128"/>
      <sheetName val="Sch_16_18"/>
      <sheetName val="Sch_17_18"/>
      <sheetName val="Sch_14_28"/>
      <sheetName val="Sch_22_28"/>
      <sheetName val="Sch_22_48"/>
      <sheetName val="Sch_3_18"/>
      <sheetName val="Approved_SUMMARY-20137"/>
      <sheetName val="Master_Cost_Center7"/>
      <sheetName val="Individual_Gross_Profit_J_-_Au7"/>
      <sheetName val="PL_(MONTHLY)7"/>
      <sheetName val="Alokasi_Rutin7"/>
      <sheetName val="Budget_BS7"/>
      <sheetName val="NAMA_PERUSAHAAN7"/>
      <sheetName val="DATA_WP7"/>
      <sheetName val="CSG_Overhead7"/>
      <sheetName val="Plant_Overhead7"/>
      <sheetName val="PLN_Mar8"/>
      <sheetName val="PK_HJ__HP8"/>
      <sheetName val="Renc_Prod8"/>
      <sheetName val="PLN_Des8"/>
      <sheetName val="Biaya_Tot_PLN8"/>
      <sheetName val="PLN_Okt8"/>
      <sheetName val="PLN_Jan8"/>
      <sheetName val="PLN_Mei8"/>
      <sheetName val="PLN_Nov8"/>
      <sheetName val="PLN_Jun8"/>
      <sheetName val="PLN_Jul8"/>
      <sheetName val="PLN_Feb8"/>
      <sheetName val="PLN_Ags8"/>
      <sheetName val="PLN_Sep8"/>
      <sheetName val="PLN_Apr8"/>
      <sheetName val="Biaya_Tot_PLN_TDL_20038"/>
      <sheetName val="Renc_Semen_Keluar_prod_kantong8"/>
      <sheetName val="Tabel_Kode8"/>
      <sheetName val="C1_NOV7"/>
      <sheetName val="ShareCapital_7"/>
      <sheetName val="data_(2)7"/>
      <sheetName val="Compare_to_competitor_ratio-BI7"/>
      <sheetName val="TB_after_Reval-Server7"/>
      <sheetName val="Journal_Template7"/>
      <sheetName val="DATA_LIST7"/>
      <sheetName val="DAF_INVEN_U_O5"/>
      <sheetName val="Sumber_Hidup3"/>
      <sheetName val="Trading_Statement5"/>
      <sheetName val="DPS_OK7"/>
      <sheetName val="Non-Statistical_Sampling4"/>
      <sheetName val="Angs_B_Group3"/>
      <sheetName val="IMPUT_PENERIMAAN_BULK_WB3"/>
      <sheetName val="HUTANG_PER_VENDOR_093"/>
      <sheetName val="IMPUT_PENERIMAAN_BAG_PRODUKSI3"/>
      <sheetName val="PEMAKAIAN_BY_PRODUKSI3"/>
      <sheetName val="Permanent_info7"/>
      <sheetName val="TelkomInfra_-_Revenue_Monthly3"/>
      <sheetName val="TB_avicena5"/>
      <sheetName val="ocean_voyage6"/>
      <sheetName val="UI_-_Brands2"/>
      <sheetName val="UI_-_Pat_Dyn2"/>
      <sheetName val="Affirm_Retrieve2"/>
      <sheetName val="UI_-_Additional2"/>
      <sheetName val="Main_Title2"/>
      <sheetName val="FE-1770_P12"/>
      <sheetName val="NAMA_PT5"/>
      <sheetName val="EXPO_PER_BUYER5"/>
      <sheetName val="Input_Yield2"/>
      <sheetName val="PH_Data2"/>
      <sheetName val="Region_Code1"/>
      <sheetName val="Product_Group_Code1"/>
      <sheetName val="A_Grade_Hiten_-_Local2"/>
      <sheetName val="Cetak_BG2"/>
      <sheetName val="PPH_23_-_266"/>
      <sheetName val="Income_S6"/>
      <sheetName val="balance_sheet6"/>
      <sheetName val="software_wp2"/>
      <sheetName val="Div&amp;Grade_List2"/>
      <sheetName val="&quot;Specific&quot;_COA_List2"/>
      <sheetName val="O-5_Tax_23_Prepaid1"/>
      <sheetName val="Major_assumption1"/>
      <sheetName val="Man_power1"/>
      <sheetName val="Sales_Report_MKTG3"/>
      <sheetName val="LEDGER_20191"/>
      <sheetName val="LEDGER_20201"/>
      <sheetName val="E-faktur_(FP)1"/>
      <sheetName val="RECAP_(TIDAK_ADA_DI_GL_VAT)1"/>
      <sheetName val="look_up1"/>
      <sheetName val="ren_kerj_20141"/>
      <sheetName val="ANNUAL_CJ201"/>
      <sheetName val="ANNUAL_DM21"/>
      <sheetName val="r_tanam1"/>
      <sheetName val="RATOON_CJ201"/>
      <sheetName val="RATOON_DM21"/>
      <sheetName val="Source_Sumsel2"/>
      <sheetName val="Realisasi_Acc_Exp_-_BP1"/>
      <sheetName val="New_Ref1"/>
      <sheetName val="Client_AJE1"/>
      <sheetName val="POTO_MAC1"/>
      <sheetName val="DATA_MASTER2"/>
      <sheetName val="FINANCIAL_ASSUMPTION2"/>
      <sheetName val="840_011"/>
      <sheetName val="840_021"/>
      <sheetName val="Account_Code1"/>
      <sheetName val="Isolasi_Luar_Dalam1"/>
      <sheetName val="Isolasi_Luar1"/>
      <sheetName val="Company_Asset_Class_Pivot1"/>
      <sheetName val="Asset_Class_List1"/>
      <sheetName val="WS_12191"/>
      <sheetName val="WP_PASIVA1"/>
      <sheetName val="WP_LABA_RUGI1"/>
      <sheetName val="DIRECT_COST1"/>
      <sheetName val="FA_Movement1"/>
      <sheetName val="Plan_Prod1"/>
      <sheetName val="Actual_EWH_PA_UA1"/>
      <sheetName val="_SAF_021"/>
      <sheetName val="Neraca_detail_per_book2"/>
      <sheetName val="_SPT_1771_FY_2010_FINAL_xlsx2"/>
      <sheetName val="Cash_Flow1"/>
      <sheetName val="XG_PU1"/>
      <sheetName val="Sens_Out1"/>
      <sheetName val="nr4_mj1"/>
      <sheetName val="10c__Mapping_UP_GP_PE_OK1"/>
      <sheetName val="Other_charges_(income)1"/>
      <sheetName val="BEFORE_ALLOCATION1"/>
      <sheetName val="cuti_besar1"/>
      <sheetName val="sorb_planning1"/>
      <sheetName val="CA_Sheet1"/>
      <sheetName val="PX_Graph1"/>
      <sheetName val="RumusTB_1_bln1"/>
      <sheetName val="Non_Trade"/>
      <sheetName val="Tabel_Referensi"/>
      <sheetName val="1__TB-MUTASI-DC1"/>
      <sheetName val="T_B1"/>
      <sheetName val="G_200_-_Depreciation_exp1"/>
      <sheetName val="G-300_-_Allocation_of_dep1"/>
      <sheetName val="cilandak_payroll1"/>
      <sheetName val="KRPPT_031"/>
      <sheetName val="Pengalaman_Per1"/>
      <sheetName val="Curah_hujan1"/>
      <sheetName val="Profit_&amp;_Loss1"/>
      <sheetName val="IT_Off_Equip"/>
      <sheetName val="Comp_equip"/>
      <sheetName val="Sketch_Page"/>
      <sheetName val="KKP_01_Audit"/>
      <sheetName val="Lap__Keuangan_Des_"/>
      <sheetName val="INDIRECT_DETAIL"/>
      <sheetName val="95059D"/>
      <sheetName val="95059A"/>
      <sheetName val="UI_-_Brands3"/>
      <sheetName val="UI_-_Pat_Dyn3"/>
      <sheetName val="Affirm_Retrieve3"/>
      <sheetName val="UI_-_Additional3"/>
      <sheetName val="Main_Title3"/>
      <sheetName val="A_Grade_Hiten_-_Local3"/>
      <sheetName val="BSHO_Report2"/>
      <sheetName val="Check_Sheet2"/>
      <sheetName val="PLHO_Report2"/>
      <sheetName val="O-5_Tax_23_Prepaid2"/>
      <sheetName val="Cetak_BG3"/>
      <sheetName val="Man_power2"/>
      <sheetName val="LEDGER_20192"/>
      <sheetName val="LEDGER_20202"/>
      <sheetName val="E-faktur_(FP)2"/>
      <sheetName val="RECAP_(TIDAK_ADA_DI_GL_VAT)2"/>
      <sheetName val="look_up2"/>
      <sheetName val="840_012"/>
      <sheetName val="840_022"/>
      <sheetName val="Account_Code2"/>
      <sheetName val="Region_Code2"/>
      <sheetName val="Product_Group_Code2"/>
      <sheetName val="Source_Sumsel3"/>
      <sheetName val="ren_kerj_20142"/>
      <sheetName val="ANNUAL_CJ202"/>
      <sheetName val="ANNUAL_DM22"/>
      <sheetName val="r_tanam2"/>
      <sheetName val="RATOON_CJ202"/>
      <sheetName val="RATOON_DM22"/>
      <sheetName val="WS_12192"/>
      <sheetName val="Realisasi_Acc_Exp_-_BP2"/>
      <sheetName val="New_Ref2"/>
      <sheetName val="Client_AJE2"/>
      <sheetName val="Cash_Flow2"/>
      <sheetName val="FA_Movement2"/>
      <sheetName val="Plan_Prod2"/>
      <sheetName val="Actual_EWH_PA_UA2"/>
      <sheetName val="_SAF_022"/>
      <sheetName val="Isolasi_Luar_Dalam2"/>
      <sheetName val="Isolasi_Luar2"/>
      <sheetName val="FINANCIAL_ASSUMPTION3"/>
      <sheetName val="DATA_MASTER3"/>
      <sheetName val="Sketch_Page1"/>
      <sheetName val="KKP_01_Audit1"/>
      <sheetName val="Lap__Keuangan_Des_1"/>
      <sheetName val="CMLS"/>
      <sheetName val="sum"/>
      <sheetName val="kalibrasi-Tank"/>
      <sheetName val="BALANCE"/>
      <sheetName val="DATA_feed"/>
      <sheetName val="CH_FL_YEAR"/>
      <sheetName val="INC_FUN_FIN"/>
      <sheetName val="sch6-rm"/>
      <sheetName val="Raw"/>
      <sheetName val="Output 99"/>
      <sheetName val="Model Data"/>
      <sheetName val="Seasonality"/>
      <sheetName val="s4.2"/>
      <sheetName val="villa"/>
      <sheetName val="1998"/>
      <sheetName val="1996A"/>
      <sheetName val="P&amp;L 2003"/>
      <sheetName val="BD"/>
      <sheetName val="db"/>
      <sheetName val="BL2"/>
      <sheetName val="Harga BBM Indonesia"/>
      <sheetName val="W-NAD"/>
      <sheetName val="DataReferensi"/>
      <sheetName val="Data Customer"/>
      <sheetName val="DESEMBER"/>
      <sheetName val="QSS"/>
      <sheetName val="LabaRugi"/>
      <sheetName val="HARVEST02"/>
      <sheetName val="ca"/>
      <sheetName val="Workshop Tools"/>
      <sheetName val="W1"/>
      <sheetName val="Peny. KomersiaL-FiskaL"/>
      <sheetName val="KONS BID P&amp;N"/>
      <sheetName val="UP II DUMAI"/>
      <sheetName val="KP.DIT.HULU"/>
      <sheetName val="UP VI BALONGAN"/>
      <sheetName val="KPC"/>
      <sheetName val="PRABUMULIH"/>
      <sheetName val="UP 1 BRANDAN"/>
      <sheetName val="UP V BALIKPAPAN"/>
      <sheetName val="OPSEN"/>
      <sheetName val="SIBAYAK"/>
      <sheetName val="DIT HILIR"/>
      <sheetName val="KAMOJANG"/>
      <sheetName val="UP IV CILACAP"/>
      <sheetName val="UP III PLAJU"/>
      <sheetName val="SORONG"/>
      <sheetName val="KONS DIT HULU"/>
      <sheetName val="RANTAU"/>
      <sheetName val="JAMBI"/>
      <sheetName val="KR.AMPEL"/>
      <sheetName val="CEPU"/>
      <sheetName val="SANGATA-BUNYU"/>
      <sheetName val="UP VII KASIM"/>
      <sheetName val="KONS BID P"/>
      <sheetName val="LK2004"/>
      <sheetName val="Kontrol"/>
      <sheetName val="TB_Dec09"/>
      <sheetName val="TB_Dec08"/>
      <sheetName val="DebtH12012"/>
      <sheetName val="Uraian"/>
      <sheetName val="Inv_MALUKU"/>
      <sheetName val="Inv_NAD"/>
      <sheetName val="Inv_SUMUT"/>
      <sheetName val="Inv_RIAU"/>
      <sheetName val="Inv_SUMBAR"/>
      <sheetName val="Inv_S2JB"/>
      <sheetName val="Inv_LAMPUNG"/>
      <sheetName val="Inv_KITLUR SUMBAGUT"/>
      <sheetName val="Inv_KITLUR SUMBAGSEL"/>
      <sheetName val="Inv_KALBAR"/>
      <sheetName val="Inv_SULUTENGGO"/>
      <sheetName val="Inv_SULSELRA"/>
      <sheetName val="Inv_NTB"/>
      <sheetName val="Inv_KALTIM"/>
      <sheetName val="Inv_KALSELTENG"/>
      <sheetName val="ProductionTarget50Pct"/>
      <sheetName val="CAPEX"/>
      <sheetName val="Assumptions"/>
      <sheetName val="HIOS 93 thru 96"/>
      <sheetName val="L-R"/>
      <sheetName val="OFFICE"/>
      <sheetName val="CiMaPlbStd"/>
      <sheetName val="F1771-2"/>
      <sheetName val="name"/>
      <sheetName val="HPS-data"/>
      <sheetName val="TON  per Jam"/>
      <sheetName val="Prediksi HT 2011"/>
      <sheetName val="Pricing Summary"/>
      <sheetName val="Cash Flow bulanan"/>
      <sheetName val="Div2"/>
      <sheetName val="Calc"/>
      <sheetName val="Production &amp; Cash Flow"/>
      <sheetName val="Bukti Memorial"/>
      <sheetName val="Daftar Piutang"/>
      <sheetName val="HUTANG"/>
      <sheetName val="Bi oprsl bgkl"/>
      <sheetName val="GJ-0214"/>
      <sheetName val="LK 2014"/>
      <sheetName val="AR"/>
      <sheetName val="Kode_Bantu"/>
      <sheetName val="Daftar_Akun"/>
      <sheetName val="MAT'L"/>
      <sheetName val="Mutasi 2012 Agst - Des"/>
      <sheetName val="Mach &amp; equip"/>
      <sheetName val="grafik"/>
      <sheetName val="pro ra op"/>
      <sheetName val="GRAPH"/>
      <sheetName val="DailyCetak"/>
      <sheetName val="ICI"/>
      <sheetName val="Input_CM"/>
      <sheetName val="Solar,Cal_V"/>
      <sheetName val="Input_Kiln"/>
      <sheetName val="Input_RM"/>
      <sheetName val="Input_SGG"/>
      <sheetName val="Salesdata01-10_2004"/>
      <sheetName val="J_u_l"/>
      <sheetName val="O_c_t"/>
      <sheetName val="A_p_r"/>
      <sheetName val="M_a_y"/>
      <sheetName val="S_e_p"/>
      <sheetName val="00_received_in_01"/>
      <sheetName val="F_e_b"/>
      <sheetName val="Per_GL_J_a_n"/>
      <sheetName val="J_u_n"/>
      <sheetName val="M_a_r"/>
      <sheetName val="Mat_Tower"/>
      <sheetName val="COGM__MOVEMENT_"/>
      <sheetName val="sold0707__2_"/>
      <sheetName val="Sample_Size"/>
      <sheetName val="Assumptions_(2)"/>
      <sheetName val="OTHER_PREPAID_EXPENSE"/>
      <sheetName val="RAB_AR&amp;STR"/>
      <sheetName val="FISIK RAB 2000"/>
      <sheetName val="CPO 16-9-TID "/>
      <sheetName val="工場残品"/>
      <sheetName val="TwoWayPi (2)"/>
      <sheetName val="TwoWayPi2 (2)"/>
      <sheetName val="month"/>
      <sheetName val="TOTAL(JAN-DEC)"/>
      <sheetName val="STKBB"/>
      <sheetName val="DataValidation"/>
      <sheetName val="TB-WP"/>
      <sheetName val="Monomers"/>
      <sheetName val="KONS2008"/>
      <sheetName val="matriks ERP ^1"/>
      <sheetName val="12 - CTC"/>
      <sheetName val="00DATES"/>
      <sheetName val="RENC. PROD."/>
      <sheetName val="ParUnitKerja"/>
      <sheetName val="TB98,oct99&amp;sap99-WPL"/>
      <sheetName val="MV"/>
      <sheetName val="Freezers"/>
      <sheetName val="RefLookUp"/>
      <sheetName val="AKUN BEFORE AUDIT"/>
      <sheetName val="trf_ns_04"/>
      <sheetName val="pro_ra_op"/>
      <sheetName val="Alkyd_Resin"/>
      <sheetName val="Calc_ChinaClay"/>
      <sheetName val="Report_Capex_2020"/>
      <sheetName val="Data_SRL"/>
      <sheetName val="Data_Prod_Graf"/>
      <sheetName val="Sch_16_19"/>
      <sheetName val="Sch_17_19"/>
      <sheetName val="Sch_14_29"/>
      <sheetName val="Sch_22_29"/>
      <sheetName val="Sch_22_49"/>
      <sheetName val="Sch_3_19"/>
      <sheetName val="corp_tax11"/>
      <sheetName val="U-3_1_1_telephone11"/>
      <sheetName val="Art_2312"/>
      <sheetName val="Sub_Acc11"/>
      <sheetName val="A_u_g9"/>
      <sheetName val="Tax_Rate_20129"/>
      <sheetName val="Premi_Iuran9"/>
      <sheetName val="VC_48"/>
      <sheetName val="G_3_2_1_Rekon_PPN_In_Premix8"/>
      <sheetName val="REKAP_PPH_218"/>
      <sheetName val="Approved_SUMMARY-20138"/>
      <sheetName val="Master_Cost_Center8"/>
      <sheetName val="Individual_Gross_Profit_J_-_Au8"/>
      <sheetName val="PL_(MONTHLY)8"/>
      <sheetName val="Budget_BS8"/>
      <sheetName val="NAMA_PERUSAHAAN8"/>
      <sheetName val="C1_NOV8"/>
      <sheetName val="CSG_Overhead8"/>
      <sheetName val="Plant_Overhead8"/>
      <sheetName val="DATA_WP8"/>
      <sheetName val="ShareCapital_8"/>
      <sheetName val="Alokasi_Rutin8"/>
      <sheetName val="Compare_to_competitor_ratio-BI8"/>
      <sheetName val="Permanent_info8"/>
      <sheetName val="DPS_OK8"/>
      <sheetName val="data_(2)8"/>
      <sheetName val="DATA_LIST8"/>
      <sheetName val="PLN_Mar9"/>
      <sheetName val="PK_HJ__HP9"/>
      <sheetName val="Renc_Prod9"/>
      <sheetName val="PLN_Des9"/>
      <sheetName val="Biaya_Tot_PLN9"/>
      <sheetName val="PLN_Okt9"/>
      <sheetName val="PLN_Jan9"/>
      <sheetName val="PLN_Mei9"/>
      <sheetName val="PLN_Nov9"/>
      <sheetName val="PLN_Jun9"/>
      <sheetName val="PLN_Jul9"/>
      <sheetName val="PLN_Feb9"/>
      <sheetName val="PLN_Ags9"/>
      <sheetName val="PLN_Sep9"/>
      <sheetName val="PLN_Apr9"/>
      <sheetName val="Biaya_Tot_PLN_TDL_20039"/>
      <sheetName val="Renc_Semen_Keluar_prod_kantong9"/>
      <sheetName val="Tabel_Kode9"/>
      <sheetName val="Journal_Template8"/>
      <sheetName val="TB_after_Reval-Server8"/>
      <sheetName val="Input_Yield3"/>
      <sheetName val="PH_Data3"/>
      <sheetName val="FE-1770_P13"/>
      <sheetName val="Company_Asset_Class_Pivot2"/>
      <sheetName val="Asset_Class_List2"/>
      <sheetName val="Major_assumption2"/>
      <sheetName val="DIRECT_COST2"/>
      <sheetName val="Sens_Out2"/>
      <sheetName val="nr4_mj2"/>
      <sheetName val="POTO_MAC2"/>
      <sheetName val="1__TB-MUTASI-DC2"/>
      <sheetName val="CA_Sheet2"/>
      <sheetName val="PX_Graph2"/>
      <sheetName val="Other_charges_(income)2"/>
      <sheetName val="BEFORE_ALLOCATION2"/>
      <sheetName val="XG_PU2"/>
      <sheetName val="RumusTB_1_bln2"/>
      <sheetName val="WP_PASIVA2"/>
      <sheetName val="WP_LABA_RUGI2"/>
      <sheetName val="cuti_besar2"/>
      <sheetName val="sorb_planning2"/>
      <sheetName val="10c__Mapping_UP_GP_PE_OK2"/>
      <sheetName val="KRPPT_032"/>
      <sheetName val="Pengalaman_Per2"/>
      <sheetName val="Curah_hujan2"/>
      <sheetName val="Profit_&amp;_Loss2"/>
      <sheetName val="T_B2"/>
      <sheetName val="G_200_-_Depreciation_exp2"/>
      <sheetName val="G-300_-_Allocation_of_dep2"/>
      <sheetName val="cilandak_payroll2"/>
      <sheetName val="Input_CM1"/>
      <sheetName val="Solar,Cal_V1"/>
      <sheetName val="Input_Kiln1"/>
      <sheetName val="Input_RM1"/>
      <sheetName val="Input_SGG1"/>
      <sheetName val="COGM__MOVEMENT_1"/>
      <sheetName val="sold0707__2_1"/>
      <sheetName val="Mat_Tower1"/>
      <sheetName val="Alkyd_Resin1"/>
      <sheetName val="Calc_ChinaClay1"/>
      <sheetName val="Noodles_(assumptions)1"/>
      <sheetName val="OTHER_PREPAID_EXPENSE1"/>
      <sheetName val="Report_Capex_20201"/>
      <sheetName val="Salesdata01-10_20041"/>
      <sheetName val="Data_SRL1"/>
      <sheetName val="Data_Prod_Graf1"/>
      <sheetName val="Sch_16_110"/>
      <sheetName val="Sch_17_110"/>
      <sheetName val="Sch_14_210"/>
      <sheetName val="Sch_22_210"/>
      <sheetName val="Sch_22_410"/>
      <sheetName val="Sch_3_110"/>
      <sheetName val="corp_tax12"/>
      <sheetName val="U-3_1_1_telephone12"/>
      <sheetName val="Art_2313"/>
      <sheetName val="Sub_Acc12"/>
      <sheetName val="A_u_g10"/>
      <sheetName val="Tax_Rate_201210"/>
      <sheetName val="Premi_Iuran10"/>
      <sheetName val="VC_49"/>
      <sheetName val="G_3_2_1_Rekon_PPN_In_Premix9"/>
      <sheetName val="REKAP_PPH_219"/>
      <sheetName val="Approved_SUMMARY-20139"/>
      <sheetName val="Master_Cost_Center9"/>
      <sheetName val="Individual_Gross_Profit_J_-_Au9"/>
      <sheetName val="PL_(MONTHLY)9"/>
      <sheetName val="Budget_BS9"/>
      <sheetName val="NAMA_PERUSAHAAN9"/>
      <sheetName val="C1_NOV9"/>
      <sheetName val="CSG_Overhead9"/>
      <sheetName val="Plant_Overhead9"/>
      <sheetName val="DATA_WP9"/>
      <sheetName val="ShareCapital_9"/>
      <sheetName val="Alokasi_Rutin9"/>
      <sheetName val="Compare_to_competitor_ratio-BI9"/>
      <sheetName val="Permanent_info9"/>
      <sheetName val="DPS_OK9"/>
      <sheetName val="data_(2)9"/>
      <sheetName val="DATA_LIST9"/>
      <sheetName val="PLN_Mar10"/>
      <sheetName val="PK_HJ__HP10"/>
      <sheetName val="Renc_Prod10"/>
      <sheetName val="PLN_Des10"/>
      <sheetName val="Biaya_Tot_PLN10"/>
      <sheetName val="PLN_Okt10"/>
      <sheetName val="PLN_Jan10"/>
      <sheetName val="PLN_Mei10"/>
      <sheetName val="PLN_Nov10"/>
      <sheetName val="PLN_Jun10"/>
      <sheetName val="PLN_Jul10"/>
      <sheetName val="PLN_Feb10"/>
      <sheetName val="PLN_Ags10"/>
      <sheetName val="PLN_Sep10"/>
      <sheetName val="PLN_Apr10"/>
      <sheetName val="Biaya_Tot_PLN_TDL_200310"/>
      <sheetName val="Renc_Semen_Keluar_prod_kanton10"/>
      <sheetName val="Tabel_Kode10"/>
      <sheetName val="Journal_Template9"/>
      <sheetName val="TB_after_Reval-Server9"/>
      <sheetName val="Trading_Statement6"/>
      <sheetName val="Non-Statistical_Sampling5"/>
      <sheetName val="DAF_INVEN_U_O6"/>
      <sheetName val="Angs_B_Group4"/>
      <sheetName val="IMPUT_PENERIMAAN_BULK_WB4"/>
      <sheetName val="HUTANG_PER_VENDOR_094"/>
      <sheetName val="IMPUT_PENERIMAAN_BAG_PRODUKSI4"/>
      <sheetName val="PEMAKAIAN_BY_PRODUKSI4"/>
      <sheetName val="TelkomInfra_-_Revenue_Monthly4"/>
      <sheetName val="Sumber_Hidup4"/>
      <sheetName val="BSHO_Report3"/>
      <sheetName val="Check_Sheet3"/>
      <sheetName val="PLHO_Report3"/>
      <sheetName val="UI_-_Brands4"/>
      <sheetName val="UI_-_Pat_Dyn4"/>
      <sheetName val="Affirm_Retrieve4"/>
      <sheetName val="UI_-_Additional4"/>
      <sheetName val="Main_Title4"/>
      <sheetName val="ocean_voyage7"/>
      <sheetName val="EXPO_PER_BUYER6"/>
      <sheetName val="NAMA_PT6"/>
      <sheetName val="TB_avicena6"/>
      <sheetName val="Cetak_BG4"/>
      <sheetName val="Input_Yield4"/>
      <sheetName val="PH_Data4"/>
      <sheetName val="A_Grade_Hiten_-_Local4"/>
      <sheetName val="FE-1770_P14"/>
      <sheetName val="Realisasi_Acc_Exp_-_BP3"/>
      <sheetName val="New_Ref3"/>
      <sheetName val="Client_AJE3"/>
      <sheetName val="Sales_Report_MKTG4"/>
      <sheetName val="PPH_23_-_267"/>
      <sheetName val="Income_S7"/>
      <sheetName val="balance_sheet7"/>
      <sheetName val="Source_Sumsel4"/>
      <sheetName val="DATA_MASTER4"/>
      <sheetName val="FINANCIAL_ASSUMPTION4"/>
      <sheetName val="840_013"/>
      <sheetName val="840_023"/>
      <sheetName val="Account_Code3"/>
      <sheetName val="Isolasi_Luar_Dalam3"/>
      <sheetName val="Isolasi_Luar3"/>
      <sheetName val="Company_Asset_Class_Pivot3"/>
      <sheetName val="Asset_Class_List3"/>
      <sheetName val="software_wp3"/>
      <sheetName val="Div&amp;Grade_List3"/>
      <sheetName val="&quot;Specific&quot;_COA_List3"/>
      <sheetName val="Major_assumption3"/>
      <sheetName val="O-5_Tax_23_Prepaid3"/>
      <sheetName val="Man_power3"/>
      <sheetName val="LEDGER_20193"/>
      <sheetName val="LEDGER_20203"/>
      <sheetName val="E-faktur_(FP)3"/>
      <sheetName val="RECAP_(TIDAK_ADA_DI_GL_VAT)3"/>
      <sheetName val="look_up3"/>
      <sheetName val="ren_kerj_20143"/>
      <sheetName val="ANNUAL_CJ203"/>
      <sheetName val="ANNUAL_DM23"/>
      <sheetName val="r_tanam3"/>
      <sheetName val="RATOON_CJ203"/>
      <sheetName val="RATOON_DM23"/>
      <sheetName val="DIRECT_COST3"/>
      <sheetName val="Region_Code3"/>
      <sheetName val="Product_Group_Code3"/>
      <sheetName val="FA_Movement3"/>
      <sheetName val="Plan_Prod3"/>
      <sheetName val="Actual_EWH_PA_UA3"/>
      <sheetName val="_SAF_023"/>
      <sheetName val="Sens_Out3"/>
      <sheetName val="nr4_mj3"/>
      <sheetName val="POTO_MAC3"/>
      <sheetName val="1__TB-MUTASI-DC3"/>
      <sheetName val="Cash_Flow3"/>
      <sheetName val="CA_Sheet3"/>
      <sheetName val="PX_Graph3"/>
      <sheetName val="WS_12193"/>
      <sheetName val="Neraca_detail_per_book3"/>
      <sheetName val="_SPT_1771_FY_2010_FINAL_xlsx3"/>
      <sheetName val="Other_charges_(income)3"/>
      <sheetName val="BEFORE_ALLOCATION3"/>
      <sheetName val="XG_PU3"/>
      <sheetName val="RumusTB_1_bln3"/>
      <sheetName val="WP_PASIVA3"/>
      <sheetName val="WP_LABA_RUGI3"/>
      <sheetName val="cuti_besar3"/>
      <sheetName val="sorb_planning3"/>
      <sheetName val="10c__Mapping_UP_GP_PE_OK3"/>
      <sheetName val="KRPPT_033"/>
      <sheetName val="Pengalaman_Per3"/>
      <sheetName val="Curah_hujan3"/>
      <sheetName val="Profit_&amp;_Loss3"/>
      <sheetName val="T_B3"/>
      <sheetName val="G_200_-_Depreciation_exp3"/>
      <sheetName val="G-300_-_Allocation_of_dep3"/>
      <sheetName val="cilandak_payroll3"/>
      <sheetName val="Input_CM2"/>
      <sheetName val="Solar,Cal_V2"/>
      <sheetName val="Input_Kiln2"/>
      <sheetName val="Input_RM2"/>
      <sheetName val="Input_SGG2"/>
      <sheetName val="COGM__MOVEMENT_2"/>
      <sheetName val="sold0707__2_2"/>
      <sheetName val="Mat_Tower2"/>
      <sheetName val="Sketch_Page2"/>
      <sheetName val="KKP_01_Audit2"/>
      <sheetName val="Lap__Keuangan_Des_2"/>
      <sheetName val="Alkyd_Resin2"/>
      <sheetName val="Calc_ChinaClay2"/>
      <sheetName val="Noodles_(assumptions)2"/>
      <sheetName val="OTHER_PREPAID_EXPENSE2"/>
      <sheetName val="Report_Capex_20202"/>
      <sheetName val="Salesdata01-10_20042"/>
      <sheetName val="Data_SRL2"/>
      <sheetName val="Data_Prod_Graf2"/>
      <sheetName val="Sch_16_111"/>
      <sheetName val="Sch_17_111"/>
      <sheetName val="Sch_14_211"/>
      <sheetName val="Sch_22_211"/>
      <sheetName val="Sch_22_411"/>
      <sheetName val="Sch_3_111"/>
      <sheetName val="corp_tax13"/>
      <sheetName val="U-3_1_1_telephone13"/>
      <sheetName val="Art_2314"/>
      <sheetName val="Sub_Acc13"/>
      <sheetName val="A_u_g11"/>
      <sheetName val="Tax_Rate_201211"/>
      <sheetName val="Premi_Iuran11"/>
      <sheetName val="VC_410"/>
      <sheetName val="G_3_2_1_Rekon_PPN_In_Premix10"/>
      <sheetName val="REKAP_PPH_2110"/>
      <sheetName val="Approved_SUMMARY-201310"/>
      <sheetName val="Master_Cost_Center10"/>
      <sheetName val="Individual_Gross_Profit_J_-_A10"/>
      <sheetName val="PL_(MONTHLY)10"/>
      <sheetName val="Budget_BS10"/>
      <sheetName val="NAMA_PERUSAHAAN10"/>
      <sheetName val="C1_NOV10"/>
      <sheetName val="CSG_Overhead10"/>
      <sheetName val="Plant_Overhead10"/>
      <sheetName val="DATA_WP10"/>
      <sheetName val="ShareCapital_10"/>
      <sheetName val="Alokasi_Rutin10"/>
      <sheetName val="Compare_to_competitor_ratio-B10"/>
      <sheetName val="Permanent_info10"/>
      <sheetName val="DPS_OK10"/>
      <sheetName val="data_(2)10"/>
      <sheetName val="DATA_LIST10"/>
      <sheetName val="PLN_Mar11"/>
      <sheetName val="PK_HJ__HP11"/>
      <sheetName val="Renc_Prod11"/>
      <sheetName val="PLN_Des11"/>
      <sheetName val="Biaya_Tot_PLN11"/>
      <sheetName val="PLN_Okt11"/>
      <sheetName val="PLN_Jan11"/>
      <sheetName val="PLN_Mei11"/>
      <sheetName val="PLN_Nov11"/>
      <sheetName val="PLN_Jun11"/>
      <sheetName val="PLN_Jul11"/>
      <sheetName val="PLN_Feb11"/>
      <sheetName val="PLN_Ags11"/>
      <sheetName val="PLN_Sep11"/>
      <sheetName val="PLN_Apr11"/>
      <sheetName val="Biaya_Tot_PLN_TDL_200311"/>
      <sheetName val="Renc_Semen_Keluar_prod_kanton11"/>
      <sheetName val="Tabel_Kode11"/>
      <sheetName val="Journal_Template10"/>
      <sheetName val="TB_after_Reval-Server10"/>
      <sheetName val="Trading_Statement7"/>
      <sheetName val="Non-Statistical_Sampling6"/>
      <sheetName val="DAF_INVEN_U_O7"/>
      <sheetName val="Angs_B_Group5"/>
      <sheetName val="IMPUT_PENERIMAAN_BULK_WB5"/>
      <sheetName val="HUTANG_PER_VENDOR_095"/>
      <sheetName val="IMPUT_PENERIMAAN_BAG_PRODUKSI5"/>
      <sheetName val="PEMAKAIAN_BY_PRODUKSI5"/>
      <sheetName val="TelkomInfra_-_Revenue_Monthly5"/>
      <sheetName val="Sumber_Hidup5"/>
      <sheetName val="BSHO_Report4"/>
      <sheetName val="Check_Sheet4"/>
      <sheetName val="PLHO_Report4"/>
      <sheetName val="UI_-_Brands5"/>
      <sheetName val="UI_-_Pat_Dyn5"/>
      <sheetName val="Affirm_Retrieve5"/>
      <sheetName val="UI_-_Additional5"/>
      <sheetName val="Main_Title5"/>
      <sheetName val="ocean_voyage8"/>
      <sheetName val="EXPO_PER_BUYER7"/>
      <sheetName val="NAMA_PT7"/>
      <sheetName val="TB_avicena7"/>
      <sheetName val="Cetak_BG5"/>
      <sheetName val="Input_Yield5"/>
      <sheetName val="PH_Data5"/>
      <sheetName val="A_Grade_Hiten_-_Local5"/>
      <sheetName val="FE-1770_P15"/>
      <sheetName val="Realisasi_Acc_Exp_-_BP4"/>
      <sheetName val="New_Ref4"/>
      <sheetName val="Client_AJE4"/>
      <sheetName val="Sales_Report_MKTG5"/>
      <sheetName val="PPH_23_-_268"/>
      <sheetName val="Income_S8"/>
      <sheetName val="balance_sheet8"/>
      <sheetName val="Source_Sumsel5"/>
      <sheetName val="DATA_MASTER5"/>
      <sheetName val="FINANCIAL_ASSUMPTION5"/>
      <sheetName val="840_014"/>
      <sheetName val="840_024"/>
      <sheetName val="Account_Code4"/>
      <sheetName val="Isolasi_Luar_Dalam4"/>
      <sheetName val="Isolasi_Luar4"/>
      <sheetName val="Company_Asset_Class_Pivot4"/>
      <sheetName val="Asset_Class_List4"/>
      <sheetName val="software_wp4"/>
      <sheetName val="Div&amp;Grade_List4"/>
      <sheetName val="&quot;Specific&quot;_COA_List4"/>
      <sheetName val="Major_assumption4"/>
      <sheetName val="O-5_Tax_23_Prepaid4"/>
      <sheetName val="Man_power4"/>
      <sheetName val="LEDGER_20194"/>
      <sheetName val="LEDGER_20204"/>
      <sheetName val="E-faktur_(FP)4"/>
      <sheetName val="RECAP_(TIDAK_ADA_DI_GL_VAT)4"/>
      <sheetName val="look_up4"/>
      <sheetName val="ren_kerj_20144"/>
      <sheetName val="ANNUAL_CJ204"/>
      <sheetName val="ANNUAL_DM24"/>
      <sheetName val="r_tanam4"/>
      <sheetName val="RATOON_CJ204"/>
      <sheetName val="RATOON_DM24"/>
      <sheetName val="DIRECT_COST4"/>
      <sheetName val="Region_Code4"/>
      <sheetName val="Product_Group_Code4"/>
      <sheetName val="FA_Movement4"/>
      <sheetName val="Plan_Prod4"/>
      <sheetName val="Actual_EWH_PA_UA4"/>
      <sheetName val="_SAF_024"/>
      <sheetName val="Sens_Out4"/>
      <sheetName val="nr4_mj4"/>
      <sheetName val="POTO_MAC4"/>
      <sheetName val="1__TB-MUTASI-DC4"/>
      <sheetName val="Cash_Flow4"/>
      <sheetName val="CA_Sheet4"/>
      <sheetName val="PX_Graph4"/>
      <sheetName val="WS_12194"/>
      <sheetName val="Neraca_detail_per_book4"/>
      <sheetName val="_SPT_1771_FY_2010_FINAL_xlsx4"/>
      <sheetName val="Other_charges_(income)4"/>
      <sheetName val="BEFORE_ALLOCATION4"/>
      <sheetName val="XG_PU4"/>
      <sheetName val="RumusTB_1_bln4"/>
      <sheetName val="WP_PASIVA4"/>
      <sheetName val="WP_LABA_RUGI4"/>
      <sheetName val="cuti_besar4"/>
      <sheetName val="sorb_planning4"/>
      <sheetName val="10c__Mapping_UP_GP_PE_OK4"/>
      <sheetName val="KRPPT_034"/>
      <sheetName val="Pengalaman_Per4"/>
      <sheetName val="Curah_hujan4"/>
      <sheetName val="Profit_&amp;_Loss4"/>
      <sheetName val="T_B4"/>
      <sheetName val="G_200_-_Depreciation_exp4"/>
      <sheetName val="G-300_-_Allocation_of_dep4"/>
      <sheetName val="cilandak_payroll4"/>
      <sheetName val="Input_CM3"/>
      <sheetName val="Solar,Cal_V3"/>
      <sheetName val="Input_Kiln3"/>
      <sheetName val="Input_RM3"/>
      <sheetName val="Input_SGG3"/>
      <sheetName val="COGM__MOVEMENT_3"/>
      <sheetName val="sold0707__2_3"/>
      <sheetName val="Mat_Tower3"/>
      <sheetName val="Sketch_Page3"/>
      <sheetName val="KKP_01_Audit3"/>
      <sheetName val="Lap__Keuangan_Des_3"/>
      <sheetName val="Alkyd_Resin3"/>
      <sheetName val="Calc_ChinaClay3"/>
      <sheetName val="Noodles_(assumptions)3"/>
      <sheetName val="OTHER_PREPAID_EXPENSE3"/>
      <sheetName val="Report_Capex_20203"/>
      <sheetName val="Salesdata01-10_20043"/>
      <sheetName val="Data_SRL3"/>
      <sheetName val="Data_Prod_Graf3"/>
      <sheetName val="B28"/>
      <sheetName val="B24-1"/>
      <sheetName val="22-1"/>
      <sheetName val="Lead"/>
      <sheetName val="CURVA141"/>
      <sheetName val="10 yr val"/>
      <sheetName val="Hyperion"/>
      <sheetName val="Real"/>
      <sheetName val="Data Penerimaan USD"/>
      <sheetName val="Parameter"/>
      <sheetName val="building"/>
      <sheetName val="R-1"/>
      <sheetName val="ALMS"/>
      <sheetName val="Sub_Acc14"/>
      <sheetName val="Art_2315"/>
      <sheetName val="Premi_Iuran12"/>
      <sheetName val="A_u_g12"/>
      <sheetName val="VC_411"/>
      <sheetName val="G_3_2_1_Rekon_PPN_In_Premix11"/>
      <sheetName val="REKAP_PPH_2111"/>
      <sheetName val="Sch_16_112"/>
      <sheetName val="Sch_17_112"/>
      <sheetName val="Sch_14_212"/>
      <sheetName val="Sch_22_212"/>
      <sheetName val="Sch_22_412"/>
      <sheetName val="Sch_3_112"/>
      <sheetName val="corp_tax14"/>
      <sheetName val="U-3_1_1_telephone14"/>
      <sheetName val="Tax_Rate_201212"/>
      <sheetName val="Approved_SUMMARY-201311"/>
      <sheetName val="Master_Cost_Center11"/>
      <sheetName val="Individual_Gross_Profit_J_-_A11"/>
      <sheetName val="PL_(MONTHLY)11"/>
      <sheetName val="Alokasi_Rutin11"/>
      <sheetName val="CSG_Overhead11"/>
      <sheetName val="Plant_Overhead11"/>
      <sheetName val="Budget_BS11"/>
      <sheetName val="NAMA_PERUSAHAAN11"/>
      <sheetName val="DATA_WP11"/>
      <sheetName val="Compare_to_competitor_ratio-B11"/>
      <sheetName val="ShareCapital_11"/>
      <sheetName val="C1_NOV11"/>
      <sheetName val="DPS_OK11"/>
      <sheetName val="data_(2)11"/>
      <sheetName val="Non-Statistical_Sampling7"/>
      <sheetName val="DATA_LIST11"/>
      <sheetName val="Permanent_info11"/>
      <sheetName val="PLN_Mar12"/>
      <sheetName val="PK_HJ__HP12"/>
      <sheetName val="Renc_Prod12"/>
      <sheetName val="PLN_Des12"/>
      <sheetName val="Biaya_Tot_PLN12"/>
      <sheetName val="PLN_Okt12"/>
      <sheetName val="PLN_Jan12"/>
      <sheetName val="PLN_Mei12"/>
      <sheetName val="PLN_Nov12"/>
      <sheetName val="PLN_Jun12"/>
      <sheetName val="PLN_Jul12"/>
      <sheetName val="PLN_Feb12"/>
      <sheetName val="PLN_Ags12"/>
      <sheetName val="PLN_Sep12"/>
      <sheetName val="PLN_Apr12"/>
      <sheetName val="Biaya_Tot_PLN_TDL_200312"/>
      <sheetName val="Renc_Semen_Keluar_prod_kanton12"/>
      <sheetName val="Tabel_Kode12"/>
      <sheetName val="Journal_Template11"/>
      <sheetName val="Trading_Statement8"/>
      <sheetName val="Sumber_Hidup6"/>
      <sheetName val="TB_after_Reval-Server11"/>
      <sheetName val="DAF_INVEN_U_O8"/>
      <sheetName val="UI_-_Brands6"/>
      <sheetName val="UI_-_Pat_Dyn6"/>
      <sheetName val="Affirm_Retrieve6"/>
      <sheetName val="UI_-_Additional6"/>
      <sheetName val="Main_Title6"/>
      <sheetName val="Angs_B_Group6"/>
      <sheetName val="IMPUT_PENERIMAAN_BULK_WB6"/>
      <sheetName val="HUTANG_PER_VENDOR_096"/>
      <sheetName val="IMPUT_PENERIMAAN_BAG_PRODUKSI6"/>
      <sheetName val="PEMAKAIAN_BY_PRODUKSI6"/>
      <sheetName val="TelkomInfra_-_Revenue_Monthly6"/>
      <sheetName val="ocean_voyage9"/>
      <sheetName val="NAMA_PT8"/>
      <sheetName val="EXPO_PER_BUYER8"/>
      <sheetName val="BSHO_Report5"/>
      <sheetName val="Check_Sheet5"/>
      <sheetName val="PLHO_Report5"/>
      <sheetName val="TB_avicena8"/>
      <sheetName val="Sales_Report_MKTG6"/>
      <sheetName val="Input_Yield6"/>
      <sheetName val="PH_Data6"/>
      <sheetName val="FE-1770_P16"/>
      <sheetName val="A_Grade_Hiten_-_Local6"/>
      <sheetName val="Cetak_BG6"/>
      <sheetName val="PPH_23_-_269"/>
      <sheetName val="Income_S9"/>
      <sheetName val="balance_sheet9"/>
      <sheetName val="Man_power5"/>
      <sheetName val="LEDGER_20195"/>
      <sheetName val="LEDGER_20205"/>
      <sheetName val="E-faktur_(FP)5"/>
      <sheetName val="RECAP_(TIDAK_ADA_DI_GL_VAT)5"/>
      <sheetName val="look_up5"/>
      <sheetName val="Realisasi_Acc_Exp_-_BP5"/>
      <sheetName val="New_Ref5"/>
      <sheetName val="Client_AJE5"/>
      <sheetName val="Isolasi_Luar_Dalam5"/>
      <sheetName val="Isolasi_Luar5"/>
      <sheetName val="Source_Sumsel6"/>
      <sheetName val="FINANCIAL_ASSUMPTION6"/>
      <sheetName val="DATA_MASTER6"/>
      <sheetName val="840_015"/>
      <sheetName val="840_025"/>
      <sheetName val="Account_Code5"/>
      <sheetName val="O-5_Tax_23_Prepaid5"/>
      <sheetName val="RumusTB_1_bln5"/>
      <sheetName val="software_wp5"/>
      <sheetName val="Div&amp;Grade_List5"/>
      <sheetName val="&quot;Specific&quot;_COA_List5"/>
      <sheetName val="Region_Code5"/>
      <sheetName val="Product_Group_Code5"/>
      <sheetName val="ren_kerj_20145"/>
      <sheetName val="ANNUAL_CJ205"/>
      <sheetName val="ANNUAL_DM25"/>
      <sheetName val="r_tanam5"/>
      <sheetName val="RATOON_CJ205"/>
      <sheetName val="RATOON_DM25"/>
      <sheetName val="Cash_Flow5"/>
      <sheetName val="DIRECT_COST5"/>
      <sheetName val="FA_Movement5"/>
      <sheetName val="Plan_Prod5"/>
      <sheetName val="Actual_EWH_PA_UA5"/>
      <sheetName val="_SAF_025"/>
      <sheetName val="WS_12195"/>
      <sheetName val="Major_assumption5"/>
      <sheetName val="BEFORE_ALLOCATION5"/>
      <sheetName val="WP_PASIVA5"/>
      <sheetName val="WP_LABA_RUGI5"/>
      <sheetName val="Other_charges_(income)5"/>
      <sheetName val="Company_Asset_Class_Pivot5"/>
      <sheetName val="Asset_Class_List5"/>
      <sheetName val="Sens_Out5"/>
      <sheetName val="nr4_mj5"/>
      <sheetName val="Neraca_detail_per_book5"/>
      <sheetName val="_SPT_1771_FY_2010_FINAL_xlsx5"/>
      <sheetName val="POTO_MAC5"/>
      <sheetName val="XG_PU5"/>
      <sheetName val="1__TB-MUTASI-DC5"/>
      <sheetName val="10c__Mapping_UP_GP_PE_OK5"/>
      <sheetName val="KRPPT_035"/>
      <sheetName val="cuti_besar5"/>
      <sheetName val="sorb_planning5"/>
      <sheetName val="Pengalaman_Per5"/>
      <sheetName val="Profit_&amp;_Loss5"/>
      <sheetName val="CA_Sheet5"/>
      <sheetName val="PX_Graph5"/>
      <sheetName val="Curah_hujan5"/>
      <sheetName val="T_B5"/>
      <sheetName val="G_200_-_Depreciation_exp5"/>
      <sheetName val="G-300_-_Allocation_of_dep5"/>
      <sheetName val="cilandak_payroll5"/>
      <sheetName val="Sketch_Page4"/>
      <sheetName val="KKP_01_Audit4"/>
      <sheetName val="Lap__Keuangan_Des_4"/>
      <sheetName val="OTHER_PREPAID_EXPENSE4"/>
      <sheetName val="Mat_Tower4"/>
      <sheetName val="Input_CM4"/>
      <sheetName val="Solar,Cal_V4"/>
      <sheetName val="Input_Kiln4"/>
      <sheetName val="Input_RM4"/>
      <sheetName val="Input_SGG4"/>
      <sheetName val="COGM__MOVEMENT_4"/>
      <sheetName val="sold0707__2_4"/>
      <sheetName val="IT_Off_Equip1"/>
      <sheetName val="Comp_equip1"/>
      <sheetName val="Salesdata01-10_20044"/>
      <sheetName val="Non_Trade1"/>
      <sheetName val="Tabel_Referensi1"/>
      <sheetName val="Noodles_(assumptions)4"/>
      <sheetName val="INDIRECT_DETAIL1"/>
      <sheetName val="INLAND_FACTOR_DISTANCE"/>
      <sheetName val="Alkyd_Resin4"/>
      <sheetName val="Calc_ChinaClay4"/>
      <sheetName val="Report_Capex_20204"/>
      <sheetName val="Data_SRL4"/>
      <sheetName val="Data_Prod_Graf4"/>
      <sheetName val="Data_Capex_2017"/>
      <sheetName val="PABRIK_(2)"/>
      <sheetName val="Control_Page"/>
      <sheetName val="WASTE_BY_MATERIAL"/>
      <sheetName val="Flowrate_by_Tier_Limit"/>
      <sheetName val="outsourcing_b-s"/>
      <sheetName val="TRADING_PROFIT"/>
      <sheetName val="Results_from_Nov_98"/>
      <sheetName val="Sat__Pek_"/>
      <sheetName val="16__MN"/>
      <sheetName val="15__MN"/>
      <sheetName val="IS_02"/>
      <sheetName val="Kode_Bantu1"/>
      <sheetName val="Daftar_Akun1"/>
      <sheetName val="Harga_BBM_Indonesia"/>
      <sheetName val="Data_Customer"/>
      <sheetName val="TON__per_Jam"/>
      <sheetName val="Ceklist_(2)"/>
      <sheetName val="FA_FISKAL_2003"/>
      <sheetName val="TARGET_INT_2021"/>
      <sheetName val="TARGET_INT_95%_CPCY"/>
      <sheetName val="Cash_Flow_bulanan"/>
      <sheetName val="AKUN_BEFORE_AUDIT"/>
      <sheetName val="Mach_&amp;_equip"/>
      <sheetName val="Workshop_Tools"/>
      <sheetName val="Peny__KomersiaL-FiskaL"/>
      <sheetName val="KONS_BID_P&amp;N"/>
      <sheetName val="UP_II_DUMAI"/>
      <sheetName val="KP_DIT_HULU"/>
      <sheetName val="UP_VI_BALONGAN"/>
      <sheetName val="UP_1_BRANDAN"/>
      <sheetName val="UP_V_BALIKPAPAN"/>
      <sheetName val="DIT_HILIR"/>
      <sheetName val="UP_IV_CILACAP"/>
      <sheetName val="UP_III_PLAJU"/>
      <sheetName val="KONS_DIT_HULU"/>
      <sheetName val="KR_AMPEL"/>
      <sheetName val="UP_VII_KASIM"/>
      <sheetName val="KONS_BID_P"/>
      <sheetName val="Inv_KITLUR_SUMBAGUT"/>
      <sheetName val="Inv_KITLUR_SUMBAGSEL"/>
      <sheetName val="HIOS_93_thru_96"/>
      <sheetName val="Production_&amp;_Cash_Flow"/>
      <sheetName val="Bukti_Memorial"/>
      <sheetName val="Daftar_Piutang"/>
      <sheetName val="Bi_oprsl_bgkl"/>
      <sheetName val="Pricing_Summary"/>
      <sheetName val="LK_2014"/>
      <sheetName val="Mutasi_2012_Agst_-_Des"/>
      <sheetName val="Well HU and Pumping Units"/>
      <sheetName val="Pipe Rate"/>
      <sheetName val="Pipe Sup Rate"/>
      <sheetName val="SOAL42"/>
      <sheetName val="RESOURCE MODEL"/>
      <sheetName val="TH-XL"/>
      <sheetName val="tong du toan"/>
      <sheetName val="tong_du_toan"/>
      <sheetName val="Variable pay details"/>
      <sheetName val="tong_du_toan1"/>
      <sheetName val="Daten2"/>
      <sheetName val="P&amp;L by prod"/>
      <sheetName val="Invoice"/>
      <sheetName val="BTS-WkData"/>
      <sheetName val="tong_du_toan2"/>
      <sheetName val="Variable_pay_details"/>
      <sheetName val="CMK"/>
      <sheetName val="A.4.3"/>
      <sheetName val="ProdSendiri"/>
      <sheetName val="Transfer"/>
      <sheetName val="Penjualan"/>
      <sheetName val="Prod-CS"/>
      <sheetName val="UPAH"/>
      <sheetName val="ALAT"/>
      <sheetName val="Download_Data"/>
      <sheetName val="Laba Rugi"/>
      <sheetName val="NAMES"/>
      <sheetName val="KB"/>
      <sheetName val="Resume"/>
      <sheetName val="trf 7 jht"/>
      <sheetName val="20A.Sum"/>
      <sheetName val="IS"/>
      <sheetName val="ATU"/>
      <sheetName val="List Hipotik"/>
      <sheetName val="ATK"/>
      <sheetName val="REJECT3"/>
      <sheetName val="Home page"/>
      <sheetName val="Detail-PARENT"/>
      <sheetName val="2003AOP"/>
      <sheetName val="capex-pc"/>
      <sheetName val="#REF!"/>
      <sheetName val="Pesanan"/>
      <sheetName val="Budget vs Forecast Summary"/>
      <sheetName val="CF-hot"/>
      <sheetName val="FINALPHP"/>
      <sheetName val="TO"/>
      <sheetName val="F.2 WIP CKP"/>
      <sheetName val="Tanah"/>
      <sheetName val="Sheet258"/>
      <sheetName val="Sheet412"/>
      <sheetName val="BYALAT"/>
      <sheetName val="HSDALAT"/>
      <sheetName val="HSDMAT"/>
      <sheetName val="TRIWULAN 3"/>
      <sheetName val="output - Fcst by country"/>
      <sheetName val="Sales by Week Sold"/>
      <sheetName val="WS 06 2011"/>
      <sheetName val="DAT-1"/>
      <sheetName val="Assumption"/>
      <sheetName val="FRYPROD"/>
      <sheetName val="P&amp;L98"/>
      <sheetName val="C&amp;E"/>
      <sheetName val="EMSTOT1"/>
      <sheetName val="dapeg lama"/>
      <sheetName val="MSM"/>
      <sheetName val="Home"/>
      <sheetName val="Assets"/>
      <sheetName val="Hal-12 "/>
      <sheetName val="CBS - App1"/>
      <sheetName val="cf9900"/>
      <sheetName val="FA sd APRIL 07"/>
      <sheetName val="Add-trans"/>
      <sheetName val="S-2"/>
      <sheetName val="Pro-Base"/>
      <sheetName val="S-1"/>
      <sheetName val="Add-rev"/>
      <sheetName val="Exist"/>
      <sheetName val="Tot"/>
      <sheetName val="Tranponder"/>
      <sheetName val="PF-OFFICE"/>
      <sheetName val="LOKASI"/>
      <sheetName val="INP_OP"/>
      <sheetName val="bybungafix"/>
      <sheetName val="OTA"/>
      <sheetName val="Source HPI"/>
      <sheetName val="Source HP"/>
      <sheetName val="Index"/>
      <sheetName val="Irregular Income"/>
      <sheetName val="General Info"/>
      <sheetName val="p.afls"/>
      <sheetName val="SP Input"/>
      <sheetName val="Financial Input"/>
      <sheetName val="TK1"/>
      <sheetName val="RMS FUNGSIONAL"/>
      <sheetName val="RMS - STR (2)"/>
      <sheetName val="SEN_FUNG"/>
      <sheetName val="HPP PER BULAN"/>
      <sheetName val="rekap per cab"/>
      <sheetName val="assumpt_cons"/>
      <sheetName val="k.6deposit"/>
      <sheetName val="STOCK_AWAL"/>
      <sheetName val="HPP_JUNI"/>
      <sheetName val="equity"/>
      <sheetName val="Beli &amp; Retur CPN"/>
      <sheetName val="HG_BEL"/>
      <sheetName val="HPP_0503"/>
      <sheetName val="SALGO GS"/>
      <sheetName val="SALDO_GS_CPN"/>
      <sheetName val="KONSOL MTD"/>
      <sheetName val="dasar"/>
      <sheetName val="hitungan"/>
      <sheetName val="schalat"/>
      <sheetName val="schman"/>
      <sheetName val="schmat"/>
      <sheetName val="summary_month_by_month"/>
      <sheetName val="Contribution"/>
      <sheetName val="analis"/>
      <sheetName val="alamat"/>
      <sheetName val="HAL-1"/>
      <sheetName val="ｲﾝﾄﾞﾈｼｱ"/>
      <sheetName val="PENDAPATAN"/>
      <sheetName val="April"/>
      <sheetName val="Februari"/>
      <sheetName val="Januari"/>
      <sheetName val="Juni"/>
      <sheetName val="Maret"/>
      <sheetName val="Mei"/>
      <sheetName val="VA"/>
      <sheetName val="eqpmad2"/>
      <sheetName val="DebtAssum"/>
      <sheetName val="Scenario"/>
      <sheetName val="Debt"/>
      <sheetName val="1"/>
      <sheetName val="Vehicles"/>
      <sheetName val="3-8"/>
      <sheetName val="Entry  HTM"/>
      <sheetName val="N-4.5"/>
      <sheetName val="stsl0806"/>
      <sheetName val="Old Volume"/>
      <sheetName val="Condo Price"/>
      <sheetName val="Old Median Price"/>
      <sheetName val="Herramientas para análisis-VBA"/>
      <sheetName val="C13"/>
      <sheetName val="CDYW"/>
      <sheetName val="(Global Parameters)"/>
      <sheetName val="DP-I "/>
      <sheetName val="FA1999"/>
      <sheetName val="Bil Det"/>
      <sheetName val="emp. list  "/>
      <sheetName val="COA"/>
      <sheetName val="Chart-1"/>
      <sheetName val="재료비"/>
      <sheetName val="Order_Nov_w45"/>
      <sheetName val="AVE"/>
      <sheetName val="BL"/>
      <sheetName val="BJ"/>
      <sheetName val="PO"/>
      <sheetName val="E"/>
      <sheetName val="Cashflow Analysis"/>
      <sheetName val="Clarification"/>
      <sheetName val="SPI"/>
      <sheetName val="MAD REEL"/>
      <sheetName val="BESOINS  MOS"/>
      <sheetName val="BESOINSMOS"/>
      <sheetName val="REEL"/>
      <sheetName val="EVOLUTION"/>
      <sheetName val="Interim"/>
      <sheetName val="VALEUR AJOUTEE"/>
      <sheetName val="tend"/>
      <sheetName val="PROPO  MOS"/>
      <sheetName val="Gy Jade Mayb"/>
      <sheetName val="OAP"/>
      <sheetName val="VALOPRITOT"/>
      <sheetName val="bantu"/>
      <sheetName val="Tran0104"/>
      <sheetName val="laru-kbn"/>
      <sheetName val="Gmd3"/>
      <sheetName val="COVERUSRP"/>
      <sheetName val="BQUSRP"/>
      <sheetName val="rkap7"/>
      <sheetName val="1195 B1"/>
      <sheetName val="BP1_23"/>
      <sheetName val="Cover Sheet"/>
      <sheetName val="PRO"/>
      <sheetName val="Grf"/>
      <sheetName val="Perb Hrg Prog-RKAP 2015"/>
      <sheetName val="pihak iii"/>
      <sheetName val="LOADDAT"/>
      <sheetName val="laru-Sawit"/>
      <sheetName val="PESANTREN"/>
      <sheetName val="Curup"/>
      <sheetName val="Prabu"/>
      <sheetName val="On Time"/>
      <sheetName val="Definition of Risk Criteria"/>
      <sheetName val="Nama"/>
      <sheetName val="5"/>
      <sheetName val="Setup"/>
      <sheetName val="rab_33"/>
      <sheetName val="Int. Rates"/>
      <sheetName val="Bln3_4"/>
      <sheetName val="XREF"/>
      <sheetName val="PDPKonstruksi"/>
      <sheetName val="kode Baru "/>
      <sheetName val="SCH12"/>
      <sheetName val="SCH22"/>
      <sheetName val="PR0804"/>
      <sheetName val="PR0805"/>
      <sheetName val="PR0806"/>
      <sheetName val="PR1204"/>
      <sheetName val="PR1205"/>
      <sheetName val="PR1206"/>
      <sheetName val="PR0204"/>
      <sheetName val="PR0205"/>
      <sheetName val="PR0206"/>
      <sheetName val="PR0104"/>
      <sheetName val="PR0105"/>
      <sheetName val="PR0106"/>
      <sheetName val="PR0304"/>
      <sheetName val="PR0305"/>
      <sheetName val="PR0306"/>
      <sheetName val="PR0504"/>
      <sheetName val="PR0505"/>
      <sheetName val="PR0506"/>
      <sheetName val="PR1104"/>
      <sheetName val="PR1105"/>
      <sheetName val="PR1106"/>
      <sheetName val="PR1006"/>
      <sheetName val="PR1004"/>
      <sheetName val="PR1005"/>
      <sheetName val="Items 1206"/>
      <sheetName val="Drop List References"/>
      <sheetName val="Elimination"/>
      <sheetName val=" DKM"/>
      <sheetName val="Est Upah"/>
      <sheetName val="rms mek"/>
      <sheetName val="4-01"/>
      <sheetName val="Destination"/>
      <sheetName val="DATA LTW"/>
      <sheetName val="PDN"/>
      <sheetName val="Flux"/>
      <sheetName val="TP by Business"/>
      <sheetName val="PPH"/>
      <sheetName val="cst"/>
      <sheetName val="USD_1"/>
      <sheetName val="% Lbr vs GP"/>
      <sheetName val="ANALISA"/>
      <sheetName val="0000"/>
      <sheetName val="Budget"/>
      <sheetName val="Daily"/>
      <sheetName val="TH1996"/>
      <sheetName val="p.mgmt"/>
      <sheetName val="IPL_SCHEDULE"/>
      <sheetName val="수입"/>
      <sheetName val="Master_Produk"/>
      <sheetName val="PE"/>
      <sheetName val="rekap impor"/>
      <sheetName val="ns sap"/>
      <sheetName val="SK HTM"/>
      <sheetName val="Entry Broker"/>
      <sheetName val="JurnalUmum"/>
      <sheetName val="Gaji"/>
      <sheetName val="E-1-1"/>
      <sheetName val="2934"/>
      <sheetName val="EYAS Standar"/>
      <sheetName val="STANDAR"/>
      <sheetName val="Demande commerciale"/>
      <sheetName val="sheet6"/>
      <sheetName val="시산표"/>
      <sheetName val="Sheet269"/>
      <sheetName val="Sheet261"/>
      <sheetName val="pegawai"/>
      <sheetName val="DINI"/>
      <sheetName val="MPP"/>
      <sheetName val="EE &amp; COA"/>
      <sheetName val="Effort.P"/>
      <sheetName val="MyTugas"/>
      <sheetName val="HARGA SATUAN"/>
      <sheetName val="For Report-Akum"/>
      <sheetName val="Harian"/>
      <sheetName val="CD&amp;Stok"/>
      <sheetName val="0"/>
      <sheetName val="Reconcil.bal.sheet(out)"/>
      <sheetName val="1A"/>
      <sheetName val="GL_Account"/>
      <sheetName val="NB UNIT3"/>
      <sheetName val="136.01(piutang belum faktur)"/>
      <sheetName val="TRNS-C1"/>
      <sheetName val="Sheet251"/>
      <sheetName val="COUNTRY AT ACTUAL"/>
      <sheetName val="DEPR"/>
      <sheetName val="EXT B3"/>
      <sheetName val="IKHTISAR"/>
      <sheetName val="INDUK"/>
      <sheetName val="B2.1"/>
      <sheetName val="Disposals"/>
      <sheetName val="'E004"/>
      <sheetName val="E005"/>
      <sheetName val="Dept"/>
      <sheetName val="RENC__PROD_"/>
      <sheetName val="VALUE_SET"/>
      <sheetName val="INDUSTRIALE"/>
      <sheetName val="Parts Business Data"/>
      <sheetName val="Promotion"/>
      <sheetName val="VO Strategie"/>
      <sheetName val="Place 3 ; 4"/>
      <sheetName val="Charts"/>
      <sheetName val="lampiran konfirmasi 94"/>
      <sheetName val="Generator NewIAS19"/>
      <sheetName val="COUNTRY_PLAN"/>
      <sheetName val="A.4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/>
      <sheetData sheetId="305"/>
      <sheetData sheetId="306" refreshError="1"/>
      <sheetData sheetId="307" refreshError="1"/>
      <sheetData sheetId="308" refreshError="1"/>
      <sheetData sheetId="309"/>
      <sheetData sheetId="310"/>
      <sheetData sheetId="311"/>
      <sheetData sheetId="312"/>
      <sheetData sheetId="313"/>
      <sheetData sheetId="314"/>
      <sheetData sheetId="315"/>
      <sheetData sheetId="316" refreshError="1"/>
      <sheetData sheetId="317" refreshError="1"/>
      <sheetData sheetId="318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/>
      <sheetData sheetId="376" refreshError="1"/>
      <sheetData sheetId="377" refreshError="1"/>
      <sheetData sheetId="378" refreshError="1"/>
      <sheetData sheetId="379" refreshError="1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/>
      <sheetData sheetId="631"/>
      <sheetData sheetId="632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 refreshError="1"/>
      <sheetData sheetId="1320" refreshError="1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/>
      <sheetData sheetId="1396"/>
      <sheetData sheetId="1397"/>
      <sheetData sheetId="1398"/>
      <sheetData sheetId="1399"/>
      <sheetData sheetId="1400"/>
      <sheetData sheetId="140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/>
      <sheetData sheetId="1446"/>
      <sheetData sheetId="1447"/>
      <sheetData sheetId="1448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/>
      <sheetData sheetId="1467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/>
      <sheetData sheetId="2204" refreshError="1"/>
      <sheetData sheetId="2205"/>
      <sheetData sheetId="2206" refreshError="1"/>
      <sheetData sheetId="2207" refreshError="1"/>
      <sheetData sheetId="2208" refreshError="1"/>
      <sheetData sheetId="2209" refreshError="1"/>
      <sheetData sheetId="2210"/>
      <sheetData sheetId="221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/>
      <sheetData sheetId="2245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/>
      <sheetData sheetId="2465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EX"/>
      <sheetName val="CAPEXV"/>
      <sheetName val="SUMMARY-VREVIEW"/>
      <sheetName val="SUMMARY-CAT B2"/>
      <sheetName val="CAPEX IT 2002 - 2006"/>
      <sheetName val="CAPEX BOGOR FACTORY"/>
      <sheetName val="A"/>
      <sheetName val="AOP Summary-2"/>
      <sheetName val="工数データ"/>
      <sheetName val="Highlight"/>
      <sheetName val="02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35"/>
      <sheetName val="0220"/>
      <sheetName val="0230"/>
      <sheetName val="0420"/>
      <sheetName val="0441"/>
      <sheetName val="0443"/>
      <sheetName val="0445"/>
      <sheetName val="0448"/>
      <sheetName val="0449"/>
      <sheetName val="0460"/>
      <sheetName val="0461"/>
      <sheetName val="0463"/>
      <sheetName val="0464"/>
      <sheetName val="0465"/>
      <sheetName val="0469"/>
      <sheetName val="0520"/>
      <sheetName val="0650"/>
      <sheetName val="0651"/>
      <sheetName val="0670"/>
      <sheetName val="0690"/>
      <sheetName val="FA Movement"/>
      <sheetName val="Summary"/>
      <sheetName val="2004"/>
      <sheetName val="IMP TAX"/>
      <sheetName val="A"/>
      <sheetName val="ocean voyag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-Semarang"/>
      <sheetName val="A"/>
      <sheetName val="B"/>
      <sheetName val="C"/>
      <sheetName val="D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EX"/>
      <sheetName val="CAPEXV"/>
      <sheetName val="SUMMARY-VREVIEW"/>
      <sheetName val="SUMMARY-CAT B2"/>
      <sheetName val="CAPEX IT 2002 - 2006"/>
      <sheetName val="CAPEX BOGOR FACTORY"/>
      <sheetName val="A"/>
      <sheetName val="Marshal"/>
      <sheetName val="Summary"/>
      <sheetName val="Grand Total"/>
      <sheetName val="North Region"/>
      <sheetName val="South Region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EX"/>
      <sheetName val="CAPEXV"/>
      <sheetName val="SUMMARY-VREVIEW"/>
      <sheetName val="SUMMARY-CAT B2"/>
      <sheetName val="CAPEX IT 2002 - 2006"/>
      <sheetName val="CAPEX BOGOR FACTORY"/>
      <sheetName val="A"/>
      <sheetName val="Marshal"/>
      <sheetName val="Contro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EX"/>
      <sheetName val="CAPEXV"/>
      <sheetName val="SUMMARY-VREVIEW"/>
      <sheetName val="SUMMARY-CAT B2"/>
      <sheetName val="CAPEX IT 2002 - 2006"/>
      <sheetName val="CAPEX BOGOR FACTORY"/>
      <sheetName val="A"/>
      <sheetName val="Journal Template"/>
      <sheetName val="FE-1770-I"/>
      <sheetName val="FE-1770.P1"/>
      <sheetName val="FE-1770-II"/>
      <sheetName val="COMMON"/>
      <sheetName val="ACtable"/>
      <sheetName val="Marshal"/>
      <sheetName val="2002"/>
      <sheetName val="Marshal-SP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EX"/>
      <sheetName val="CAPEXV"/>
      <sheetName val="SUMMARY-VREVIEW"/>
      <sheetName val="SUMMARY-CAT B2"/>
      <sheetName val="CAPEX IT 2002 - 2006"/>
      <sheetName val="CAPEX BOGOR FACTORY"/>
      <sheetName val="A"/>
      <sheetName val="Format-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EX"/>
      <sheetName val="CAPEXV"/>
      <sheetName val="SUMMARY-VREVIEW"/>
      <sheetName val="SUMMARY-CAT B2"/>
      <sheetName val="CAPEX IT 2002 - 2006"/>
      <sheetName val="CAPEX BOGOR FACTORY"/>
      <sheetName val="A"/>
      <sheetName val="Marshal -1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EX"/>
      <sheetName val="CAPEXV"/>
      <sheetName val="SUMMARY-VREVIEW"/>
      <sheetName val="SUMMARY-CAT B2"/>
      <sheetName val="CAPEX IT 2002 - 2006"/>
      <sheetName val="CAPEX BOGOR FACTORY"/>
      <sheetName val="A"/>
      <sheetName val="Control Template"/>
      <sheetName val="GeneralInfo"/>
      <sheetName val="POTO MAC"/>
      <sheetName val="412src2"/>
      <sheetName val="412"/>
      <sheetName val="SELISIHKURSSOURCE"/>
      <sheetName val="FKT_PJK"/>
      <sheetName val="Format-A"/>
      <sheetName val="fiscal depr(E)"/>
      <sheetName val="Permanent info"/>
      <sheetName val="Kalkulasi Bucket"/>
      <sheetName val="co_data"/>
      <sheetName val="Marshal-SPT"/>
      <sheetName val="COMMON"/>
      <sheetName val="Family"/>
      <sheetName val="ｺﾝY条件BD"/>
      <sheetName val="Parameter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EX"/>
      <sheetName val="CAPEXV"/>
      <sheetName val="SUMMARY-VREVIEW"/>
      <sheetName val="SUMMARY-CAT B2"/>
      <sheetName val="CAPEX IT 2002 - 2006"/>
      <sheetName val="CAPEX BOGOR FACTORY"/>
      <sheetName val="A"/>
      <sheetName val="Family"/>
      <sheetName val="Trial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EX"/>
      <sheetName val="CAPEXV"/>
      <sheetName val="SUMMARY-VREVIEW"/>
      <sheetName val="SUMMARY-CAT B2"/>
      <sheetName val="CAPEX IT 2002 - 2006"/>
      <sheetName val="CAPEX BOGOR FACTORY"/>
      <sheetName val="A"/>
      <sheetName val="Famil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EX"/>
      <sheetName val="CAPEXV"/>
      <sheetName val="SUMMARY-VREVIEW"/>
      <sheetName val="SUMMARY-CAT B2"/>
      <sheetName val="CAPEX IT 2002 - 2006"/>
      <sheetName val="CAPEX BOGOR FACTORY"/>
      <sheetName val="A"/>
      <sheetName val="Trial"/>
      <sheetName val="YIN-POINV-HDR-MAY04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EX"/>
      <sheetName val="CAPEXV"/>
      <sheetName val="SUMMARY-VREVIEW"/>
      <sheetName val="SUMMARY-CAT B2"/>
      <sheetName val="CAPEX IT 2002 - 2006"/>
      <sheetName val="CAPEX BOGOR FACTORY"/>
      <sheetName val="A"/>
      <sheetName val="2-asi-00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rvey &amp; Post."/>
      <sheetName val="Testing"/>
      <sheetName val="p.consumables"/>
      <sheetName val="Layest C5 "/>
      <sheetName val="C5 risers &amp; spool"/>
      <sheetName val="transport"/>
      <sheetName val="transport sime"/>
      <sheetName val="pm estimate"/>
      <sheetName val="pm riser install"/>
      <sheetName val="Stinger &amp; Pipes trans"/>
      <sheetName val="p.mgmt duration"/>
      <sheetName val="p.mgmt"/>
      <sheetName val="Client Aje"/>
      <sheetName val="Tabl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pection"/>
      <sheetName val="Vendors"/>
      <sheetName val="TB"/>
      <sheetName val="Client Aje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 Info"/>
      <sheetName val="Assumptions"/>
      <sheetName val="Index"/>
      <sheetName val="Guidance"/>
      <sheetName val="_CIQHiddenCacheSheet"/>
      <sheetName val="Inputs"/>
      <sheetName val="Descriptions"/>
      <sheetName val="Output 1"/>
      <sheetName val="Beta"/>
      <sheetName val="Output 2"/>
      <sheetName val="App1"/>
      <sheetName val="App2"/>
      <sheetName val="App3"/>
      <sheetName val="App4"/>
      <sheetName val="App5"/>
      <sheetName val="3.1 P&amp;L 2016"/>
      <sheetName val="Base_Info"/>
      <sheetName val="Output_1"/>
      <sheetName val="Output_2"/>
      <sheetName val="3_1_P&amp;L_2016"/>
      <sheetName val="Base_Info1"/>
      <sheetName val="Output_11"/>
      <sheetName val="Output_21"/>
      <sheetName val="3_1_P&amp;L_20161"/>
      <sheetName val="INP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38">
          <cell r="B38">
            <v>40847</v>
          </cell>
          <cell r="H38">
            <v>40847</v>
          </cell>
          <cell r="N38">
            <v>40847</v>
          </cell>
          <cell r="T38">
            <v>40847</v>
          </cell>
          <cell r="Z38">
            <v>40847</v>
          </cell>
          <cell r="AF38">
            <v>40847</v>
          </cell>
          <cell r="AL38">
            <v>40847</v>
          </cell>
          <cell r="AR38">
            <v>40847</v>
          </cell>
        </row>
        <row r="39">
          <cell r="B39">
            <v>40816</v>
          </cell>
          <cell r="H39">
            <v>40816</v>
          </cell>
          <cell r="N39">
            <v>40816</v>
          </cell>
          <cell r="T39">
            <v>40816</v>
          </cell>
          <cell r="Z39">
            <v>40816</v>
          </cell>
          <cell r="AF39">
            <v>40816</v>
          </cell>
          <cell r="AL39">
            <v>40816</v>
          </cell>
          <cell r="AR39">
            <v>40816</v>
          </cell>
        </row>
        <row r="40">
          <cell r="B40">
            <v>40786</v>
          </cell>
          <cell r="H40">
            <v>40786</v>
          </cell>
          <cell r="N40">
            <v>40786</v>
          </cell>
          <cell r="T40">
            <v>40786</v>
          </cell>
          <cell r="Z40">
            <v>40786</v>
          </cell>
          <cell r="AF40">
            <v>40786</v>
          </cell>
          <cell r="AL40">
            <v>40786</v>
          </cell>
          <cell r="AR40">
            <v>40786</v>
          </cell>
        </row>
        <row r="41">
          <cell r="B41">
            <v>40753</v>
          </cell>
          <cell r="H41">
            <v>40753</v>
          </cell>
          <cell r="N41">
            <v>40753</v>
          </cell>
          <cell r="T41">
            <v>40753</v>
          </cell>
          <cell r="Z41">
            <v>40753</v>
          </cell>
          <cell r="AF41">
            <v>40753</v>
          </cell>
          <cell r="AL41">
            <v>40753</v>
          </cell>
          <cell r="AR41">
            <v>40753</v>
          </cell>
        </row>
        <row r="42">
          <cell r="B42">
            <v>40724</v>
          </cell>
          <cell r="H42">
            <v>40724</v>
          </cell>
          <cell r="N42">
            <v>40724</v>
          </cell>
          <cell r="T42">
            <v>40724</v>
          </cell>
          <cell r="Z42">
            <v>40724</v>
          </cell>
          <cell r="AF42">
            <v>40724</v>
          </cell>
          <cell r="AL42">
            <v>40724</v>
          </cell>
          <cell r="AR42">
            <v>40724</v>
          </cell>
        </row>
        <row r="43">
          <cell r="B43">
            <v>40694</v>
          </cell>
          <cell r="H43">
            <v>40694</v>
          </cell>
          <cell r="N43">
            <v>40694</v>
          </cell>
          <cell r="T43">
            <v>40694</v>
          </cell>
          <cell r="Z43">
            <v>40694</v>
          </cell>
          <cell r="AF43">
            <v>40694</v>
          </cell>
          <cell r="AL43">
            <v>40694</v>
          </cell>
          <cell r="AR43">
            <v>40694</v>
          </cell>
        </row>
        <row r="44">
          <cell r="B44">
            <v>40662</v>
          </cell>
          <cell r="H44">
            <v>40661</v>
          </cell>
          <cell r="N44">
            <v>40662</v>
          </cell>
          <cell r="T44">
            <v>40662</v>
          </cell>
          <cell r="Z44">
            <v>40662</v>
          </cell>
          <cell r="AF44">
            <v>40662</v>
          </cell>
          <cell r="AL44">
            <v>40662</v>
          </cell>
          <cell r="AR44">
            <v>40662</v>
          </cell>
        </row>
        <row r="45">
          <cell r="B45">
            <v>40633</v>
          </cell>
          <cell r="H45">
            <v>40633</v>
          </cell>
          <cell r="N45">
            <v>40633</v>
          </cell>
          <cell r="T45">
            <v>40633</v>
          </cell>
          <cell r="Z45">
            <v>40633</v>
          </cell>
          <cell r="AF45">
            <v>40633</v>
          </cell>
          <cell r="AL45">
            <v>40633</v>
          </cell>
          <cell r="AR45">
            <v>40633</v>
          </cell>
        </row>
        <row r="46">
          <cell r="B46">
            <v>40602</v>
          </cell>
          <cell r="H46">
            <v>40602</v>
          </cell>
          <cell r="N46">
            <v>40602</v>
          </cell>
          <cell r="T46">
            <v>40602</v>
          </cell>
          <cell r="Z46">
            <v>40602</v>
          </cell>
          <cell r="AF46">
            <v>40602</v>
          </cell>
          <cell r="AL46">
            <v>40602</v>
          </cell>
          <cell r="AR46">
            <v>40602</v>
          </cell>
        </row>
        <row r="47">
          <cell r="B47">
            <v>40574</v>
          </cell>
          <cell r="H47">
            <v>40574</v>
          </cell>
          <cell r="N47">
            <v>40574</v>
          </cell>
          <cell r="T47">
            <v>40574</v>
          </cell>
          <cell r="Z47">
            <v>40574</v>
          </cell>
          <cell r="AF47">
            <v>40574</v>
          </cell>
          <cell r="AL47">
            <v>40574</v>
          </cell>
          <cell r="AR47">
            <v>40574</v>
          </cell>
        </row>
        <row r="48">
          <cell r="B48">
            <v>40543</v>
          </cell>
          <cell r="H48">
            <v>40542</v>
          </cell>
          <cell r="N48">
            <v>40543</v>
          </cell>
          <cell r="T48">
            <v>40543</v>
          </cell>
          <cell r="Z48">
            <v>40542</v>
          </cell>
          <cell r="AF48">
            <v>40543</v>
          </cell>
          <cell r="AL48">
            <v>40543</v>
          </cell>
          <cell r="AR48">
            <v>40543</v>
          </cell>
        </row>
        <row r="49">
          <cell r="B49">
            <v>40512</v>
          </cell>
          <cell r="H49">
            <v>40512</v>
          </cell>
          <cell r="N49">
            <v>40512</v>
          </cell>
          <cell r="T49">
            <v>40512</v>
          </cell>
          <cell r="Z49">
            <v>40512</v>
          </cell>
          <cell r="AF49">
            <v>40512</v>
          </cell>
          <cell r="AL49">
            <v>40512</v>
          </cell>
          <cell r="AR49">
            <v>40512</v>
          </cell>
        </row>
        <row r="50">
          <cell r="B50">
            <v>40480</v>
          </cell>
          <cell r="H50">
            <v>40480</v>
          </cell>
          <cell r="N50">
            <v>40480</v>
          </cell>
          <cell r="T50">
            <v>40480</v>
          </cell>
          <cell r="Z50">
            <v>40480</v>
          </cell>
          <cell r="AF50">
            <v>40480</v>
          </cell>
          <cell r="AL50">
            <v>40480</v>
          </cell>
          <cell r="AR50">
            <v>40480</v>
          </cell>
        </row>
        <row r="51">
          <cell r="B51">
            <v>40451</v>
          </cell>
          <cell r="H51">
            <v>40451</v>
          </cell>
          <cell r="N51">
            <v>40451</v>
          </cell>
          <cell r="T51">
            <v>40451</v>
          </cell>
          <cell r="Z51">
            <v>40451</v>
          </cell>
          <cell r="AF51">
            <v>40451</v>
          </cell>
          <cell r="AL51">
            <v>40451</v>
          </cell>
          <cell r="AR51">
            <v>40451</v>
          </cell>
        </row>
        <row r="52">
          <cell r="B52">
            <v>40421</v>
          </cell>
          <cell r="H52">
            <v>40421</v>
          </cell>
          <cell r="N52">
            <v>40421</v>
          </cell>
          <cell r="T52">
            <v>40421</v>
          </cell>
          <cell r="Z52">
            <v>40421</v>
          </cell>
          <cell r="AF52">
            <v>40421</v>
          </cell>
          <cell r="AL52">
            <v>40421</v>
          </cell>
          <cell r="AR52">
            <v>40421</v>
          </cell>
        </row>
        <row r="53">
          <cell r="B53">
            <v>40389</v>
          </cell>
          <cell r="H53">
            <v>40389</v>
          </cell>
          <cell r="N53">
            <v>40389</v>
          </cell>
          <cell r="T53">
            <v>40389</v>
          </cell>
          <cell r="Z53">
            <v>40389</v>
          </cell>
          <cell r="AF53">
            <v>40389</v>
          </cell>
          <cell r="AL53">
            <v>40389</v>
          </cell>
          <cell r="AR53">
            <v>40389</v>
          </cell>
        </row>
        <row r="54">
          <cell r="B54">
            <v>40359</v>
          </cell>
          <cell r="H54">
            <v>40359</v>
          </cell>
          <cell r="N54">
            <v>40359</v>
          </cell>
          <cell r="T54">
            <v>40359</v>
          </cell>
          <cell r="Z54">
            <v>40359</v>
          </cell>
          <cell r="AF54">
            <v>40359</v>
          </cell>
          <cell r="AL54">
            <v>40359</v>
          </cell>
          <cell r="AR54">
            <v>40359</v>
          </cell>
        </row>
        <row r="55">
          <cell r="B55">
            <v>40329</v>
          </cell>
          <cell r="H55">
            <v>40329</v>
          </cell>
          <cell r="N55">
            <v>40329</v>
          </cell>
          <cell r="T55">
            <v>40329</v>
          </cell>
          <cell r="Z55">
            <v>40329</v>
          </cell>
          <cell r="AF55">
            <v>40326</v>
          </cell>
          <cell r="AL55">
            <v>40326</v>
          </cell>
          <cell r="AR55">
            <v>40326</v>
          </cell>
        </row>
        <row r="56">
          <cell r="B56">
            <v>40298</v>
          </cell>
          <cell r="H56">
            <v>40298</v>
          </cell>
          <cell r="N56">
            <v>40298</v>
          </cell>
          <cell r="T56">
            <v>40298</v>
          </cell>
          <cell r="Z56">
            <v>40298</v>
          </cell>
          <cell r="AF56">
            <v>40298</v>
          </cell>
          <cell r="AL56">
            <v>40298</v>
          </cell>
          <cell r="AR56">
            <v>40298</v>
          </cell>
        </row>
        <row r="57">
          <cell r="B57">
            <v>40268</v>
          </cell>
          <cell r="H57">
            <v>40268</v>
          </cell>
          <cell r="N57">
            <v>40268</v>
          </cell>
          <cell r="T57">
            <v>40268</v>
          </cell>
          <cell r="Z57">
            <v>40268</v>
          </cell>
          <cell r="AF57">
            <v>40268</v>
          </cell>
          <cell r="AL57">
            <v>40268</v>
          </cell>
          <cell r="AR57">
            <v>40268</v>
          </cell>
        </row>
        <row r="58">
          <cell r="B58">
            <v>40235</v>
          </cell>
          <cell r="H58">
            <v>40235</v>
          </cell>
          <cell r="N58">
            <v>40235</v>
          </cell>
          <cell r="T58">
            <v>40235</v>
          </cell>
          <cell r="Z58">
            <v>40235</v>
          </cell>
          <cell r="AF58">
            <v>40235</v>
          </cell>
          <cell r="AL58">
            <v>40235</v>
          </cell>
          <cell r="AR58">
            <v>40235</v>
          </cell>
        </row>
        <row r="59">
          <cell r="B59">
            <v>40207</v>
          </cell>
          <cell r="H59">
            <v>40207</v>
          </cell>
          <cell r="N59">
            <v>40207</v>
          </cell>
          <cell r="T59">
            <v>40207</v>
          </cell>
          <cell r="Z59">
            <v>40207</v>
          </cell>
          <cell r="AF59">
            <v>40207</v>
          </cell>
          <cell r="AL59">
            <v>40207</v>
          </cell>
          <cell r="AR59">
            <v>40207</v>
          </cell>
        </row>
        <row r="60">
          <cell r="B60">
            <v>40178</v>
          </cell>
          <cell r="H60">
            <v>40178</v>
          </cell>
          <cell r="N60">
            <v>40178</v>
          </cell>
          <cell r="T60">
            <v>40178</v>
          </cell>
          <cell r="Z60">
            <v>40177</v>
          </cell>
          <cell r="AF60">
            <v>40178</v>
          </cell>
          <cell r="AL60">
            <v>40178</v>
          </cell>
          <cell r="AR60">
            <v>40178</v>
          </cell>
        </row>
        <row r="61">
          <cell r="B61">
            <v>40147</v>
          </cell>
          <cell r="H61">
            <v>40147</v>
          </cell>
          <cell r="N61">
            <v>40147</v>
          </cell>
          <cell r="T61">
            <v>40147</v>
          </cell>
          <cell r="Z61">
            <v>40147</v>
          </cell>
          <cell r="AF61">
            <v>40147</v>
          </cell>
          <cell r="AL61">
            <v>40147</v>
          </cell>
          <cell r="AR61">
            <v>40147</v>
          </cell>
        </row>
        <row r="62">
          <cell r="B62">
            <v>40116</v>
          </cell>
          <cell r="H62">
            <v>40116</v>
          </cell>
          <cell r="N62">
            <v>40116</v>
          </cell>
          <cell r="T62">
            <v>40116</v>
          </cell>
          <cell r="Z62">
            <v>40116</v>
          </cell>
          <cell r="AF62">
            <v>40116</v>
          </cell>
          <cell r="AL62">
            <v>40116</v>
          </cell>
          <cell r="AR62">
            <v>40116</v>
          </cell>
        </row>
        <row r="63">
          <cell r="B63">
            <v>40086</v>
          </cell>
          <cell r="H63">
            <v>40086</v>
          </cell>
          <cell r="N63">
            <v>40086</v>
          </cell>
          <cell r="T63">
            <v>40086</v>
          </cell>
          <cell r="Z63">
            <v>40086</v>
          </cell>
          <cell r="AF63">
            <v>40086</v>
          </cell>
          <cell r="AL63">
            <v>40086</v>
          </cell>
          <cell r="AR63">
            <v>40086</v>
          </cell>
        </row>
        <row r="64">
          <cell r="B64">
            <v>40056</v>
          </cell>
          <cell r="H64">
            <v>40056</v>
          </cell>
          <cell r="N64">
            <v>40056</v>
          </cell>
          <cell r="T64">
            <v>40056</v>
          </cell>
          <cell r="Z64">
            <v>40056</v>
          </cell>
          <cell r="AF64">
            <v>40056</v>
          </cell>
          <cell r="AL64">
            <v>40056</v>
          </cell>
          <cell r="AR64">
            <v>40056</v>
          </cell>
        </row>
        <row r="65">
          <cell r="B65">
            <v>40025</v>
          </cell>
          <cell r="H65">
            <v>40025</v>
          </cell>
          <cell r="N65">
            <v>40025</v>
          </cell>
          <cell r="T65">
            <v>40025</v>
          </cell>
          <cell r="Z65">
            <v>40025</v>
          </cell>
          <cell r="AF65">
            <v>40025</v>
          </cell>
          <cell r="AL65">
            <v>40025</v>
          </cell>
          <cell r="AR65">
            <v>40025</v>
          </cell>
        </row>
        <row r="66">
          <cell r="B66">
            <v>39994</v>
          </cell>
          <cell r="H66">
            <v>39994</v>
          </cell>
          <cell r="N66">
            <v>39994</v>
          </cell>
          <cell r="T66">
            <v>39994</v>
          </cell>
          <cell r="Z66">
            <v>39994</v>
          </cell>
          <cell r="AF66">
            <v>39994</v>
          </cell>
          <cell r="AL66">
            <v>39994</v>
          </cell>
          <cell r="AR66">
            <v>39994</v>
          </cell>
        </row>
        <row r="67">
          <cell r="B67">
            <v>39962</v>
          </cell>
          <cell r="H67">
            <v>39962</v>
          </cell>
          <cell r="N67">
            <v>39962</v>
          </cell>
          <cell r="T67">
            <v>39962</v>
          </cell>
          <cell r="Z67">
            <v>39962</v>
          </cell>
          <cell r="AF67">
            <v>39962</v>
          </cell>
          <cell r="AL67">
            <v>39962</v>
          </cell>
          <cell r="AR67">
            <v>39962</v>
          </cell>
        </row>
        <row r="68">
          <cell r="B68">
            <v>39933</v>
          </cell>
          <cell r="H68">
            <v>39933</v>
          </cell>
          <cell r="N68">
            <v>39933</v>
          </cell>
          <cell r="T68">
            <v>39933</v>
          </cell>
          <cell r="Z68">
            <v>39933</v>
          </cell>
          <cell r="AF68">
            <v>39933</v>
          </cell>
          <cell r="AL68">
            <v>39933</v>
          </cell>
          <cell r="AR68">
            <v>39933</v>
          </cell>
        </row>
        <row r="69">
          <cell r="B69">
            <v>39903</v>
          </cell>
          <cell r="H69">
            <v>39903</v>
          </cell>
          <cell r="N69">
            <v>39903</v>
          </cell>
          <cell r="T69">
            <v>39903</v>
          </cell>
          <cell r="Z69">
            <v>39903</v>
          </cell>
          <cell r="AF69">
            <v>39903</v>
          </cell>
          <cell r="AL69">
            <v>39903</v>
          </cell>
          <cell r="AR69">
            <v>39903</v>
          </cell>
        </row>
        <row r="70">
          <cell r="B70">
            <v>39871</v>
          </cell>
          <cell r="H70">
            <v>39871</v>
          </cell>
          <cell r="N70">
            <v>39871</v>
          </cell>
          <cell r="T70">
            <v>39871</v>
          </cell>
          <cell r="Z70">
            <v>39871</v>
          </cell>
          <cell r="AF70">
            <v>39871</v>
          </cell>
          <cell r="AL70">
            <v>39871</v>
          </cell>
          <cell r="AR70">
            <v>39871</v>
          </cell>
        </row>
        <row r="71">
          <cell r="B71">
            <v>39843</v>
          </cell>
          <cell r="H71">
            <v>39843</v>
          </cell>
          <cell r="N71">
            <v>39843</v>
          </cell>
          <cell r="T71">
            <v>39843</v>
          </cell>
          <cell r="Z71">
            <v>39843</v>
          </cell>
          <cell r="AF71">
            <v>39843</v>
          </cell>
          <cell r="AL71">
            <v>39843</v>
          </cell>
          <cell r="AR71">
            <v>39843</v>
          </cell>
        </row>
        <row r="72">
          <cell r="B72">
            <v>39813</v>
          </cell>
          <cell r="H72">
            <v>39812</v>
          </cell>
          <cell r="N72">
            <v>39813</v>
          </cell>
          <cell r="T72">
            <v>39813</v>
          </cell>
          <cell r="Z72">
            <v>39812</v>
          </cell>
          <cell r="AF72">
            <v>39813</v>
          </cell>
          <cell r="AL72">
            <v>39813</v>
          </cell>
          <cell r="AR72">
            <v>39813</v>
          </cell>
        </row>
        <row r="73">
          <cell r="B73">
            <v>39780</v>
          </cell>
          <cell r="H73">
            <v>39780</v>
          </cell>
          <cell r="N73">
            <v>39780</v>
          </cell>
          <cell r="T73">
            <v>39780</v>
          </cell>
          <cell r="Z73">
            <v>39780</v>
          </cell>
          <cell r="AF73">
            <v>39780</v>
          </cell>
          <cell r="AL73">
            <v>39780</v>
          </cell>
          <cell r="AR73">
            <v>39780</v>
          </cell>
        </row>
        <row r="74">
          <cell r="B74">
            <v>39752</v>
          </cell>
          <cell r="H74">
            <v>39752</v>
          </cell>
          <cell r="N74">
            <v>39752</v>
          </cell>
          <cell r="T74">
            <v>39752</v>
          </cell>
          <cell r="Z74">
            <v>39752</v>
          </cell>
          <cell r="AF74">
            <v>39752</v>
          </cell>
          <cell r="AL74">
            <v>39752</v>
          </cell>
          <cell r="AR74">
            <v>39752</v>
          </cell>
        </row>
        <row r="75">
          <cell r="B75">
            <v>39721</v>
          </cell>
          <cell r="H75">
            <v>39721</v>
          </cell>
          <cell r="N75">
            <v>39721</v>
          </cell>
          <cell r="T75">
            <v>39721</v>
          </cell>
          <cell r="Z75">
            <v>39721</v>
          </cell>
          <cell r="AF75">
            <v>39721</v>
          </cell>
          <cell r="AL75">
            <v>39721</v>
          </cell>
          <cell r="AR75">
            <v>39721</v>
          </cell>
        </row>
        <row r="76">
          <cell r="B76">
            <v>39689</v>
          </cell>
          <cell r="H76">
            <v>39689</v>
          </cell>
          <cell r="N76">
            <v>39689</v>
          </cell>
          <cell r="T76">
            <v>39689</v>
          </cell>
          <cell r="Z76">
            <v>39689</v>
          </cell>
          <cell r="AF76">
            <v>39689</v>
          </cell>
          <cell r="AL76">
            <v>39689</v>
          </cell>
          <cell r="AR76">
            <v>39689</v>
          </cell>
        </row>
        <row r="77">
          <cell r="B77">
            <v>39660</v>
          </cell>
          <cell r="H77">
            <v>39660</v>
          </cell>
          <cell r="N77">
            <v>39660</v>
          </cell>
          <cell r="T77">
            <v>39660</v>
          </cell>
          <cell r="Z77">
            <v>39660</v>
          </cell>
          <cell r="AF77">
            <v>39660</v>
          </cell>
          <cell r="AL77">
            <v>39660</v>
          </cell>
          <cell r="AR77">
            <v>39660</v>
          </cell>
        </row>
        <row r="78">
          <cell r="B78">
            <v>39629</v>
          </cell>
          <cell r="H78">
            <v>39629</v>
          </cell>
          <cell r="N78">
            <v>39629</v>
          </cell>
          <cell r="T78">
            <v>39626</v>
          </cell>
          <cell r="Z78">
            <v>39629</v>
          </cell>
          <cell r="AF78">
            <v>39629</v>
          </cell>
          <cell r="AL78">
            <v>39629</v>
          </cell>
          <cell r="AR78">
            <v>39629</v>
          </cell>
        </row>
        <row r="79">
          <cell r="B79">
            <v>39598</v>
          </cell>
          <cell r="H79">
            <v>39598</v>
          </cell>
          <cell r="N79">
            <v>39598</v>
          </cell>
          <cell r="T79">
            <v>39598</v>
          </cell>
          <cell r="Z79">
            <v>39598</v>
          </cell>
          <cell r="AF79">
            <v>39598</v>
          </cell>
          <cell r="AL79">
            <v>39598</v>
          </cell>
          <cell r="AR79">
            <v>39598</v>
          </cell>
        </row>
        <row r="80">
          <cell r="B80">
            <v>39568</v>
          </cell>
          <cell r="H80">
            <v>39568</v>
          </cell>
          <cell r="N80">
            <v>39568</v>
          </cell>
          <cell r="T80">
            <v>39568</v>
          </cell>
          <cell r="Z80">
            <v>39568</v>
          </cell>
          <cell r="AF80">
            <v>39568</v>
          </cell>
          <cell r="AL80">
            <v>39568</v>
          </cell>
          <cell r="AR80">
            <v>39568</v>
          </cell>
        </row>
        <row r="81">
          <cell r="B81">
            <v>39538</v>
          </cell>
          <cell r="H81">
            <v>39538</v>
          </cell>
          <cell r="N81">
            <v>39538</v>
          </cell>
          <cell r="T81">
            <v>39538</v>
          </cell>
          <cell r="Z81">
            <v>39538</v>
          </cell>
          <cell r="AF81">
            <v>39538</v>
          </cell>
          <cell r="AL81">
            <v>39538</v>
          </cell>
          <cell r="AR81">
            <v>39538</v>
          </cell>
        </row>
        <row r="82">
          <cell r="B82">
            <v>39507</v>
          </cell>
          <cell r="H82">
            <v>39507</v>
          </cell>
          <cell r="N82">
            <v>39507</v>
          </cell>
          <cell r="T82">
            <v>39507</v>
          </cell>
          <cell r="Z82">
            <v>39507</v>
          </cell>
          <cell r="AF82">
            <v>39507</v>
          </cell>
          <cell r="AL82">
            <v>39507</v>
          </cell>
          <cell r="AR82">
            <v>39507</v>
          </cell>
        </row>
        <row r="83">
          <cell r="B83">
            <v>39478</v>
          </cell>
          <cell r="H83">
            <v>39478</v>
          </cell>
          <cell r="N83">
            <v>39478</v>
          </cell>
          <cell r="T83">
            <v>39478</v>
          </cell>
          <cell r="Z83">
            <v>39478</v>
          </cell>
          <cell r="AF83">
            <v>39478</v>
          </cell>
          <cell r="AL83">
            <v>39478</v>
          </cell>
          <cell r="AR83">
            <v>39478</v>
          </cell>
        </row>
        <row r="84">
          <cell r="B84">
            <v>39447</v>
          </cell>
          <cell r="H84">
            <v>39447</v>
          </cell>
          <cell r="N84">
            <v>39447</v>
          </cell>
          <cell r="T84">
            <v>39447</v>
          </cell>
          <cell r="Z84">
            <v>39444</v>
          </cell>
          <cell r="AF84">
            <v>39447</v>
          </cell>
          <cell r="AL84">
            <v>39447</v>
          </cell>
          <cell r="AR84">
            <v>39447</v>
          </cell>
        </row>
        <row r="85">
          <cell r="B85">
            <v>39416</v>
          </cell>
          <cell r="H85">
            <v>39416</v>
          </cell>
          <cell r="N85">
            <v>39416</v>
          </cell>
          <cell r="T85">
            <v>39416</v>
          </cell>
          <cell r="Z85">
            <v>39416</v>
          </cell>
          <cell r="AF85">
            <v>39416</v>
          </cell>
          <cell r="AL85">
            <v>39416</v>
          </cell>
          <cell r="AR85">
            <v>39416</v>
          </cell>
        </row>
        <row r="86">
          <cell r="B86">
            <v>39386</v>
          </cell>
          <cell r="H86">
            <v>39386</v>
          </cell>
          <cell r="N86">
            <v>39386</v>
          </cell>
          <cell r="T86">
            <v>39386</v>
          </cell>
          <cell r="Z86">
            <v>39386</v>
          </cell>
          <cell r="AF86">
            <v>39386</v>
          </cell>
          <cell r="AL86">
            <v>39386</v>
          </cell>
          <cell r="AR86">
            <v>39386</v>
          </cell>
        </row>
        <row r="87">
          <cell r="B87">
            <v>39353</v>
          </cell>
          <cell r="H87">
            <v>39353</v>
          </cell>
          <cell r="N87">
            <v>39353</v>
          </cell>
          <cell r="T87">
            <v>39352</v>
          </cell>
          <cell r="Z87">
            <v>39352</v>
          </cell>
          <cell r="AF87">
            <v>39353</v>
          </cell>
          <cell r="AL87">
            <v>39353</v>
          </cell>
          <cell r="AR87">
            <v>39353</v>
          </cell>
        </row>
        <row r="88">
          <cell r="B88">
            <v>39325</v>
          </cell>
          <cell r="H88">
            <v>39325</v>
          </cell>
          <cell r="N88">
            <v>39325</v>
          </cell>
          <cell r="T88">
            <v>39324</v>
          </cell>
          <cell r="Z88">
            <v>39324</v>
          </cell>
          <cell r="AF88">
            <v>39325</v>
          </cell>
          <cell r="AL88">
            <v>39325</v>
          </cell>
          <cell r="AR88">
            <v>39325</v>
          </cell>
        </row>
        <row r="89">
          <cell r="B89">
            <v>39294</v>
          </cell>
          <cell r="H89">
            <v>39294</v>
          </cell>
          <cell r="N89">
            <v>39294</v>
          </cell>
          <cell r="T89">
            <v>39294</v>
          </cell>
          <cell r="Z89">
            <v>39294</v>
          </cell>
          <cell r="AF89">
            <v>39294</v>
          </cell>
          <cell r="AL89">
            <v>39294</v>
          </cell>
          <cell r="AR89">
            <v>39294</v>
          </cell>
        </row>
        <row r="90">
          <cell r="B90">
            <v>39262</v>
          </cell>
          <cell r="H90">
            <v>39262</v>
          </cell>
          <cell r="N90">
            <v>39262</v>
          </cell>
          <cell r="T90">
            <v>39262</v>
          </cell>
          <cell r="Z90">
            <v>39262</v>
          </cell>
          <cell r="AF90">
            <v>39262</v>
          </cell>
          <cell r="AL90">
            <v>39262</v>
          </cell>
          <cell r="AR90">
            <v>39262</v>
          </cell>
        </row>
        <row r="91">
          <cell r="B91">
            <v>39233</v>
          </cell>
          <cell r="H91">
            <v>39233</v>
          </cell>
          <cell r="N91">
            <v>39233</v>
          </cell>
          <cell r="T91">
            <v>39233</v>
          </cell>
          <cell r="Z91">
            <v>39233</v>
          </cell>
          <cell r="AF91">
            <v>39233</v>
          </cell>
          <cell r="AL91">
            <v>39233</v>
          </cell>
          <cell r="AR91">
            <v>39233</v>
          </cell>
        </row>
        <row r="92">
          <cell r="B92">
            <v>39202</v>
          </cell>
          <cell r="H92">
            <v>39202</v>
          </cell>
          <cell r="N92">
            <v>39202</v>
          </cell>
          <cell r="T92">
            <v>39202</v>
          </cell>
          <cell r="Z92">
            <v>39202</v>
          </cell>
          <cell r="AF92">
            <v>39202</v>
          </cell>
          <cell r="AL92">
            <v>39202</v>
          </cell>
          <cell r="AR92">
            <v>39202</v>
          </cell>
        </row>
        <row r="93">
          <cell r="B93">
            <v>39171</v>
          </cell>
          <cell r="H93">
            <v>39171</v>
          </cell>
          <cell r="N93">
            <v>39171</v>
          </cell>
          <cell r="T93">
            <v>39171</v>
          </cell>
          <cell r="Z93">
            <v>39171</v>
          </cell>
          <cell r="AF93">
            <v>39171</v>
          </cell>
          <cell r="AL93">
            <v>39171</v>
          </cell>
          <cell r="AR93">
            <v>39171</v>
          </cell>
        </row>
        <row r="94">
          <cell r="B94">
            <v>39141</v>
          </cell>
          <cell r="H94">
            <v>39141</v>
          </cell>
          <cell r="N94">
            <v>39141</v>
          </cell>
          <cell r="T94">
            <v>39141</v>
          </cell>
          <cell r="Z94">
            <v>39141</v>
          </cell>
          <cell r="AF94">
            <v>39141</v>
          </cell>
          <cell r="AL94">
            <v>39141</v>
          </cell>
          <cell r="AR94">
            <v>39141</v>
          </cell>
        </row>
        <row r="95">
          <cell r="B95">
            <v>39113</v>
          </cell>
          <cell r="H95">
            <v>39113</v>
          </cell>
          <cell r="N95">
            <v>39113</v>
          </cell>
          <cell r="T95">
            <v>39113</v>
          </cell>
          <cell r="Z95">
            <v>39113</v>
          </cell>
          <cell r="AF95">
            <v>39113</v>
          </cell>
          <cell r="AL95">
            <v>39113</v>
          </cell>
          <cell r="AR95">
            <v>39113</v>
          </cell>
        </row>
        <row r="96">
          <cell r="B96">
            <v>39080</v>
          </cell>
          <cell r="H96">
            <v>39080</v>
          </cell>
          <cell r="N96">
            <v>39080</v>
          </cell>
          <cell r="T96">
            <v>39080</v>
          </cell>
          <cell r="Z96">
            <v>39079</v>
          </cell>
          <cell r="AF96">
            <v>39080</v>
          </cell>
          <cell r="AL96">
            <v>39080</v>
          </cell>
          <cell r="AR96">
            <v>39080</v>
          </cell>
        </row>
        <row r="97">
          <cell r="B97">
            <v>39051</v>
          </cell>
          <cell r="H97">
            <v>39051</v>
          </cell>
          <cell r="N97">
            <v>39051</v>
          </cell>
          <cell r="T97">
            <v>39051</v>
          </cell>
          <cell r="Z97">
            <v>39051</v>
          </cell>
          <cell r="AF97">
            <v>39051</v>
          </cell>
          <cell r="AL97">
            <v>39051</v>
          </cell>
          <cell r="AR97">
            <v>39051</v>
          </cell>
        </row>
        <row r="98">
          <cell r="B98">
            <v>39021</v>
          </cell>
          <cell r="H98">
            <v>39021</v>
          </cell>
          <cell r="N98">
            <v>39021</v>
          </cell>
          <cell r="T98">
            <v>39021</v>
          </cell>
          <cell r="Z98">
            <v>39021</v>
          </cell>
          <cell r="AF98">
            <v>39021</v>
          </cell>
          <cell r="AL98">
            <v>39021</v>
          </cell>
          <cell r="AR98">
            <v>39021</v>
          </cell>
        </row>
        <row r="99">
          <cell r="B99">
            <v>40417</v>
          </cell>
          <cell r="H99">
            <v>40417</v>
          </cell>
          <cell r="N99">
            <v>40417</v>
          </cell>
          <cell r="T99">
            <v>40417</v>
          </cell>
          <cell r="Z99">
            <v>40417</v>
          </cell>
          <cell r="AF99">
            <v>40417</v>
          </cell>
          <cell r="AL99">
            <v>40417</v>
          </cell>
          <cell r="AR99">
            <v>40417</v>
          </cell>
        </row>
        <row r="100">
          <cell r="B100">
            <v>40410</v>
          </cell>
          <cell r="H100">
            <v>40410</v>
          </cell>
          <cell r="N100">
            <v>40410</v>
          </cell>
          <cell r="T100">
            <v>40410</v>
          </cell>
          <cell r="Z100">
            <v>40410</v>
          </cell>
          <cell r="AF100">
            <v>40410</v>
          </cell>
          <cell r="AL100">
            <v>40410</v>
          </cell>
          <cell r="AR100">
            <v>40410</v>
          </cell>
        </row>
        <row r="101">
          <cell r="B101">
            <v>40403</v>
          </cell>
          <cell r="H101">
            <v>40403</v>
          </cell>
          <cell r="N101">
            <v>40403</v>
          </cell>
          <cell r="T101">
            <v>40403</v>
          </cell>
          <cell r="Z101">
            <v>40403</v>
          </cell>
          <cell r="AF101">
            <v>40403</v>
          </cell>
          <cell r="AL101">
            <v>40403</v>
          </cell>
          <cell r="AR101">
            <v>40403</v>
          </cell>
        </row>
        <row r="102">
          <cell r="B102">
            <v>40396</v>
          </cell>
          <cell r="H102">
            <v>40396</v>
          </cell>
          <cell r="N102">
            <v>40396</v>
          </cell>
          <cell r="T102">
            <v>40396</v>
          </cell>
          <cell r="Z102">
            <v>40396</v>
          </cell>
          <cell r="AF102">
            <v>40396</v>
          </cell>
          <cell r="AL102">
            <v>40396</v>
          </cell>
          <cell r="AR102">
            <v>40396</v>
          </cell>
        </row>
        <row r="103">
          <cell r="B103">
            <v>40389</v>
          </cell>
          <cell r="H103">
            <v>40389</v>
          </cell>
          <cell r="N103">
            <v>40389</v>
          </cell>
          <cell r="T103">
            <v>40389</v>
          </cell>
          <cell r="Z103">
            <v>40389</v>
          </cell>
          <cell r="AF103">
            <v>40389</v>
          </cell>
          <cell r="AL103">
            <v>40389</v>
          </cell>
          <cell r="AR103">
            <v>40389</v>
          </cell>
        </row>
        <row r="104">
          <cell r="B104">
            <v>40382</v>
          </cell>
          <cell r="H104">
            <v>40382</v>
          </cell>
          <cell r="N104">
            <v>40382</v>
          </cell>
          <cell r="T104">
            <v>40382</v>
          </cell>
          <cell r="Z104">
            <v>40382</v>
          </cell>
          <cell r="AF104">
            <v>40382</v>
          </cell>
          <cell r="AL104">
            <v>40382</v>
          </cell>
          <cell r="AR104">
            <v>40382</v>
          </cell>
        </row>
        <row r="105">
          <cell r="B105">
            <v>40375</v>
          </cell>
          <cell r="H105">
            <v>40375</v>
          </cell>
          <cell r="N105">
            <v>40375</v>
          </cell>
          <cell r="T105">
            <v>40375</v>
          </cell>
          <cell r="Z105">
            <v>40375</v>
          </cell>
          <cell r="AF105">
            <v>40375</v>
          </cell>
          <cell r="AL105">
            <v>40375</v>
          </cell>
          <cell r="AR105">
            <v>40375</v>
          </cell>
        </row>
        <row r="106">
          <cell r="B106">
            <v>40368</v>
          </cell>
          <cell r="H106">
            <v>40368</v>
          </cell>
          <cell r="N106">
            <v>40368</v>
          </cell>
          <cell r="T106">
            <v>40368</v>
          </cell>
          <cell r="Z106">
            <v>40368</v>
          </cell>
          <cell r="AF106">
            <v>40368</v>
          </cell>
          <cell r="AL106">
            <v>40368</v>
          </cell>
          <cell r="AR106">
            <v>40368</v>
          </cell>
        </row>
        <row r="107">
          <cell r="B107">
            <v>40361</v>
          </cell>
          <cell r="H107">
            <v>40361</v>
          </cell>
          <cell r="N107">
            <v>40361</v>
          </cell>
          <cell r="T107">
            <v>40361</v>
          </cell>
          <cell r="Z107">
            <v>40361</v>
          </cell>
          <cell r="AF107">
            <v>40361</v>
          </cell>
          <cell r="AL107">
            <v>40361</v>
          </cell>
          <cell r="AR107">
            <v>40361</v>
          </cell>
        </row>
        <row r="108">
          <cell r="B108">
            <v>40354</v>
          </cell>
          <cell r="H108">
            <v>40354</v>
          </cell>
          <cell r="N108">
            <v>40354</v>
          </cell>
          <cell r="T108">
            <v>40354</v>
          </cell>
          <cell r="Z108">
            <v>40354</v>
          </cell>
          <cell r="AF108">
            <v>40354</v>
          </cell>
          <cell r="AL108">
            <v>40354</v>
          </cell>
          <cell r="AR108">
            <v>40354</v>
          </cell>
        </row>
        <row r="109">
          <cell r="B109">
            <v>40347</v>
          </cell>
          <cell r="H109">
            <v>40347</v>
          </cell>
          <cell r="N109">
            <v>40347</v>
          </cell>
          <cell r="T109">
            <v>40347</v>
          </cell>
          <cell r="Z109">
            <v>40347</v>
          </cell>
          <cell r="AF109">
            <v>40347</v>
          </cell>
          <cell r="AL109">
            <v>40347</v>
          </cell>
          <cell r="AR109">
            <v>40347</v>
          </cell>
        </row>
        <row r="110">
          <cell r="B110">
            <v>40340</v>
          </cell>
          <cell r="H110">
            <v>40340</v>
          </cell>
          <cell r="N110">
            <v>40340</v>
          </cell>
          <cell r="T110">
            <v>40340</v>
          </cell>
          <cell r="Z110">
            <v>40340</v>
          </cell>
          <cell r="AF110">
            <v>40340</v>
          </cell>
          <cell r="AL110">
            <v>40340</v>
          </cell>
          <cell r="AR110">
            <v>40340</v>
          </cell>
        </row>
        <row r="111">
          <cell r="B111">
            <v>40333</v>
          </cell>
          <cell r="H111">
            <v>40333</v>
          </cell>
          <cell r="N111">
            <v>40333</v>
          </cell>
          <cell r="T111">
            <v>40333</v>
          </cell>
          <cell r="Z111">
            <v>40333</v>
          </cell>
          <cell r="AF111">
            <v>40333</v>
          </cell>
          <cell r="AL111">
            <v>40333</v>
          </cell>
          <cell r="AR111">
            <v>40333</v>
          </cell>
        </row>
        <row r="112">
          <cell r="B112">
            <v>40326</v>
          </cell>
          <cell r="H112">
            <v>40326</v>
          </cell>
          <cell r="N112">
            <v>40326</v>
          </cell>
          <cell r="T112">
            <v>40326</v>
          </cell>
          <cell r="Z112">
            <v>40326</v>
          </cell>
          <cell r="AF112">
            <v>40326</v>
          </cell>
          <cell r="AL112">
            <v>40326</v>
          </cell>
          <cell r="AR112">
            <v>40326</v>
          </cell>
        </row>
        <row r="113">
          <cell r="B113">
            <v>40319</v>
          </cell>
          <cell r="H113">
            <v>40319</v>
          </cell>
          <cell r="N113">
            <v>40319</v>
          </cell>
          <cell r="T113">
            <v>40319</v>
          </cell>
          <cell r="Z113">
            <v>40319</v>
          </cell>
          <cell r="AF113">
            <v>40319</v>
          </cell>
          <cell r="AL113">
            <v>40319</v>
          </cell>
          <cell r="AR113">
            <v>40319</v>
          </cell>
        </row>
        <row r="114">
          <cell r="B114">
            <v>40312</v>
          </cell>
          <cell r="H114">
            <v>40312</v>
          </cell>
          <cell r="N114">
            <v>40312</v>
          </cell>
          <cell r="T114">
            <v>40312</v>
          </cell>
          <cell r="Z114">
            <v>40312</v>
          </cell>
          <cell r="AF114">
            <v>40312</v>
          </cell>
          <cell r="AL114">
            <v>40312</v>
          </cell>
          <cell r="AR114">
            <v>40312</v>
          </cell>
        </row>
        <row r="115">
          <cell r="B115">
            <v>40305</v>
          </cell>
          <cell r="H115">
            <v>40305</v>
          </cell>
          <cell r="N115">
            <v>40305</v>
          </cell>
          <cell r="T115">
            <v>40305</v>
          </cell>
          <cell r="Z115">
            <v>40305</v>
          </cell>
          <cell r="AF115">
            <v>40305</v>
          </cell>
          <cell r="AL115">
            <v>40305</v>
          </cell>
          <cell r="AR115">
            <v>40305</v>
          </cell>
        </row>
        <row r="116">
          <cell r="B116">
            <v>40298</v>
          </cell>
          <cell r="H116">
            <v>40298</v>
          </cell>
          <cell r="N116">
            <v>40298</v>
          </cell>
          <cell r="T116">
            <v>40298</v>
          </cell>
          <cell r="Z116">
            <v>40298</v>
          </cell>
          <cell r="AF116">
            <v>40298</v>
          </cell>
          <cell r="AL116">
            <v>40298</v>
          </cell>
          <cell r="AR116">
            <v>40298</v>
          </cell>
        </row>
        <row r="117">
          <cell r="B117">
            <v>40291</v>
          </cell>
          <cell r="H117">
            <v>40291</v>
          </cell>
          <cell r="N117">
            <v>40291</v>
          </cell>
          <cell r="T117">
            <v>40291</v>
          </cell>
          <cell r="Z117">
            <v>40291</v>
          </cell>
          <cell r="AF117">
            <v>40291</v>
          </cell>
          <cell r="AL117">
            <v>40291</v>
          </cell>
          <cell r="AR117">
            <v>40291</v>
          </cell>
        </row>
        <row r="118">
          <cell r="B118">
            <v>40284</v>
          </cell>
          <cell r="H118">
            <v>40284</v>
          </cell>
          <cell r="N118">
            <v>40284</v>
          </cell>
          <cell r="T118">
            <v>40284</v>
          </cell>
          <cell r="Z118">
            <v>40284</v>
          </cell>
          <cell r="AF118">
            <v>40284</v>
          </cell>
          <cell r="AL118">
            <v>40284</v>
          </cell>
          <cell r="AR118">
            <v>40284</v>
          </cell>
        </row>
        <row r="119">
          <cell r="B119">
            <v>40277</v>
          </cell>
          <cell r="H119">
            <v>40277</v>
          </cell>
          <cell r="N119">
            <v>40277</v>
          </cell>
          <cell r="T119">
            <v>40277</v>
          </cell>
          <cell r="Z119">
            <v>40277</v>
          </cell>
          <cell r="AF119">
            <v>40277</v>
          </cell>
          <cell r="AL119">
            <v>40277</v>
          </cell>
          <cell r="AR119">
            <v>40277</v>
          </cell>
        </row>
        <row r="120">
          <cell r="B120">
            <v>40270</v>
          </cell>
          <cell r="H120">
            <v>40270</v>
          </cell>
          <cell r="N120">
            <v>40270</v>
          </cell>
          <cell r="T120">
            <v>40269</v>
          </cell>
          <cell r="Z120">
            <v>40269</v>
          </cell>
          <cell r="AF120">
            <v>40269</v>
          </cell>
          <cell r="AL120">
            <v>40269</v>
          </cell>
          <cell r="AR120">
            <v>40269</v>
          </cell>
        </row>
        <row r="121">
          <cell r="B121">
            <v>40263</v>
          </cell>
          <cell r="H121">
            <v>40263</v>
          </cell>
          <cell r="N121">
            <v>40263</v>
          </cell>
          <cell r="T121">
            <v>40263</v>
          </cell>
          <cell r="Z121">
            <v>40263</v>
          </cell>
          <cell r="AF121">
            <v>40263</v>
          </cell>
          <cell r="AL121">
            <v>40263</v>
          </cell>
          <cell r="AR121">
            <v>40263</v>
          </cell>
        </row>
        <row r="122">
          <cell r="B122">
            <v>40256</v>
          </cell>
          <cell r="H122">
            <v>40256</v>
          </cell>
          <cell r="N122">
            <v>40256</v>
          </cell>
          <cell r="T122">
            <v>40256</v>
          </cell>
          <cell r="Z122">
            <v>40256</v>
          </cell>
          <cell r="AF122">
            <v>40256</v>
          </cell>
          <cell r="AL122">
            <v>40256</v>
          </cell>
          <cell r="AR122">
            <v>40256</v>
          </cell>
        </row>
        <row r="123">
          <cell r="B123">
            <v>40249</v>
          </cell>
          <cell r="H123">
            <v>40249</v>
          </cell>
          <cell r="N123">
            <v>40249</v>
          </cell>
          <cell r="T123">
            <v>40249</v>
          </cell>
          <cell r="Z123">
            <v>40249</v>
          </cell>
          <cell r="AF123">
            <v>40249</v>
          </cell>
          <cell r="AL123">
            <v>40249</v>
          </cell>
          <cell r="AR123">
            <v>40249</v>
          </cell>
        </row>
        <row r="124">
          <cell r="B124">
            <v>40242</v>
          </cell>
          <cell r="H124">
            <v>40242</v>
          </cell>
          <cell r="N124">
            <v>40242</v>
          </cell>
          <cell r="T124">
            <v>40242</v>
          </cell>
          <cell r="Z124">
            <v>40242</v>
          </cell>
          <cell r="AF124">
            <v>40242</v>
          </cell>
          <cell r="AL124">
            <v>40242</v>
          </cell>
          <cell r="AR124">
            <v>40242</v>
          </cell>
        </row>
        <row r="125">
          <cell r="B125">
            <v>40235</v>
          </cell>
          <cell r="H125">
            <v>40235</v>
          </cell>
          <cell r="N125">
            <v>40235</v>
          </cell>
          <cell r="T125">
            <v>40235</v>
          </cell>
          <cell r="Z125">
            <v>40235</v>
          </cell>
          <cell r="AF125">
            <v>40235</v>
          </cell>
          <cell r="AL125">
            <v>40235</v>
          </cell>
          <cell r="AR125">
            <v>40235</v>
          </cell>
        </row>
        <row r="126">
          <cell r="B126">
            <v>40228</v>
          </cell>
          <cell r="H126">
            <v>40228</v>
          </cell>
          <cell r="N126">
            <v>40228</v>
          </cell>
          <cell r="T126">
            <v>40228</v>
          </cell>
          <cell r="Z126">
            <v>40228</v>
          </cell>
          <cell r="AF126">
            <v>40228</v>
          </cell>
          <cell r="AL126">
            <v>40228</v>
          </cell>
          <cell r="AR126">
            <v>40228</v>
          </cell>
        </row>
        <row r="127">
          <cell r="B127">
            <v>40221</v>
          </cell>
          <cell r="H127">
            <v>40221</v>
          </cell>
          <cell r="N127">
            <v>40221</v>
          </cell>
          <cell r="T127">
            <v>40221</v>
          </cell>
          <cell r="Z127">
            <v>40221</v>
          </cell>
          <cell r="AF127">
            <v>40221</v>
          </cell>
          <cell r="AL127">
            <v>40221</v>
          </cell>
          <cell r="AR127">
            <v>40221</v>
          </cell>
        </row>
        <row r="128">
          <cell r="B128">
            <v>40214</v>
          </cell>
          <cell r="H128">
            <v>40214</v>
          </cell>
          <cell r="N128">
            <v>40214</v>
          </cell>
          <cell r="T128">
            <v>40214</v>
          </cell>
          <cell r="Z128">
            <v>40214</v>
          </cell>
          <cell r="AF128">
            <v>40214</v>
          </cell>
          <cell r="AL128">
            <v>40214</v>
          </cell>
          <cell r="AR128">
            <v>40214</v>
          </cell>
        </row>
        <row r="129">
          <cell r="B129">
            <v>40207</v>
          </cell>
          <cell r="H129">
            <v>40207</v>
          </cell>
          <cell r="N129">
            <v>40207</v>
          </cell>
          <cell r="T129">
            <v>40207</v>
          </cell>
          <cell r="Z129">
            <v>40207</v>
          </cell>
          <cell r="AF129">
            <v>40207</v>
          </cell>
          <cell r="AL129">
            <v>40207</v>
          </cell>
          <cell r="AR129">
            <v>40207</v>
          </cell>
        </row>
        <row r="130">
          <cell r="B130">
            <v>40200</v>
          </cell>
          <cell r="H130">
            <v>40200</v>
          </cell>
          <cell r="N130">
            <v>40200</v>
          </cell>
          <cell r="T130">
            <v>40200</v>
          </cell>
          <cell r="Z130">
            <v>40200</v>
          </cell>
          <cell r="AF130">
            <v>40200</v>
          </cell>
          <cell r="AL130">
            <v>40200</v>
          </cell>
          <cell r="AR130">
            <v>40200</v>
          </cell>
        </row>
        <row r="131">
          <cell r="B131">
            <v>40193</v>
          </cell>
          <cell r="H131">
            <v>40193</v>
          </cell>
          <cell r="N131">
            <v>40193</v>
          </cell>
          <cell r="T131">
            <v>40193</v>
          </cell>
          <cell r="Z131">
            <v>40193</v>
          </cell>
          <cell r="AF131">
            <v>40193</v>
          </cell>
          <cell r="AL131">
            <v>40193</v>
          </cell>
          <cell r="AR131">
            <v>40193</v>
          </cell>
        </row>
        <row r="132">
          <cell r="B132">
            <v>40186</v>
          </cell>
          <cell r="H132">
            <v>40186</v>
          </cell>
          <cell r="N132">
            <v>40186</v>
          </cell>
          <cell r="T132">
            <v>40186</v>
          </cell>
          <cell r="Z132">
            <v>40186</v>
          </cell>
          <cell r="AF132">
            <v>40186</v>
          </cell>
          <cell r="AL132">
            <v>40186</v>
          </cell>
          <cell r="AR132">
            <v>40186</v>
          </cell>
        </row>
        <row r="133">
          <cell r="B133">
            <v>40179</v>
          </cell>
          <cell r="H133">
            <v>40177</v>
          </cell>
          <cell r="N133">
            <v>40179</v>
          </cell>
          <cell r="T133">
            <v>40178</v>
          </cell>
          <cell r="Z133">
            <v>40177</v>
          </cell>
          <cell r="AF133">
            <v>40178</v>
          </cell>
          <cell r="AL133">
            <v>40178</v>
          </cell>
          <cell r="AR133">
            <v>40178</v>
          </cell>
        </row>
        <row r="134">
          <cell r="B134">
            <v>40172</v>
          </cell>
          <cell r="H134">
            <v>40172</v>
          </cell>
          <cell r="N134">
            <v>40172</v>
          </cell>
          <cell r="T134">
            <v>40171</v>
          </cell>
          <cell r="Z134">
            <v>40170</v>
          </cell>
          <cell r="AF134">
            <v>40171</v>
          </cell>
          <cell r="AL134">
            <v>40171</v>
          </cell>
          <cell r="AR134">
            <v>40171</v>
          </cell>
        </row>
        <row r="135">
          <cell r="B135">
            <v>40165</v>
          </cell>
          <cell r="H135">
            <v>40165</v>
          </cell>
          <cell r="N135">
            <v>40165</v>
          </cell>
          <cell r="T135">
            <v>40165</v>
          </cell>
          <cell r="Z135">
            <v>40165</v>
          </cell>
          <cell r="AF135">
            <v>40165</v>
          </cell>
          <cell r="AL135">
            <v>40165</v>
          </cell>
          <cell r="AR135">
            <v>40165</v>
          </cell>
        </row>
        <row r="136">
          <cell r="B136">
            <v>40158</v>
          </cell>
          <cell r="H136">
            <v>40158</v>
          </cell>
          <cell r="N136">
            <v>40158</v>
          </cell>
          <cell r="T136">
            <v>40158</v>
          </cell>
          <cell r="Z136">
            <v>40158</v>
          </cell>
          <cell r="AF136">
            <v>40158</v>
          </cell>
          <cell r="AL136">
            <v>40158</v>
          </cell>
          <cell r="AR136">
            <v>40158</v>
          </cell>
        </row>
        <row r="137">
          <cell r="B137">
            <v>40151</v>
          </cell>
          <cell r="H137">
            <v>40151</v>
          </cell>
          <cell r="N137">
            <v>40151</v>
          </cell>
          <cell r="T137">
            <v>40151</v>
          </cell>
          <cell r="Z137">
            <v>40151</v>
          </cell>
          <cell r="AF137">
            <v>40151</v>
          </cell>
          <cell r="AL137">
            <v>40151</v>
          </cell>
          <cell r="AR137">
            <v>40151</v>
          </cell>
        </row>
        <row r="138">
          <cell r="B138">
            <v>40144</v>
          </cell>
          <cell r="H138">
            <v>40144</v>
          </cell>
          <cell r="N138">
            <v>40144</v>
          </cell>
          <cell r="T138">
            <v>40144</v>
          </cell>
          <cell r="Z138">
            <v>40144</v>
          </cell>
          <cell r="AF138">
            <v>40144</v>
          </cell>
          <cell r="AL138">
            <v>40144</v>
          </cell>
          <cell r="AR138">
            <v>40144</v>
          </cell>
        </row>
        <row r="139">
          <cell r="B139">
            <v>40137</v>
          </cell>
          <cell r="H139">
            <v>40137</v>
          </cell>
          <cell r="N139">
            <v>40137</v>
          </cell>
          <cell r="T139">
            <v>40137</v>
          </cell>
          <cell r="Z139">
            <v>40137</v>
          </cell>
          <cell r="AF139">
            <v>40137</v>
          </cell>
          <cell r="AL139">
            <v>40137</v>
          </cell>
          <cell r="AR139">
            <v>40137</v>
          </cell>
        </row>
        <row r="140">
          <cell r="B140">
            <v>40130</v>
          </cell>
          <cell r="H140">
            <v>40130</v>
          </cell>
          <cell r="N140">
            <v>40130</v>
          </cell>
          <cell r="T140">
            <v>40130</v>
          </cell>
          <cell r="Z140">
            <v>40130</v>
          </cell>
          <cell r="AF140">
            <v>40130</v>
          </cell>
          <cell r="AL140">
            <v>40130</v>
          </cell>
          <cell r="AR140">
            <v>40130</v>
          </cell>
        </row>
        <row r="141">
          <cell r="B141">
            <v>40123</v>
          </cell>
          <cell r="H141">
            <v>40123</v>
          </cell>
          <cell r="N141">
            <v>40123</v>
          </cell>
          <cell r="T141">
            <v>40123</v>
          </cell>
          <cell r="Z141">
            <v>40123</v>
          </cell>
          <cell r="AF141">
            <v>40123</v>
          </cell>
          <cell r="AL141">
            <v>40123</v>
          </cell>
          <cell r="AR141">
            <v>40123</v>
          </cell>
        </row>
        <row r="142">
          <cell r="B142">
            <v>40116</v>
          </cell>
          <cell r="H142">
            <v>40116</v>
          </cell>
          <cell r="N142">
            <v>40116</v>
          </cell>
          <cell r="T142">
            <v>40116</v>
          </cell>
          <cell r="Z142">
            <v>40116</v>
          </cell>
          <cell r="AF142">
            <v>40116</v>
          </cell>
          <cell r="AL142">
            <v>40116</v>
          </cell>
          <cell r="AR142">
            <v>40116</v>
          </cell>
        </row>
        <row r="143">
          <cell r="B143">
            <v>40109</v>
          </cell>
          <cell r="H143">
            <v>40109</v>
          </cell>
          <cell r="N143">
            <v>40109</v>
          </cell>
          <cell r="T143">
            <v>40109</v>
          </cell>
          <cell r="Z143">
            <v>40109</v>
          </cell>
          <cell r="AF143">
            <v>40109</v>
          </cell>
          <cell r="AL143">
            <v>40109</v>
          </cell>
          <cell r="AR143">
            <v>40109</v>
          </cell>
        </row>
        <row r="144">
          <cell r="B144">
            <v>40102</v>
          </cell>
          <cell r="H144">
            <v>40102</v>
          </cell>
          <cell r="N144">
            <v>40102</v>
          </cell>
          <cell r="T144">
            <v>40102</v>
          </cell>
          <cell r="Z144">
            <v>40102</v>
          </cell>
          <cell r="AF144">
            <v>40102</v>
          </cell>
          <cell r="AL144">
            <v>40102</v>
          </cell>
          <cell r="AR144">
            <v>40102</v>
          </cell>
        </row>
        <row r="145">
          <cell r="B145">
            <v>40095</v>
          </cell>
          <cell r="H145">
            <v>40095</v>
          </cell>
          <cell r="N145">
            <v>40095</v>
          </cell>
          <cell r="T145">
            <v>40095</v>
          </cell>
          <cell r="Z145">
            <v>40095</v>
          </cell>
          <cell r="AF145">
            <v>40095</v>
          </cell>
          <cell r="AL145">
            <v>40095</v>
          </cell>
          <cell r="AR145">
            <v>40095</v>
          </cell>
        </row>
        <row r="146">
          <cell r="B146">
            <v>40088</v>
          </cell>
          <cell r="H146">
            <v>40088</v>
          </cell>
          <cell r="N146">
            <v>40088</v>
          </cell>
          <cell r="T146">
            <v>40088</v>
          </cell>
          <cell r="Z146">
            <v>40088</v>
          </cell>
          <cell r="AF146">
            <v>40088</v>
          </cell>
          <cell r="AL146">
            <v>40088</v>
          </cell>
          <cell r="AR146">
            <v>40088</v>
          </cell>
        </row>
        <row r="147">
          <cell r="B147">
            <v>40081</v>
          </cell>
          <cell r="H147">
            <v>40081</v>
          </cell>
          <cell r="N147">
            <v>40081</v>
          </cell>
          <cell r="T147">
            <v>40081</v>
          </cell>
          <cell r="Z147">
            <v>40081</v>
          </cell>
          <cell r="AF147">
            <v>40081</v>
          </cell>
          <cell r="AL147">
            <v>40081</v>
          </cell>
          <cell r="AR147">
            <v>40081</v>
          </cell>
        </row>
        <row r="148">
          <cell r="B148">
            <v>40074</v>
          </cell>
          <cell r="H148">
            <v>40074</v>
          </cell>
          <cell r="N148">
            <v>40074</v>
          </cell>
          <cell r="T148">
            <v>40074</v>
          </cell>
          <cell r="Z148">
            <v>40074</v>
          </cell>
          <cell r="AF148">
            <v>40074</v>
          </cell>
          <cell r="AL148">
            <v>40074</v>
          </cell>
          <cell r="AR148">
            <v>40074</v>
          </cell>
        </row>
        <row r="149">
          <cell r="B149">
            <v>40067</v>
          </cell>
          <cell r="H149">
            <v>40067</v>
          </cell>
          <cell r="N149">
            <v>40067</v>
          </cell>
          <cell r="T149">
            <v>40067</v>
          </cell>
          <cell r="Z149">
            <v>40067</v>
          </cell>
          <cell r="AF149">
            <v>40067</v>
          </cell>
          <cell r="AL149">
            <v>40067</v>
          </cell>
          <cell r="AR149">
            <v>40067</v>
          </cell>
        </row>
        <row r="150">
          <cell r="B150">
            <v>40060</v>
          </cell>
          <cell r="H150">
            <v>40060</v>
          </cell>
          <cell r="N150">
            <v>40060</v>
          </cell>
          <cell r="T150">
            <v>40060</v>
          </cell>
          <cell r="Z150">
            <v>40060</v>
          </cell>
          <cell r="AL150">
            <v>40060</v>
          </cell>
        </row>
        <row r="151">
          <cell r="B151">
            <v>40053</v>
          </cell>
          <cell r="H151">
            <v>40053</v>
          </cell>
          <cell r="N151">
            <v>40053</v>
          </cell>
          <cell r="T151">
            <v>40053</v>
          </cell>
          <cell r="Z151">
            <v>40053</v>
          </cell>
          <cell r="AL151">
            <v>40053</v>
          </cell>
        </row>
        <row r="152">
          <cell r="B152">
            <v>40046</v>
          </cell>
          <cell r="H152">
            <v>40046</v>
          </cell>
          <cell r="N152">
            <v>40046</v>
          </cell>
          <cell r="T152">
            <v>40046</v>
          </cell>
          <cell r="Z152">
            <v>40046</v>
          </cell>
          <cell r="AL152">
            <v>40046</v>
          </cell>
        </row>
        <row r="153">
          <cell r="B153">
            <v>40039</v>
          </cell>
          <cell r="H153">
            <v>40039</v>
          </cell>
          <cell r="N153">
            <v>40039</v>
          </cell>
          <cell r="T153">
            <v>40039</v>
          </cell>
          <cell r="Z153">
            <v>40039</v>
          </cell>
          <cell r="AL153">
            <v>40039</v>
          </cell>
        </row>
        <row r="154">
          <cell r="B154">
            <v>40032</v>
          </cell>
          <cell r="H154">
            <v>40032</v>
          </cell>
          <cell r="N154">
            <v>40032</v>
          </cell>
          <cell r="T154">
            <v>40032</v>
          </cell>
          <cell r="Z154">
            <v>40032</v>
          </cell>
          <cell r="AL154">
            <v>40032</v>
          </cell>
        </row>
        <row r="155">
          <cell r="B155">
            <v>40025</v>
          </cell>
          <cell r="H155">
            <v>40025</v>
          </cell>
          <cell r="N155">
            <v>40025</v>
          </cell>
          <cell r="T155">
            <v>40025</v>
          </cell>
          <cell r="Z155">
            <v>40025</v>
          </cell>
          <cell r="AL155">
            <v>40025</v>
          </cell>
        </row>
        <row r="156">
          <cell r="B156">
            <v>40018</v>
          </cell>
          <cell r="H156">
            <v>40018</v>
          </cell>
          <cell r="N156">
            <v>40018</v>
          </cell>
          <cell r="T156">
            <v>40018</v>
          </cell>
          <cell r="Z156">
            <v>40018</v>
          </cell>
          <cell r="AL156">
            <v>40018</v>
          </cell>
        </row>
        <row r="157">
          <cell r="B157">
            <v>40011</v>
          </cell>
          <cell r="H157">
            <v>40011</v>
          </cell>
          <cell r="N157">
            <v>40011</v>
          </cell>
          <cell r="T157">
            <v>40011</v>
          </cell>
          <cell r="Z157">
            <v>40011</v>
          </cell>
          <cell r="AL157">
            <v>40011</v>
          </cell>
        </row>
        <row r="158">
          <cell r="B158">
            <v>40004</v>
          </cell>
          <cell r="H158">
            <v>40004</v>
          </cell>
          <cell r="N158">
            <v>40004</v>
          </cell>
          <cell r="T158">
            <v>40004</v>
          </cell>
          <cell r="Z158">
            <v>40004</v>
          </cell>
          <cell r="AL158">
            <v>40004</v>
          </cell>
        </row>
        <row r="159">
          <cell r="B159">
            <v>39997</v>
          </cell>
          <cell r="H159">
            <v>39997</v>
          </cell>
          <cell r="N159">
            <v>39997</v>
          </cell>
          <cell r="T159">
            <v>39997</v>
          </cell>
          <cell r="Z159">
            <v>39997</v>
          </cell>
          <cell r="AL159">
            <v>39996</v>
          </cell>
        </row>
        <row r="160">
          <cell r="B160">
            <v>39990</v>
          </cell>
          <cell r="H160">
            <v>39990</v>
          </cell>
          <cell r="N160">
            <v>39990</v>
          </cell>
          <cell r="T160">
            <v>39990</v>
          </cell>
          <cell r="Z160">
            <v>39990</v>
          </cell>
          <cell r="AL160">
            <v>39990</v>
          </cell>
        </row>
        <row r="161">
          <cell r="B161">
            <v>39983</v>
          </cell>
          <cell r="H161">
            <v>39983</v>
          </cell>
          <cell r="N161">
            <v>39983</v>
          </cell>
          <cell r="T161">
            <v>39983</v>
          </cell>
          <cell r="Z161">
            <v>39983</v>
          </cell>
          <cell r="AL161">
            <v>39983</v>
          </cell>
        </row>
        <row r="162">
          <cell r="B162">
            <v>39976</v>
          </cell>
          <cell r="H162">
            <v>39976</v>
          </cell>
          <cell r="N162">
            <v>39976</v>
          </cell>
          <cell r="T162">
            <v>39976</v>
          </cell>
          <cell r="Z162">
            <v>39976</v>
          </cell>
          <cell r="AL162">
            <v>39976</v>
          </cell>
        </row>
        <row r="163">
          <cell r="B163">
            <v>39969</v>
          </cell>
          <cell r="H163">
            <v>39969</v>
          </cell>
          <cell r="N163">
            <v>39969</v>
          </cell>
          <cell r="T163">
            <v>39969</v>
          </cell>
          <cell r="Z163">
            <v>39969</v>
          </cell>
          <cell r="AL163">
            <v>39969</v>
          </cell>
        </row>
        <row r="164">
          <cell r="B164">
            <v>39962</v>
          </cell>
          <cell r="H164">
            <v>39962</v>
          </cell>
          <cell r="N164">
            <v>39962</v>
          </cell>
          <cell r="T164">
            <v>39962</v>
          </cell>
          <cell r="Z164">
            <v>39962</v>
          </cell>
          <cell r="AL164">
            <v>39962</v>
          </cell>
        </row>
        <row r="165">
          <cell r="B165">
            <v>39955</v>
          </cell>
          <cell r="H165">
            <v>39955</v>
          </cell>
          <cell r="N165">
            <v>39955</v>
          </cell>
          <cell r="T165">
            <v>39955</v>
          </cell>
          <cell r="Z165">
            <v>39955</v>
          </cell>
          <cell r="AL165">
            <v>39955</v>
          </cell>
        </row>
        <row r="166">
          <cell r="B166">
            <v>39948</v>
          </cell>
          <cell r="H166">
            <v>39948</v>
          </cell>
          <cell r="N166">
            <v>39948</v>
          </cell>
          <cell r="T166">
            <v>39948</v>
          </cell>
          <cell r="Z166">
            <v>39948</v>
          </cell>
          <cell r="AL166">
            <v>39948</v>
          </cell>
        </row>
        <row r="167">
          <cell r="B167">
            <v>39941</v>
          </cell>
          <cell r="H167">
            <v>39941</v>
          </cell>
          <cell r="N167">
            <v>39941</v>
          </cell>
          <cell r="T167">
            <v>39941</v>
          </cell>
          <cell r="Z167">
            <v>39941</v>
          </cell>
          <cell r="AL167">
            <v>39941</v>
          </cell>
        </row>
        <row r="168">
          <cell r="B168">
            <v>39934</v>
          </cell>
          <cell r="H168">
            <v>39934</v>
          </cell>
          <cell r="N168">
            <v>39934</v>
          </cell>
          <cell r="T168">
            <v>39933</v>
          </cell>
          <cell r="Z168">
            <v>39933</v>
          </cell>
          <cell r="AL168">
            <v>39934</v>
          </cell>
        </row>
        <row r="169">
          <cell r="B169">
            <v>39927</v>
          </cell>
          <cell r="H169">
            <v>39927</v>
          </cell>
          <cell r="N169">
            <v>39927</v>
          </cell>
          <cell r="T169">
            <v>39927</v>
          </cell>
          <cell r="Z169">
            <v>39927</v>
          </cell>
          <cell r="AL169">
            <v>39927</v>
          </cell>
        </row>
        <row r="170">
          <cell r="B170">
            <v>39920</v>
          </cell>
          <cell r="H170">
            <v>39920</v>
          </cell>
          <cell r="N170">
            <v>39920</v>
          </cell>
          <cell r="T170">
            <v>39920</v>
          </cell>
          <cell r="Z170">
            <v>39920</v>
          </cell>
          <cell r="AL170">
            <v>39920</v>
          </cell>
        </row>
        <row r="171">
          <cell r="B171">
            <v>39913</v>
          </cell>
          <cell r="H171">
            <v>39913</v>
          </cell>
          <cell r="N171">
            <v>39913</v>
          </cell>
          <cell r="T171">
            <v>39912</v>
          </cell>
          <cell r="Z171">
            <v>39912</v>
          </cell>
          <cell r="AL171">
            <v>39912</v>
          </cell>
        </row>
        <row r="172">
          <cell r="B172">
            <v>39906</v>
          </cell>
          <cell r="H172">
            <v>39906</v>
          </cell>
          <cell r="N172">
            <v>39906</v>
          </cell>
          <cell r="T172">
            <v>39906</v>
          </cell>
          <cell r="Z172">
            <v>39906</v>
          </cell>
          <cell r="AL172">
            <v>39906</v>
          </cell>
        </row>
        <row r="173">
          <cell r="B173">
            <v>39899</v>
          </cell>
          <cell r="H173">
            <v>39899</v>
          </cell>
          <cell r="N173">
            <v>39899</v>
          </cell>
          <cell r="T173">
            <v>39899</v>
          </cell>
          <cell r="Z173">
            <v>39899</v>
          </cell>
          <cell r="AL173">
            <v>39899</v>
          </cell>
        </row>
        <row r="174">
          <cell r="B174">
            <v>39892</v>
          </cell>
          <cell r="H174">
            <v>39891</v>
          </cell>
          <cell r="N174">
            <v>39892</v>
          </cell>
          <cell r="T174">
            <v>39892</v>
          </cell>
          <cell r="Z174">
            <v>39892</v>
          </cell>
          <cell r="AL174">
            <v>39892</v>
          </cell>
        </row>
        <row r="175">
          <cell r="B175">
            <v>39885</v>
          </cell>
          <cell r="H175">
            <v>39885</v>
          </cell>
          <cell r="N175">
            <v>39885</v>
          </cell>
          <cell r="T175">
            <v>39885</v>
          </cell>
          <cell r="Z175">
            <v>39885</v>
          </cell>
          <cell r="AL175">
            <v>39885</v>
          </cell>
        </row>
        <row r="176">
          <cell r="B176">
            <v>39878</v>
          </cell>
          <cell r="H176">
            <v>39878</v>
          </cell>
          <cell r="N176">
            <v>39878</v>
          </cell>
          <cell r="T176">
            <v>39878</v>
          </cell>
          <cell r="Z176">
            <v>39878</v>
          </cell>
          <cell r="AL176">
            <v>39878</v>
          </cell>
        </row>
        <row r="177">
          <cell r="B177">
            <v>39871</v>
          </cell>
          <cell r="H177">
            <v>39871</v>
          </cell>
          <cell r="N177">
            <v>39871</v>
          </cell>
          <cell r="T177">
            <v>39871</v>
          </cell>
          <cell r="Z177">
            <v>39871</v>
          </cell>
          <cell r="AL177">
            <v>39871</v>
          </cell>
        </row>
        <row r="178">
          <cell r="B178">
            <v>39864</v>
          </cell>
          <cell r="H178">
            <v>39864</v>
          </cell>
          <cell r="N178">
            <v>39864</v>
          </cell>
          <cell r="T178">
            <v>39864</v>
          </cell>
          <cell r="Z178">
            <v>39864</v>
          </cell>
          <cell r="AL178">
            <v>39864</v>
          </cell>
        </row>
        <row r="179">
          <cell r="B179">
            <v>39857</v>
          </cell>
          <cell r="H179">
            <v>39857</v>
          </cell>
          <cell r="N179">
            <v>39857</v>
          </cell>
          <cell r="T179">
            <v>39857</v>
          </cell>
          <cell r="Z179">
            <v>39857</v>
          </cell>
          <cell r="AL179">
            <v>39857</v>
          </cell>
        </row>
        <row r="180">
          <cell r="B180">
            <v>39850</v>
          </cell>
          <cell r="H180">
            <v>39850</v>
          </cell>
          <cell r="N180">
            <v>39850</v>
          </cell>
          <cell r="T180">
            <v>39850</v>
          </cell>
          <cell r="Z180">
            <v>39850</v>
          </cell>
          <cell r="AL180">
            <v>39850</v>
          </cell>
        </row>
        <row r="181">
          <cell r="B181">
            <v>39843</v>
          </cell>
          <cell r="H181">
            <v>39843</v>
          </cell>
          <cell r="N181">
            <v>39843</v>
          </cell>
          <cell r="T181">
            <v>39843</v>
          </cell>
          <cell r="Z181">
            <v>39843</v>
          </cell>
          <cell r="AL181">
            <v>39843</v>
          </cell>
        </row>
        <row r="182">
          <cell r="B182">
            <v>39836</v>
          </cell>
          <cell r="H182">
            <v>39836</v>
          </cell>
          <cell r="N182">
            <v>39836</v>
          </cell>
          <cell r="T182">
            <v>39836</v>
          </cell>
          <cell r="Z182">
            <v>39836</v>
          </cell>
          <cell r="AL182">
            <v>39836</v>
          </cell>
        </row>
        <row r="183">
          <cell r="B183">
            <v>39829</v>
          </cell>
          <cell r="H183">
            <v>39829</v>
          </cell>
          <cell r="N183">
            <v>39829</v>
          </cell>
          <cell r="T183">
            <v>39829</v>
          </cell>
          <cell r="Z183">
            <v>39829</v>
          </cell>
          <cell r="AL183">
            <v>39829</v>
          </cell>
        </row>
        <row r="184">
          <cell r="B184">
            <v>39822</v>
          </cell>
          <cell r="H184">
            <v>39822</v>
          </cell>
          <cell r="N184">
            <v>39822</v>
          </cell>
          <cell r="T184">
            <v>39822</v>
          </cell>
          <cell r="Z184">
            <v>39822</v>
          </cell>
          <cell r="AL184">
            <v>39822</v>
          </cell>
        </row>
        <row r="185">
          <cell r="B185">
            <v>39815</v>
          </cell>
          <cell r="H185">
            <v>39812</v>
          </cell>
          <cell r="N185">
            <v>39815</v>
          </cell>
          <cell r="T185">
            <v>39815</v>
          </cell>
          <cell r="Z185">
            <v>39815</v>
          </cell>
          <cell r="AL185">
            <v>39815</v>
          </cell>
        </row>
        <row r="186">
          <cell r="B186">
            <v>39808</v>
          </cell>
          <cell r="H186">
            <v>39808</v>
          </cell>
          <cell r="N186">
            <v>39808</v>
          </cell>
          <cell r="T186">
            <v>39806</v>
          </cell>
          <cell r="Z186">
            <v>39805</v>
          </cell>
          <cell r="AL186">
            <v>39808</v>
          </cell>
        </row>
        <row r="187">
          <cell r="B187">
            <v>39801</v>
          </cell>
          <cell r="H187">
            <v>39801</v>
          </cell>
          <cell r="N187">
            <v>39801</v>
          </cell>
          <cell r="T187">
            <v>39801</v>
          </cell>
          <cell r="Z187">
            <v>39801</v>
          </cell>
          <cell r="AL187">
            <v>39801</v>
          </cell>
        </row>
        <row r="188">
          <cell r="B188">
            <v>39794</v>
          </cell>
          <cell r="H188">
            <v>39794</v>
          </cell>
          <cell r="N188">
            <v>39794</v>
          </cell>
          <cell r="T188">
            <v>39794</v>
          </cell>
          <cell r="Z188">
            <v>39794</v>
          </cell>
          <cell r="AL188">
            <v>39794</v>
          </cell>
        </row>
        <row r="189">
          <cell r="B189">
            <v>39787</v>
          </cell>
          <cell r="H189">
            <v>39787</v>
          </cell>
          <cell r="N189">
            <v>39787</v>
          </cell>
          <cell r="T189">
            <v>39787</v>
          </cell>
          <cell r="Z189">
            <v>39787</v>
          </cell>
          <cell r="AL189">
            <v>39787</v>
          </cell>
        </row>
        <row r="190">
          <cell r="B190">
            <v>39780</v>
          </cell>
          <cell r="H190">
            <v>39780</v>
          </cell>
          <cell r="N190">
            <v>39780</v>
          </cell>
          <cell r="T190">
            <v>39780</v>
          </cell>
          <cell r="Z190">
            <v>39780</v>
          </cell>
          <cell r="AL190">
            <v>39780</v>
          </cell>
        </row>
        <row r="191">
          <cell r="B191">
            <v>39773</v>
          </cell>
          <cell r="H191">
            <v>39773</v>
          </cell>
          <cell r="N191">
            <v>39773</v>
          </cell>
          <cell r="T191">
            <v>39773</v>
          </cell>
          <cell r="Z191">
            <v>39773</v>
          </cell>
          <cell r="AL191">
            <v>39773</v>
          </cell>
        </row>
        <row r="192">
          <cell r="B192">
            <v>39766</v>
          </cell>
          <cell r="H192">
            <v>39766</v>
          </cell>
          <cell r="N192">
            <v>39766</v>
          </cell>
          <cell r="T192">
            <v>39766</v>
          </cell>
          <cell r="Z192">
            <v>39766</v>
          </cell>
          <cell r="AL192">
            <v>39766</v>
          </cell>
        </row>
        <row r="193">
          <cell r="B193">
            <v>39759</v>
          </cell>
          <cell r="H193">
            <v>39759</v>
          </cell>
          <cell r="N193">
            <v>39759</v>
          </cell>
          <cell r="T193">
            <v>39759</v>
          </cell>
          <cell r="Z193">
            <v>39759</v>
          </cell>
          <cell r="AL193">
            <v>39759</v>
          </cell>
        </row>
        <row r="194">
          <cell r="B194">
            <v>39752</v>
          </cell>
          <cell r="H194">
            <v>39752</v>
          </cell>
          <cell r="N194">
            <v>39752</v>
          </cell>
          <cell r="T194">
            <v>39752</v>
          </cell>
          <cell r="Z194">
            <v>39752</v>
          </cell>
          <cell r="AL194">
            <v>39752</v>
          </cell>
        </row>
        <row r="195">
          <cell r="B195">
            <v>39745</v>
          </cell>
          <cell r="H195">
            <v>39745</v>
          </cell>
          <cell r="N195">
            <v>39745</v>
          </cell>
          <cell r="T195">
            <v>39745</v>
          </cell>
          <cell r="Z195">
            <v>39745</v>
          </cell>
          <cell r="AL195">
            <v>39745</v>
          </cell>
        </row>
        <row r="196">
          <cell r="B196">
            <v>39738</v>
          </cell>
          <cell r="H196">
            <v>39738</v>
          </cell>
          <cell r="N196">
            <v>39738</v>
          </cell>
          <cell r="T196">
            <v>39738</v>
          </cell>
          <cell r="Z196">
            <v>39738</v>
          </cell>
          <cell r="AL196">
            <v>39738</v>
          </cell>
        </row>
        <row r="197">
          <cell r="B197">
            <v>39731</v>
          </cell>
          <cell r="H197">
            <v>39731</v>
          </cell>
          <cell r="N197">
            <v>39731</v>
          </cell>
          <cell r="T197">
            <v>39731</v>
          </cell>
          <cell r="Z197">
            <v>39731</v>
          </cell>
          <cell r="AL197">
            <v>39731</v>
          </cell>
        </row>
        <row r="198">
          <cell r="B198">
            <v>39724</v>
          </cell>
          <cell r="H198">
            <v>39724</v>
          </cell>
          <cell r="N198">
            <v>39724</v>
          </cell>
          <cell r="T198">
            <v>39724</v>
          </cell>
          <cell r="Z198">
            <v>39724</v>
          </cell>
          <cell r="AL198">
            <v>39724</v>
          </cell>
        </row>
        <row r="199">
          <cell r="B199">
            <v>39717</v>
          </cell>
          <cell r="H199">
            <v>39717</v>
          </cell>
          <cell r="N199">
            <v>39717</v>
          </cell>
          <cell r="T199">
            <v>39717</v>
          </cell>
          <cell r="Z199">
            <v>39717</v>
          </cell>
          <cell r="AL199">
            <v>39717</v>
          </cell>
        </row>
        <row r="200">
          <cell r="B200">
            <v>39710</v>
          </cell>
          <cell r="H200">
            <v>39710</v>
          </cell>
          <cell r="N200">
            <v>39710</v>
          </cell>
          <cell r="T200">
            <v>39710</v>
          </cell>
          <cell r="Z200">
            <v>39710</v>
          </cell>
          <cell r="AL200">
            <v>39710</v>
          </cell>
        </row>
        <row r="201">
          <cell r="B201">
            <v>39703</v>
          </cell>
          <cell r="H201">
            <v>39703</v>
          </cell>
          <cell r="N201">
            <v>39703</v>
          </cell>
          <cell r="T201">
            <v>39703</v>
          </cell>
          <cell r="Z201">
            <v>39703</v>
          </cell>
          <cell r="AL201">
            <v>39703</v>
          </cell>
        </row>
        <row r="202">
          <cell r="B202">
            <v>39696</v>
          </cell>
          <cell r="H202">
            <v>39696</v>
          </cell>
          <cell r="N202">
            <v>39696</v>
          </cell>
          <cell r="T202">
            <v>39696</v>
          </cell>
          <cell r="Z202">
            <v>39696</v>
          </cell>
          <cell r="AL202">
            <v>39696</v>
          </cell>
        </row>
        <row r="203">
          <cell r="B203">
            <v>39689</v>
          </cell>
          <cell r="H203">
            <v>39689</v>
          </cell>
          <cell r="N203">
            <v>39689</v>
          </cell>
          <cell r="T203">
            <v>39689</v>
          </cell>
          <cell r="Z203">
            <v>39689</v>
          </cell>
          <cell r="AL203">
            <v>39689</v>
          </cell>
        </row>
        <row r="204">
          <cell r="B204">
            <v>39682</v>
          </cell>
          <cell r="H204">
            <v>39682</v>
          </cell>
          <cell r="N204">
            <v>39682</v>
          </cell>
          <cell r="T204">
            <v>39682</v>
          </cell>
          <cell r="Z204">
            <v>39682</v>
          </cell>
          <cell r="AL204">
            <v>39682</v>
          </cell>
        </row>
        <row r="205">
          <cell r="B205">
            <v>39675</v>
          </cell>
          <cell r="H205">
            <v>39675</v>
          </cell>
          <cell r="N205">
            <v>39675</v>
          </cell>
          <cell r="T205">
            <v>39675</v>
          </cell>
          <cell r="Z205">
            <v>39674</v>
          </cell>
          <cell r="AL205">
            <v>39675</v>
          </cell>
        </row>
        <row r="206">
          <cell r="B206">
            <v>39668</v>
          </cell>
          <cell r="H206">
            <v>39668</v>
          </cell>
          <cell r="N206">
            <v>39668</v>
          </cell>
          <cell r="T206">
            <v>39668</v>
          </cell>
          <cell r="Z206">
            <v>39668</v>
          </cell>
          <cell r="AL206">
            <v>39668</v>
          </cell>
        </row>
        <row r="207">
          <cell r="B207">
            <v>39661</v>
          </cell>
          <cell r="H207">
            <v>39661</v>
          </cell>
          <cell r="N207">
            <v>39661</v>
          </cell>
          <cell r="T207">
            <v>39661</v>
          </cell>
          <cell r="Z207">
            <v>39661</v>
          </cell>
          <cell r="AL207">
            <v>39661</v>
          </cell>
        </row>
        <row r="208">
          <cell r="B208">
            <v>39654</v>
          </cell>
          <cell r="H208">
            <v>39654</v>
          </cell>
          <cell r="N208">
            <v>39654</v>
          </cell>
          <cell r="T208">
            <v>39654</v>
          </cell>
          <cell r="Z208">
            <v>39654</v>
          </cell>
          <cell r="AL208">
            <v>39654</v>
          </cell>
        </row>
        <row r="209">
          <cell r="B209">
            <v>39647</v>
          </cell>
          <cell r="H209">
            <v>39647</v>
          </cell>
          <cell r="N209">
            <v>39647</v>
          </cell>
          <cell r="T209">
            <v>39647</v>
          </cell>
          <cell r="Z209">
            <v>39647</v>
          </cell>
          <cell r="AL209">
            <v>39647</v>
          </cell>
        </row>
        <row r="210">
          <cell r="B210">
            <v>39640</v>
          </cell>
          <cell r="H210">
            <v>39640</v>
          </cell>
          <cell r="N210">
            <v>39640</v>
          </cell>
          <cell r="T210">
            <v>39640</v>
          </cell>
          <cell r="Z210">
            <v>39640</v>
          </cell>
          <cell r="AL210">
            <v>39640</v>
          </cell>
        </row>
        <row r="211">
          <cell r="B211">
            <v>39633</v>
          </cell>
          <cell r="H211">
            <v>39633</v>
          </cell>
          <cell r="N211">
            <v>39633</v>
          </cell>
          <cell r="T211">
            <v>39633</v>
          </cell>
          <cell r="Z211">
            <v>39633</v>
          </cell>
          <cell r="AL211">
            <v>39632</v>
          </cell>
        </row>
        <row r="212">
          <cell r="B212">
            <v>39626</v>
          </cell>
          <cell r="H212">
            <v>39626</v>
          </cell>
          <cell r="N212">
            <v>39626</v>
          </cell>
          <cell r="T212">
            <v>39626</v>
          </cell>
          <cell r="Z212">
            <v>39626</v>
          </cell>
          <cell r="AL212">
            <v>39626</v>
          </cell>
        </row>
        <row r="213">
          <cell r="B213">
            <v>39619</v>
          </cell>
          <cell r="H213">
            <v>39619</v>
          </cell>
          <cell r="N213">
            <v>39619</v>
          </cell>
          <cell r="T213">
            <v>39619</v>
          </cell>
          <cell r="Z213">
            <v>39619</v>
          </cell>
          <cell r="AL213">
            <v>39619</v>
          </cell>
        </row>
        <row r="214">
          <cell r="B214">
            <v>39612</v>
          </cell>
          <cell r="H214">
            <v>39612</v>
          </cell>
          <cell r="N214">
            <v>39612</v>
          </cell>
          <cell r="T214">
            <v>39612</v>
          </cell>
          <cell r="Z214">
            <v>39612</v>
          </cell>
          <cell r="AL214">
            <v>39612</v>
          </cell>
        </row>
        <row r="215">
          <cell r="B215">
            <v>39605</v>
          </cell>
          <cell r="H215">
            <v>39605</v>
          </cell>
          <cell r="N215">
            <v>39605</v>
          </cell>
          <cell r="T215">
            <v>39605</v>
          </cell>
          <cell r="Z215">
            <v>39605</v>
          </cell>
          <cell r="AL215">
            <v>39605</v>
          </cell>
        </row>
        <row r="216">
          <cell r="B216">
            <v>39598</v>
          </cell>
          <cell r="H216">
            <v>39598</v>
          </cell>
          <cell r="N216">
            <v>39598</v>
          </cell>
          <cell r="T216">
            <v>39598</v>
          </cell>
          <cell r="Z216">
            <v>39598</v>
          </cell>
          <cell r="AL216">
            <v>39598</v>
          </cell>
        </row>
        <row r="217">
          <cell r="B217">
            <v>39591</v>
          </cell>
          <cell r="H217">
            <v>39591</v>
          </cell>
          <cell r="N217">
            <v>39591</v>
          </cell>
          <cell r="T217">
            <v>39591</v>
          </cell>
          <cell r="Z217">
            <v>39591</v>
          </cell>
          <cell r="AL217">
            <v>39591</v>
          </cell>
        </row>
        <row r="218">
          <cell r="B218">
            <v>39584</v>
          </cell>
          <cell r="H218">
            <v>39584</v>
          </cell>
          <cell r="N218">
            <v>39584</v>
          </cell>
          <cell r="T218">
            <v>39584</v>
          </cell>
          <cell r="Z218">
            <v>39584</v>
          </cell>
          <cell r="AL218">
            <v>39584</v>
          </cell>
        </row>
        <row r="219">
          <cell r="B219">
            <v>39577</v>
          </cell>
          <cell r="H219">
            <v>39577</v>
          </cell>
          <cell r="N219">
            <v>39577</v>
          </cell>
          <cell r="T219">
            <v>39577</v>
          </cell>
          <cell r="Z219">
            <v>39577</v>
          </cell>
          <cell r="AL219">
            <v>39577</v>
          </cell>
        </row>
        <row r="220">
          <cell r="B220">
            <v>39570</v>
          </cell>
          <cell r="H220">
            <v>39570</v>
          </cell>
          <cell r="N220">
            <v>39570</v>
          </cell>
          <cell r="T220">
            <v>39570</v>
          </cell>
          <cell r="Z220">
            <v>39570</v>
          </cell>
          <cell r="AL220">
            <v>39570</v>
          </cell>
        </row>
        <row r="221">
          <cell r="B221">
            <v>39563</v>
          </cell>
          <cell r="H221">
            <v>39563</v>
          </cell>
          <cell r="N221">
            <v>39563</v>
          </cell>
          <cell r="T221">
            <v>39563</v>
          </cell>
          <cell r="AL221">
            <v>39563</v>
          </cell>
        </row>
        <row r="222">
          <cell r="B222">
            <v>39556</v>
          </cell>
          <cell r="H222">
            <v>39556</v>
          </cell>
          <cell r="N222">
            <v>39556</v>
          </cell>
          <cell r="T222">
            <v>39556</v>
          </cell>
          <cell r="AL222">
            <v>39556</v>
          </cell>
        </row>
        <row r="223">
          <cell r="B223">
            <v>39549</v>
          </cell>
          <cell r="H223">
            <v>39549</v>
          </cell>
          <cell r="N223">
            <v>39549</v>
          </cell>
          <cell r="T223">
            <v>39549</v>
          </cell>
          <cell r="AL223">
            <v>39549</v>
          </cell>
        </row>
        <row r="224">
          <cell r="B224">
            <v>39542</v>
          </cell>
          <cell r="H224">
            <v>39542</v>
          </cell>
          <cell r="N224">
            <v>39542</v>
          </cell>
          <cell r="T224">
            <v>39542</v>
          </cell>
          <cell r="AL224">
            <v>39542</v>
          </cell>
        </row>
        <row r="225">
          <cell r="B225">
            <v>39535</v>
          </cell>
          <cell r="H225">
            <v>39535</v>
          </cell>
          <cell r="N225">
            <v>39535</v>
          </cell>
          <cell r="T225">
            <v>39535</v>
          </cell>
          <cell r="AL225">
            <v>39535</v>
          </cell>
        </row>
        <row r="226">
          <cell r="B226">
            <v>39528</v>
          </cell>
          <cell r="H226">
            <v>39528</v>
          </cell>
          <cell r="N226">
            <v>39528</v>
          </cell>
          <cell r="T226">
            <v>39527</v>
          </cell>
          <cell r="AL226">
            <v>39527</v>
          </cell>
        </row>
        <row r="227">
          <cell r="B227">
            <v>39521</v>
          </cell>
          <cell r="H227">
            <v>39521</v>
          </cell>
          <cell r="N227">
            <v>39521</v>
          </cell>
          <cell r="T227">
            <v>39521</v>
          </cell>
          <cell r="AL227">
            <v>39521</v>
          </cell>
        </row>
        <row r="228">
          <cell r="B228">
            <v>39514</v>
          </cell>
          <cell r="H228">
            <v>39514</v>
          </cell>
          <cell r="N228">
            <v>39514</v>
          </cell>
          <cell r="T228">
            <v>39514</v>
          </cell>
          <cell r="AL228">
            <v>39514</v>
          </cell>
        </row>
        <row r="229">
          <cell r="B229">
            <v>39507</v>
          </cell>
          <cell r="H229">
            <v>39507</v>
          </cell>
          <cell r="N229">
            <v>39507</v>
          </cell>
          <cell r="T229">
            <v>39507</v>
          </cell>
          <cell r="AL229">
            <v>39507</v>
          </cell>
        </row>
        <row r="230">
          <cell r="B230">
            <v>39500</v>
          </cell>
          <cell r="H230">
            <v>39500</v>
          </cell>
          <cell r="N230">
            <v>39500</v>
          </cell>
          <cell r="T230">
            <v>39500</v>
          </cell>
          <cell r="AL230">
            <v>39500</v>
          </cell>
        </row>
        <row r="231">
          <cell r="B231">
            <v>39493</v>
          </cell>
          <cell r="H231">
            <v>39493</v>
          </cell>
          <cell r="N231">
            <v>39493</v>
          </cell>
          <cell r="T231">
            <v>39493</v>
          </cell>
          <cell r="AL231">
            <v>39493</v>
          </cell>
        </row>
        <row r="232">
          <cell r="B232">
            <v>39486</v>
          </cell>
          <cell r="H232">
            <v>39486</v>
          </cell>
          <cell r="N232">
            <v>39486</v>
          </cell>
          <cell r="T232">
            <v>39486</v>
          </cell>
          <cell r="AL232">
            <v>39486</v>
          </cell>
        </row>
        <row r="233">
          <cell r="B233">
            <v>39479</v>
          </cell>
          <cell r="H233">
            <v>39479</v>
          </cell>
          <cell r="N233">
            <v>39479</v>
          </cell>
          <cell r="T233">
            <v>39479</v>
          </cell>
          <cell r="AL233">
            <v>39479</v>
          </cell>
        </row>
        <row r="234">
          <cell r="B234">
            <v>39472</v>
          </cell>
          <cell r="H234">
            <v>39472</v>
          </cell>
          <cell r="N234">
            <v>39472</v>
          </cell>
          <cell r="T234">
            <v>39472</v>
          </cell>
          <cell r="AL234">
            <v>39472</v>
          </cell>
        </row>
        <row r="235">
          <cell r="B235">
            <v>39465</v>
          </cell>
          <cell r="H235">
            <v>39465</v>
          </cell>
          <cell r="N235">
            <v>39465</v>
          </cell>
          <cell r="T235">
            <v>39465</v>
          </cell>
          <cell r="AL235">
            <v>39465</v>
          </cell>
        </row>
        <row r="236">
          <cell r="B236">
            <v>39458</v>
          </cell>
          <cell r="H236">
            <v>39458</v>
          </cell>
          <cell r="N236">
            <v>39458</v>
          </cell>
          <cell r="T236">
            <v>39458</v>
          </cell>
          <cell r="AL236">
            <v>39458</v>
          </cell>
        </row>
        <row r="237">
          <cell r="B237">
            <v>39451</v>
          </cell>
          <cell r="H237">
            <v>39451</v>
          </cell>
          <cell r="N237">
            <v>39451</v>
          </cell>
          <cell r="T237">
            <v>39451</v>
          </cell>
          <cell r="AL237">
            <v>39451</v>
          </cell>
        </row>
        <row r="238">
          <cell r="B238">
            <v>39444</v>
          </cell>
          <cell r="H238">
            <v>39444</v>
          </cell>
          <cell r="N238">
            <v>39444</v>
          </cell>
          <cell r="T238">
            <v>39444</v>
          </cell>
          <cell r="AL238">
            <v>39444</v>
          </cell>
        </row>
        <row r="239">
          <cell r="B239">
            <v>39437</v>
          </cell>
          <cell r="H239">
            <v>39437</v>
          </cell>
          <cell r="N239">
            <v>39437</v>
          </cell>
          <cell r="T239">
            <v>39437</v>
          </cell>
          <cell r="AL239">
            <v>39437</v>
          </cell>
        </row>
        <row r="240">
          <cell r="B240">
            <v>39430</v>
          </cell>
          <cell r="H240">
            <v>39430</v>
          </cell>
          <cell r="N240">
            <v>39430</v>
          </cell>
          <cell r="T240">
            <v>39430</v>
          </cell>
          <cell r="AL240">
            <v>39430</v>
          </cell>
        </row>
        <row r="241">
          <cell r="B241">
            <v>39423</v>
          </cell>
          <cell r="H241">
            <v>39423</v>
          </cell>
          <cell r="N241">
            <v>39423</v>
          </cell>
          <cell r="T241">
            <v>39423</v>
          </cell>
          <cell r="AL241">
            <v>39423</v>
          </cell>
        </row>
        <row r="242">
          <cell r="B242">
            <v>39416</v>
          </cell>
          <cell r="H242">
            <v>39416</v>
          </cell>
          <cell r="N242">
            <v>39416</v>
          </cell>
          <cell r="T242">
            <v>39416</v>
          </cell>
          <cell r="AL242">
            <v>39416</v>
          </cell>
        </row>
        <row r="243">
          <cell r="B243">
            <v>39409</v>
          </cell>
          <cell r="H243">
            <v>39408</v>
          </cell>
          <cell r="N243">
            <v>39409</v>
          </cell>
          <cell r="T243">
            <v>39409</v>
          </cell>
          <cell r="AL243">
            <v>39409</v>
          </cell>
        </row>
        <row r="244">
          <cell r="B244">
            <v>39402</v>
          </cell>
          <cell r="H244">
            <v>39402</v>
          </cell>
          <cell r="N244">
            <v>39402</v>
          </cell>
          <cell r="T244">
            <v>39402</v>
          </cell>
          <cell r="AL244">
            <v>39402</v>
          </cell>
        </row>
        <row r="245">
          <cell r="B245">
            <v>39395</v>
          </cell>
          <cell r="H245">
            <v>39395</v>
          </cell>
          <cell r="N245">
            <v>39395</v>
          </cell>
          <cell r="T245">
            <v>39395</v>
          </cell>
          <cell r="AL245">
            <v>39395</v>
          </cell>
        </row>
        <row r="246">
          <cell r="B246">
            <v>39388</v>
          </cell>
          <cell r="H246">
            <v>39388</v>
          </cell>
          <cell r="N246">
            <v>39388</v>
          </cell>
          <cell r="T246">
            <v>39388</v>
          </cell>
          <cell r="AL246">
            <v>39388</v>
          </cell>
        </row>
        <row r="247">
          <cell r="B247">
            <v>39381</v>
          </cell>
          <cell r="H247">
            <v>39381</v>
          </cell>
          <cell r="N247">
            <v>39381</v>
          </cell>
          <cell r="T247">
            <v>39381</v>
          </cell>
          <cell r="AL247">
            <v>39381</v>
          </cell>
        </row>
        <row r="248">
          <cell r="B248">
            <v>39374</v>
          </cell>
          <cell r="H248">
            <v>39374</v>
          </cell>
          <cell r="N248">
            <v>39374</v>
          </cell>
          <cell r="T248">
            <v>39374</v>
          </cell>
          <cell r="AL248">
            <v>39374</v>
          </cell>
        </row>
        <row r="249">
          <cell r="B249">
            <v>39367</v>
          </cell>
          <cell r="H249">
            <v>39367</v>
          </cell>
          <cell r="N249">
            <v>39367</v>
          </cell>
          <cell r="T249">
            <v>39367</v>
          </cell>
          <cell r="AL249">
            <v>39367</v>
          </cell>
        </row>
        <row r="250">
          <cell r="B250">
            <v>39360</v>
          </cell>
          <cell r="H250">
            <v>39360</v>
          </cell>
          <cell r="N250">
            <v>39360</v>
          </cell>
          <cell r="T250">
            <v>39360</v>
          </cell>
          <cell r="AL250">
            <v>39360</v>
          </cell>
        </row>
        <row r="251">
          <cell r="B251">
            <v>39353</v>
          </cell>
          <cell r="H251">
            <v>39353</v>
          </cell>
          <cell r="N251">
            <v>39353</v>
          </cell>
          <cell r="T251">
            <v>39352</v>
          </cell>
          <cell r="AL251">
            <v>39353</v>
          </cell>
        </row>
        <row r="252">
          <cell r="B252">
            <v>39346</v>
          </cell>
          <cell r="H252">
            <v>39346</v>
          </cell>
          <cell r="N252">
            <v>39346</v>
          </cell>
          <cell r="T252">
            <v>39346</v>
          </cell>
          <cell r="AL252">
            <v>39346</v>
          </cell>
        </row>
        <row r="253">
          <cell r="B253">
            <v>39339</v>
          </cell>
          <cell r="H253">
            <v>39339</v>
          </cell>
          <cell r="N253">
            <v>39339</v>
          </cell>
          <cell r="T253">
            <v>39339</v>
          </cell>
          <cell r="AL253">
            <v>39339</v>
          </cell>
        </row>
        <row r="254">
          <cell r="B254">
            <v>39332</v>
          </cell>
          <cell r="H254">
            <v>39332</v>
          </cell>
          <cell r="N254">
            <v>39332</v>
          </cell>
          <cell r="T254">
            <v>39332</v>
          </cell>
          <cell r="AL254">
            <v>39332</v>
          </cell>
        </row>
        <row r="255">
          <cell r="B255">
            <v>39325</v>
          </cell>
          <cell r="H255">
            <v>39325</v>
          </cell>
          <cell r="N255">
            <v>39325</v>
          </cell>
          <cell r="T255">
            <v>39324</v>
          </cell>
          <cell r="AL255">
            <v>39325</v>
          </cell>
        </row>
        <row r="256">
          <cell r="B256">
            <v>39318</v>
          </cell>
          <cell r="H256">
            <v>39318</v>
          </cell>
          <cell r="N256">
            <v>39318</v>
          </cell>
          <cell r="T256">
            <v>39318</v>
          </cell>
          <cell r="AL256">
            <v>39318</v>
          </cell>
        </row>
        <row r="257">
          <cell r="B257">
            <v>39311</v>
          </cell>
          <cell r="H257">
            <v>39311</v>
          </cell>
          <cell r="N257">
            <v>39311</v>
          </cell>
          <cell r="T257">
            <v>39311</v>
          </cell>
          <cell r="AL257">
            <v>39311</v>
          </cell>
        </row>
        <row r="258">
          <cell r="B258">
            <v>39304</v>
          </cell>
          <cell r="H258">
            <v>39304</v>
          </cell>
          <cell r="N258">
            <v>39304</v>
          </cell>
          <cell r="T258">
            <v>39304</v>
          </cell>
          <cell r="AL258">
            <v>39304</v>
          </cell>
        </row>
        <row r="259">
          <cell r="B259">
            <v>39297</v>
          </cell>
          <cell r="H259">
            <v>39297</v>
          </cell>
          <cell r="N259">
            <v>39297</v>
          </cell>
          <cell r="T259">
            <v>39297</v>
          </cell>
          <cell r="AL259">
            <v>39297</v>
          </cell>
        </row>
        <row r="260">
          <cell r="B260">
            <v>39290</v>
          </cell>
          <cell r="H260">
            <v>39290</v>
          </cell>
          <cell r="N260">
            <v>39290</v>
          </cell>
          <cell r="T260">
            <v>39290</v>
          </cell>
          <cell r="AL260">
            <v>39290</v>
          </cell>
        </row>
        <row r="261">
          <cell r="B261">
            <v>39283</v>
          </cell>
          <cell r="H261">
            <v>39283</v>
          </cell>
          <cell r="N261">
            <v>39283</v>
          </cell>
          <cell r="T261">
            <v>39283</v>
          </cell>
          <cell r="AL261">
            <v>39283</v>
          </cell>
        </row>
        <row r="262">
          <cell r="B262">
            <v>39276</v>
          </cell>
          <cell r="H262">
            <v>39276</v>
          </cell>
          <cell r="N262">
            <v>39276</v>
          </cell>
          <cell r="T262">
            <v>39276</v>
          </cell>
          <cell r="AL262">
            <v>39276</v>
          </cell>
        </row>
        <row r="263">
          <cell r="B263">
            <v>39269</v>
          </cell>
          <cell r="H263">
            <v>39269</v>
          </cell>
          <cell r="N263">
            <v>39269</v>
          </cell>
          <cell r="T263">
            <v>39269</v>
          </cell>
          <cell r="AL263">
            <v>39269</v>
          </cell>
        </row>
        <row r="264">
          <cell r="B264">
            <v>39262</v>
          </cell>
          <cell r="H264">
            <v>39262</v>
          </cell>
          <cell r="N264">
            <v>39262</v>
          </cell>
          <cell r="T264">
            <v>39262</v>
          </cell>
          <cell r="AL264">
            <v>39262</v>
          </cell>
        </row>
        <row r="265">
          <cell r="B265">
            <v>39255</v>
          </cell>
          <cell r="H265">
            <v>39255</v>
          </cell>
          <cell r="N265">
            <v>39255</v>
          </cell>
          <cell r="T265">
            <v>39255</v>
          </cell>
          <cell r="AL265">
            <v>39255</v>
          </cell>
        </row>
        <row r="266">
          <cell r="B266">
            <v>39248</v>
          </cell>
          <cell r="H266">
            <v>39248</v>
          </cell>
          <cell r="N266">
            <v>39248</v>
          </cell>
          <cell r="T266">
            <v>39248</v>
          </cell>
          <cell r="AL266">
            <v>39248</v>
          </cell>
        </row>
        <row r="267">
          <cell r="B267">
            <v>39241</v>
          </cell>
          <cell r="H267">
            <v>39241</v>
          </cell>
          <cell r="N267">
            <v>39241</v>
          </cell>
          <cell r="T267">
            <v>39241</v>
          </cell>
          <cell r="AL267">
            <v>39241</v>
          </cell>
        </row>
        <row r="268">
          <cell r="B268">
            <v>39234</v>
          </cell>
          <cell r="H268">
            <v>39234</v>
          </cell>
          <cell r="N268">
            <v>39234</v>
          </cell>
          <cell r="T268">
            <v>39234</v>
          </cell>
          <cell r="AL268">
            <v>39234</v>
          </cell>
        </row>
        <row r="269">
          <cell r="B269">
            <v>39227</v>
          </cell>
          <cell r="H269">
            <v>39227</v>
          </cell>
          <cell r="N269">
            <v>39227</v>
          </cell>
          <cell r="T269">
            <v>39227</v>
          </cell>
          <cell r="AL269">
            <v>39227</v>
          </cell>
        </row>
        <row r="270">
          <cell r="B270">
            <v>39220</v>
          </cell>
          <cell r="H270">
            <v>39220</v>
          </cell>
          <cell r="N270">
            <v>39220</v>
          </cell>
          <cell r="T270">
            <v>39220</v>
          </cell>
          <cell r="AL270">
            <v>39220</v>
          </cell>
        </row>
        <row r="271">
          <cell r="B271">
            <v>39213</v>
          </cell>
          <cell r="H271">
            <v>39213</v>
          </cell>
          <cell r="N271">
            <v>39213</v>
          </cell>
          <cell r="T271">
            <v>39213</v>
          </cell>
          <cell r="AL271">
            <v>39213</v>
          </cell>
        </row>
        <row r="272">
          <cell r="B272">
            <v>39206</v>
          </cell>
          <cell r="H272">
            <v>39204</v>
          </cell>
          <cell r="N272">
            <v>39206</v>
          </cell>
          <cell r="AL272">
            <v>39206</v>
          </cell>
        </row>
        <row r="273">
          <cell r="B273">
            <v>39199</v>
          </cell>
          <cell r="H273">
            <v>39199</v>
          </cell>
          <cell r="N273">
            <v>39199</v>
          </cell>
          <cell r="AL273">
            <v>39199</v>
          </cell>
        </row>
        <row r="274">
          <cell r="B274">
            <v>39192</v>
          </cell>
          <cell r="H274">
            <v>39192</v>
          </cell>
          <cell r="N274">
            <v>39192</v>
          </cell>
          <cell r="AL274">
            <v>39192</v>
          </cell>
        </row>
        <row r="275">
          <cell r="B275">
            <v>39185</v>
          </cell>
          <cell r="H275">
            <v>39185</v>
          </cell>
          <cell r="N275">
            <v>39185</v>
          </cell>
          <cell r="AL275">
            <v>39185</v>
          </cell>
        </row>
        <row r="276">
          <cell r="B276">
            <v>39178</v>
          </cell>
          <cell r="H276">
            <v>39178</v>
          </cell>
          <cell r="N276">
            <v>39178</v>
          </cell>
          <cell r="AL276">
            <v>39177</v>
          </cell>
        </row>
        <row r="277">
          <cell r="B277">
            <v>39171</v>
          </cell>
          <cell r="H277">
            <v>39171</v>
          </cell>
          <cell r="N277">
            <v>39171</v>
          </cell>
          <cell r="AL277">
            <v>39171</v>
          </cell>
        </row>
        <row r="278">
          <cell r="B278">
            <v>39164</v>
          </cell>
          <cell r="H278">
            <v>39164</v>
          </cell>
          <cell r="N278">
            <v>39164</v>
          </cell>
          <cell r="AL278">
            <v>39164</v>
          </cell>
        </row>
        <row r="279">
          <cell r="B279">
            <v>39157</v>
          </cell>
          <cell r="H279">
            <v>39157</v>
          </cell>
          <cell r="N279">
            <v>39157</v>
          </cell>
          <cell r="AL279">
            <v>39157</v>
          </cell>
        </row>
        <row r="280">
          <cell r="B280">
            <v>39150</v>
          </cell>
          <cell r="H280">
            <v>39150</v>
          </cell>
          <cell r="N280">
            <v>39150</v>
          </cell>
          <cell r="AL280">
            <v>39150</v>
          </cell>
        </row>
        <row r="281">
          <cell r="B281">
            <v>39143</v>
          </cell>
          <cell r="H281">
            <v>39143</v>
          </cell>
          <cell r="N281">
            <v>39143</v>
          </cell>
          <cell r="AL281">
            <v>39143</v>
          </cell>
        </row>
        <row r="282">
          <cell r="B282">
            <v>39136</v>
          </cell>
          <cell r="H282">
            <v>39136</v>
          </cell>
          <cell r="N282">
            <v>39136</v>
          </cell>
          <cell r="AL282">
            <v>39136</v>
          </cell>
        </row>
        <row r="283">
          <cell r="B283">
            <v>39129</v>
          </cell>
          <cell r="H283">
            <v>39129</v>
          </cell>
          <cell r="N283">
            <v>39129</v>
          </cell>
          <cell r="AL283">
            <v>39129</v>
          </cell>
        </row>
        <row r="284">
          <cell r="B284">
            <v>39122</v>
          </cell>
          <cell r="H284">
            <v>39122</v>
          </cell>
          <cell r="N284">
            <v>39122</v>
          </cell>
          <cell r="AL284">
            <v>39122</v>
          </cell>
        </row>
        <row r="285">
          <cell r="B285">
            <v>39115</v>
          </cell>
          <cell r="H285">
            <v>39115</v>
          </cell>
          <cell r="N285">
            <v>39115</v>
          </cell>
          <cell r="AL285">
            <v>39115</v>
          </cell>
        </row>
        <row r="286">
          <cell r="B286">
            <v>39108</v>
          </cell>
          <cell r="H286">
            <v>39108</v>
          </cell>
          <cell r="N286">
            <v>39108</v>
          </cell>
          <cell r="AL286">
            <v>39108</v>
          </cell>
        </row>
        <row r="287">
          <cell r="B287">
            <v>39101</v>
          </cell>
          <cell r="H287">
            <v>39101</v>
          </cell>
          <cell r="N287">
            <v>39101</v>
          </cell>
          <cell r="AL287">
            <v>39101</v>
          </cell>
        </row>
        <row r="288">
          <cell r="B288">
            <v>39094</v>
          </cell>
          <cell r="H288">
            <v>39094</v>
          </cell>
          <cell r="N288">
            <v>39094</v>
          </cell>
          <cell r="AL288">
            <v>39094</v>
          </cell>
        </row>
        <row r="289">
          <cell r="B289">
            <v>39087</v>
          </cell>
          <cell r="H289">
            <v>39087</v>
          </cell>
          <cell r="N289">
            <v>39087</v>
          </cell>
          <cell r="AL289">
            <v>39087</v>
          </cell>
        </row>
        <row r="290">
          <cell r="B290">
            <v>39080</v>
          </cell>
          <cell r="H290">
            <v>39080</v>
          </cell>
          <cell r="N290">
            <v>39080</v>
          </cell>
          <cell r="AL290">
            <v>39080</v>
          </cell>
        </row>
        <row r="291">
          <cell r="B291">
            <v>39073</v>
          </cell>
          <cell r="H291">
            <v>39073</v>
          </cell>
          <cell r="N291">
            <v>39073</v>
          </cell>
          <cell r="AL291">
            <v>39073</v>
          </cell>
        </row>
        <row r="292">
          <cell r="B292">
            <v>39066</v>
          </cell>
          <cell r="H292">
            <v>39066</v>
          </cell>
          <cell r="N292">
            <v>39066</v>
          </cell>
          <cell r="AL292">
            <v>39066</v>
          </cell>
        </row>
        <row r="293">
          <cell r="B293">
            <v>39059</v>
          </cell>
          <cell r="H293">
            <v>39059</v>
          </cell>
          <cell r="N293">
            <v>39059</v>
          </cell>
          <cell r="AL293">
            <v>39059</v>
          </cell>
        </row>
        <row r="294">
          <cell r="B294">
            <v>39052</v>
          </cell>
          <cell r="H294">
            <v>39052</v>
          </cell>
          <cell r="N294">
            <v>39052</v>
          </cell>
          <cell r="AL294">
            <v>39052</v>
          </cell>
        </row>
        <row r="295">
          <cell r="B295">
            <v>39045</v>
          </cell>
          <cell r="H295">
            <v>39045</v>
          </cell>
          <cell r="N295">
            <v>39045</v>
          </cell>
          <cell r="AL295">
            <v>39045</v>
          </cell>
        </row>
        <row r="296">
          <cell r="B296">
            <v>39038</v>
          </cell>
          <cell r="H296">
            <v>39038</v>
          </cell>
          <cell r="N296">
            <v>39038</v>
          </cell>
          <cell r="AL296">
            <v>39038</v>
          </cell>
        </row>
        <row r="297">
          <cell r="B297">
            <v>39031</v>
          </cell>
          <cell r="H297">
            <v>39031</v>
          </cell>
          <cell r="N297">
            <v>39031</v>
          </cell>
          <cell r="AL297">
            <v>39031</v>
          </cell>
        </row>
        <row r="298">
          <cell r="B298">
            <v>39024</v>
          </cell>
          <cell r="H298">
            <v>39023</v>
          </cell>
          <cell r="N298">
            <v>39024</v>
          </cell>
          <cell r="AL298">
            <v>39024</v>
          </cell>
        </row>
        <row r="299">
          <cell r="B299">
            <v>39017</v>
          </cell>
          <cell r="H299">
            <v>39017</v>
          </cell>
          <cell r="N299">
            <v>39017</v>
          </cell>
          <cell r="AL299">
            <v>39017</v>
          </cell>
        </row>
      </sheetData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ta"/>
      <sheetName val="Des"/>
      <sheetName val="FS"/>
      <sheetName val="Beta Unlinked"/>
      <sheetName val="Des Unlinked"/>
      <sheetName val="FS Unlinked"/>
      <sheetName val="Others"/>
      <sheetName val="Kd"/>
      <sheetName val="Rf"/>
      <sheetName val="Report"/>
      <sheetName val="WACC"/>
      <sheetName val="_CIQHiddenCacheSheet"/>
      <sheetName val="Comp Summary"/>
      <sheetName val="WACC_VIU"/>
      <sheetName val="CapIQ-Index"/>
      <sheetName val="Charts"/>
      <sheetName val="Data"/>
      <sheetName val="CapIQ_Glossary_lease adj"/>
      <sheetName val="Transaction"/>
    </sheetNames>
    <sheetDataSet>
      <sheetData sheetId="0">
        <row r="6">
          <cell r="G6">
            <v>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7">
          <cell r="B7">
            <v>142</v>
          </cell>
        </row>
      </sheetData>
      <sheetData sheetId="15"/>
      <sheetData sheetId="16">
        <row r="3">
          <cell r="S3">
            <v>-15</v>
          </cell>
        </row>
      </sheetData>
      <sheetData sheetId="17" refreshError="1"/>
      <sheetData sheetId="1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ey Stats"/>
      <sheetName val="Income Statement"/>
      <sheetName val="Balance Sheet"/>
      <sheetName val="Cash Flow"/>
      <sheetName val="Multiples"/>
      <sheetName val="Capitalization"/>
      <sheetName val="Capital Structure Summary"/>
      <sheetName val="Capital Structure Details"/>
      <sheetName val="Ratios"/>
      <sheetName val="Supplemental"/>
      <sheetName val="Pension-OPE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6">
          <cell r="U6" t="str">
            <v>IQDCS921164068</v>
          </cell>
        </row>
        <row r="7">
          <cell r="U7" t="str">
            <v>IQDCS922008726</v>
          </cell>
        </row>
        <row r="8">
          <cell r="U8" t="str">
            <v>IQDCS921164065</v>
          </cell>
        </row>
        <row r="9">
          <cell r="U9" t="str">
            <v>IQDCS923200891</v>
          </cell>
        </row>
        <row r="10">
          <cell r="U10" t="str">
            <v>IQDCS922584855</v>
          </cell>
        </row>
        <row r="11">
          <cell r="U11" t="str">
            <v>IQDCS920779925</v>
          </cell>
        </row>
        <row r="12">
          <cell r="U12" t="str">
            <v>IQDCS922920408</v>
          </cell>
        </row>
        <row r="13">
          <cell r="U13" t="str">
            <v>IQDCS920779921</v>
          </cell>
        </row>
        <row r="14">
          <cell r="U14" t="str">
            <v>IQDCS920779609</v>
          </cell>
        </row>
        <row r="15">
          <cell r="U15" t="str">
            <v>IQDCS920779615</v>
          </cell>
        </row>
        <row r="16">
          <cell r="U16" t="str">
            <v>IQDCS920779926</v>
          </cell>
        </row>
        <row r="17">
          <cell r="U17" t="str">
            <v>IQDCS922921278</v>
          </cell>
        </row>
        <row r="18">
          <cell r="U18" t="str">
            <v>IQDCS920779614</v>
          </cell>
        </row>
        <row r="19">
          <cell r="U19" t="str">
            <v>IQDCS920779928</v>
          </cell>
        </row>
        <row r="20">
          <cell r="U20" t="str">
            <v>IQDCS922921284</v>
          </cell>
        </row>
        <row r="21">
          <cell r="U21" t="str">
            <v>IQDCS921345359</v>
          </cell>
        </row>
        <row r="22">
          <cell r="U22" t="str">
            <v>IQDCS922920407</v>
          </cell>
        </row>
        <row r="23">
          <cell r="U23" t="str">
            <v>IQDCS920779608</v>
          </cell>
        </row>
        <row r="24">
          <cell r="U24" t="str">
            <v>IQDCS922921285</v>
          </cell>
        </row>
        <row r="25">
          <cell r="U25" t="str">
            <v>IQDCS920779922</v>
          </cell>
        </row>
        <row r="26">
          <cell r="U26" t="str">
            <v>IQDCS922921279</v>
          </cell>
        </row>
        <row r="27">
          <cell r="U27" t="str">
            <v>IQDCS920779620</v>
          </cell>
        </row>
        <row r="28">
          <cell r="U28" t="str">
            <v>IQDCS919289665</v>
          </cell>
        </row>
        <row r="29">
          <cell r="U29" t="str">
            <v>IQDCS920779612</v>
          </cell>
        </row>
        <row r="30">
          <cell r="U30" t="str">
            <v>IQDCS922921287</v>
          </cell>
        </row>
        <row r="35">
          <cell r="U35" t="str">
            <v>IQDCS921164068</v>
          </cell>
        </row>
        <row r="36">
          <cell r="U36" t="str">
            <v>IQDCS922008726</v>
          </cell>
        </row>
        <row r="37">
          <cell r="U37" t="str">
            <v>IQDCS921164065</v>
          </cell>
        </row>
        <row r="38">
          <cell r="U38" t="str">
            <v>IQDCS922031102</v>
          </cell>
        </row>
        <row r="39">
          <cell r="U39" t="str">
            <v>IQDCS922373212</v>
          </cell>
        </row>
        <row r="40">
          <cell r="U40" t="str">
            <v>IQDCS921164072</v>
          </cell>
        </row>
        <row r="41">
          <cell r="U41" t="str">
            <v>IQDCS920779925</v>
          </cell>
        </row>
        <row r="42">
          <cell r="U42" t="str">
            <v>IQDCS920779921</v>
          </cell>
        </row>
        <row r="43">
          <cell r="U43" t="str">
            <v>IQDCS920779609</v>
          </cell>
        </row>
        <row r="44">
          <cell r="U44" t="str">
            <v>IQDCS920779615</v>
          </cell>
        </row>
        <row r="45">
          <cell r="U45" t="str">
            <v>IQDCS920779926</v>
          </cell>
        </row>
        <row r="46">
          <cell r="U46" t="str">
            <v>IQDCS920779614</v>
          </cell>
        </row>
        <row r="47">
          <cell r="U47" t="str">
            <v>IQDCS920779928</v>
          </cell>
        </row>
        <row r="48">
          <cell r="U48" t="str">
            <v>IQDCS920780032</v>
          </cell>
        </row>
        <row r="49">
          <cell r="U49" t="str">
            <v>IQDCS921345359</v>
          </cell>
        </row>
        <row r="50">
          <cell r="U50" t="str">
            <v>IQDCS920779608</v>
          </cell>
        </row>
        <row r="51">
          <cell r="U51" t="str">
            <v>IQDCS920779922</v>
          </cell>
        </row>
        <row r="52">
          <cell r="U52" t="str">
            <v>IQDCS920779620</v>
          </cell>
        </row>
        <row r="53">
          <cell r="U53" t="str">
            <v>IQDCS919289665</v>
          </cell>
        </row>
        <row r="54">
          <cell r="U54" t="str">
            <v>IQDCS920779612</v>
          </cell>
        </row>
        <row r="55">
          <cell r="U55" t="str">
            <v>IQDCS919289795</v>
          </cell>
        </row>
        <row r="56">
          <cell r="U56" t="str">
            <v>IQDCS920779918</v>
          </cell>
        </row>
        <row r="57">
          <cell r="U57" t="str">
            <v>IQDCS920779617</v>
          </cell>
        </row>
        <row r="58">
          <cell r="U58" t="str">
            <v>IQDCS920779919</v>
          </cell>
        </row>
        <row r="59">
          <cell r="U59" t="str">
            <v>IQDCS921164084</v>
          </cell>
        </row>
        <row r="64">
          <cell r="U64" t="str">
            <v>IQDCS921164068</v>
          </cell>
        </row>
        <row r="65">
          <cell r="U65" t="str">
            <v>IQDCS921164072</v>
          </cell>
        </row>
        <row r="66">
          <cell r="U66" t="str">
            <v>IQDCS920779925</v>
          </cell>
        </row>
        <row r="67">
          <cell r="U67" t="str">
            <v>IQDCS920779921</v>
          </cell>
        </row>
        <row r="68">
          <cell r="U68" t="str">
            <v>IQDCS920779609</v>
          </cell>
        </row>
        <row r="69">
          <cell r="U69" t="str">
            <v>IQDCS920779615</v>
          </cell>
        </row>
        <row r="70">
          <cell r="U70" t="str">
            <v>IQDCS920779926</v>
          </cell>
        </row>
        <row r="71">
          <cell r="U71" t="str">
            <v>IQDCS920779614</v>
          </cell>
        </row>
        <row r="72">
          <cell r="U72" t="str">
            <v>IQDCS920779928</v>
          </cell>
        </row>
        <row r="73">
          <cell r="U73" t="str">
            <v>IQDCS920780032</v>
          </cell>
        </row>
        <row r="74">
          <cell r="U74" t="str">
            <v>IQDCS920779608</v>
          </cell>
        </row>
        <row r="75">
          <cell r="U75" t="str">
            <v>IQDCS920779922</v>
          </cell>
        </row>
        <row r="76">
          <cell r="U76" t="str">
            <v>IQDCS920779620</v>
          </cell>
        </row>
        <row r="77">
          <cell r="U77" t="str">
            <v>IQDCS919289665</v>
          </cell>
        </row>
        <row r="78">
          <cell r="U78" t="str">
            <v>IQDCS920779612</v>
          </cell>
        </row>
        <row r="79">
          <cell r="U79" t="str">
            <v>IQDCS919289795</v>
          </cell>
        </row>
        <row r="80">
          <cell r="U80" t="str">
            <v>IQDCS920779918</v>
          </cell>
        </row>
        <row r="81">
          <cell r="U81" t="str">
            <v>IQDCS920779617</v>
          </cell>
        </row>
        <row r="82">
          <cell r="U82" t="str">
            <v>IQDCS920779919</v>
          </cell>
        </row>
        <row r="83">
          <cell r="U83" t="str">
            <v>IQDCS919771151</v>
          </cell>
        </row>
        <row r="84">
          <cell r="U84" t="str">
            <v>IQDCS921164084</v>
          </cell>
        </row>
        <row r="85">
          <cell r="U85" t="str">
            <v>IQDCS921164085</v>
          </cell>
        </row>
        <row r="86">
          <cell r="U86" t="str">
            <v>IQDCS921164070</v>
          </cell>
        </row>
        <row r="87">
          <cell r="U87" t="str">
            <v>IQDCS921164071</v>
          </cell>
        </row>
        <row r="88">
          <cell r="U88" t="str">
            <v>IQDCS916957982</v>
          </cell>
        </row>
      </sheetData>
      <sheetData sheetId="8"/>
      <sheetData sheetId="9"/>
      <sheetData sheetId="1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 Info"/>
      <sheetName val="Index"/>
      <sheetName val="Guidance"/>
      <sheetName val="Inputs"/>
      <sheetName val="Error check calcs"/>
      <sheetName val="Descriptions"/>
      <sheetName val="Beta"/>
      <sheetName val="Output 1"/>
      <sheetName val="Instrument's ke"/>
      <sheetName val="_CIQHiddenCacheSheet"/>
      <sheetName val="App1"/>
      <sheetName val="App2-CapIQ"/>
      <sheetName val="App2 -SharePriceReg"/>
      <sheetName val="App3"/>
      <sheetName val="App4"/>
      <sheetName val="Output 2"/>
      <sheetName val="CapIQ-Index-unlinked"/>
      <sheetName val="CapIQ-Index"/>
      <sheetName val="CapIQ-FinancialData-unlinked"/>
      <sheetName val="CapIQ-FinancialData"/>
      <sheetName val="CapIQ-MarketData-unlinked"/>
      <sheetName val="CapIQ-MarketData"/>
      <sheetName val="Currency list"/>
      <sheetName val="Debt beta curve"/>
      <sheetName val="Base_Info"/>
      <sheetName val="Error_check_calcs"/>
      <sheetName val="Output_1"/>
      <sheetName val="Instrument's_ke"/>
      <sheetName val="App2_-SharePriceReg"/>
      <sheetName val="Output_2"/>
      <sheetName val="Currency_list"/>
      <sheetName val="Debt_beta_curve"/>
      <sheetName val="Base_Info1"/>
      <sheetName val="Error_check_calcs1"/>
      <sheetName val="Output_11"/>
      <sheetName val="Instrument's_ke1"/>
      <sheetName val="App2_-SharePriceReg1"/>
      <sheetName val="Output_21"/>
      <sheetName val="Currency_list1"/>
      <sheetName val="Debt_beta_curve1"/>
    </sheetNames>
    <sheetDataSet>
      <sheetData sheetId="0"/>
      <sheetData sheetId="1"/>
      <sheetData sheetId="2"/>
      <sheetData sheetId="3">
        <row r="33">
          <cell r="T33" t="str">
            <v>million</v>
          </cell>
        </row>
      </sheetData>
      <sheetData sheetId="4"/>
      <sheetData sheetId="5"/>
      <sheetData sheetId="6">
        <row r="8">
          <cell r="N8">
            <v>1</v>
          </cell>
        </row>
      </sheetData>
      <sheetData sheetId="7">
        <row r="10">
          <cell r="G10">
            <v>0</v>
          </cell>
        </row>
      </sheetData>
      <sheetData sheetId="8"/>
      <sheetData sheetId="9"/>
      <sheetData sheetId="10">
        <row r="9">
          <cell r="I9">
            <v>41729</v>
          </cell>
        </row>
      </sheetData>
      <sheetData sheetId="11"/>
      <sheetData sheetId="12"/>
      <sheetData sheetId="13">
        <row r="11">
          <cell r="D11">
            <v>80</v>
          </cell>
        </row>
      </sheetData>
      <sheetData sheetId="14"/>
      <sheetData sheetId="15">
        <row r="5">
          <cell r="T5">
            <v>5</v>
          </cell>
        </row>
      </sheetData>
      <sheetData sheetId="16"/>
      <sheetData sheetId="17"/>
      <sheetData sheetId="18">
        <row r="18">
          <cell r="F18" t="str">
            <v>INR</v>
          </cell>
        </row>
      </sheetData>
      <sheetData sheetId="19">
        <row r="31">
          <cell r="D31" t="str">
            <v>India</v>
          </cell>
        </row>
      </sheetData>
      <sheetData sheetId="20"/>
      <sheetData sheetId="21"/>
      <sheetData sheetId="22"/>
      <sheetData sheetId="23"/>
      <sheetData sheetId="24"/>
      <sheetData sheetId="25"/>
      <sheetData sheetId="26">
        <row r="10">
          <cell r="G10">
            <v>0</v>
          </cell>
        </row>
      </sheetData>
      <sheetData sheetId="27"/>
      <sheetData sheetId="28"/>
      <sheetData sheetId="29">
        <row r="5">
          <cell r="T5">
            <v>5</v>
          </cell>
        </row>
      </sheetData>
      <sheetData sheetId="30"/>
      <sheetData sheetId="31"/>
      <sheetData sheetId="32"/>
      <sheetData sheetId="33"/>
      <sheetData sheetId="34">
        <row r="10">
          <cell r="G10">
            <v>0</v>
          </cell>
        </row>
      </sheetData>
      <sheetData sheetId="35"/>
      <sheetData sheetId="36"/>
      <sheetData sheetId="37">
        <row r="5">
          <cell r="T5">
            <v>5</v>
          </cell>
        </row>
      </sheetData>
      <sheetData sheetId="38"/>
      <sheetData sheetId="39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sheet"/>
      <sheetName val="Guidance"/>
      <sheetName val="Quick sense check"/>
      <sheetName val="Inputs ---&gt;"/>
      <sheetName val="Global inputs"/>
      <sheetName val="Instrument inputs"/>
      <sheetName val="Volatility inputs"/>
      <sheetName val="Model outputs ---&gt;"/>
      <sheetName val="Output"/>
      <sheetName val="Output-instru1"/>
      <sheetName val="Model calc_instru1"/>
      <sheetName val="Output-instru2"/>
      <sheetName val="Model calc_instru2"/>
      <sheetName val="Output-instru3"/>
      <sheetName val="Model calc_instru3"/>
      <sheetName val="Output-instru4"/>
      <sheetName val="Model calc_instru4"/>
      <sheetName val="Output-instru5"/>
      <sheetName val="Model calc_instru5"/>
      <sheetName val="Output-instru6"/>
      <sheetName val="Model calc_instru6"/>
      <sheetName val="Output-instru7"/>
      <sheetName val="Model calc_instru7"/>
      <sheetName val="Output-instru8"/>
      <sheetName val="Model calc_instru8"/>
      <sheetName val="Output-instru9"/>
      <sheetName val="Model calc_instru9"/>
      <sheetName val="Output-instru10"/>
      <sheetName val="Model calc_instru10"/>
      <sheetName val="Volatility section---&gt;"/>
      <sheetName val="EV vol facer"/>
      <sheetName val="Annual vol graph"/>
      <sheetName val="Average annual vol graph"/>
      <sheetName val="Calculation pages ---&gt;"/>
      <sheetName val="Model Check"/>
      <sheetName val="Rf rates"/>
      <sheetName val="DB select"/>
      <sheetName val="Debt volatility"/>
      <sheetName val="Data"/>
      <sheetName val="market"/>
      <sheetName val="Gearing"/>
      <sheetName val="DB"/>
      <sheetName val="Sheet2"/>
      <sheetName val="Cover_sheet"/>
      <sheetName val="Quick_sense_check"/>
      <sheetName val="Inputs_---&gt;"/>
      <sheetName val="Global_inputs"/>
      <sheetName val="Instrument_inputs"/>
      <sheetName val="Volatility_inputs"/>
      <sheetName val="Model_outputs_---&gt;"/>
      <sheetName val="Model_calc_instru1"/>
      <sheetName val="Model_calc_instru2"/>
      <sheetName val="Model_calc_instru3"/>
      <sheetName val="Model_calc_instru4"/>
      <sheetName val="Model_calc_instru5"/>
      <sheetName val="Model_calc_instru6"/>
      <sheetName val="Model_calc_instru7"/>
      <sheetName val="Model_calc_instru8"/>
      <sheetName val="Model_calc_instru9"/>
      <sheetName val="Model_calc_instru10"/>
      <sheetName val="Volatility_section---&gt;"/>
      <sheetName val="EV_vol_facer"/>
      <sheetName val="Annual_vol_graph"/>
      <sheetName val="Average_annual_vol_graph"/>
      <sheetName val="Calculation_pages_---&gt;"/>
      <sheetName val="Model_Check"/>
      <sheetName val="Rf_rates"/>
      <sheetName val="DB_select"/>
      <sheetName val="Debt_volatility"/>
      <sheetName val="Cover_sheet1"/>
      <sheetName val="Quick_sense_check1"/>
      <sheetName val="Inputs_---&gt;1"/>
      <sheetName val="Global_inputs1"/>
      <sheetName val="Instrument_inputs1"/>
      <sheetName val="Volatility_inputs1"/>
      <sheetName val="Model_outputs_---&gt;1"/>
      <sheetName val="Model_calc_instru11"/>
      <sheetName val="Model_calc_instru21"/>
      <sheetName val="Model_calc_instru31"/>
      <sheetName val="Model_calc_instru41"/>
      <sheetName val="Model_calc_instru51"/>
      <sheetName val="Model_calc_instru61"/>
      <sheetName val="Model_calc_instru71"/>
      <sheetName val="Model_calc_instru81"/>
      <sheetName val="Model_calc_instru91"/>
      <sheetName val="Model_calc_instru101"/>
      <sheetName val="Volatility_section---&gt;1"/>
      <sheetName val="EV_vol_facer1"/>
      <sheetName val="Annual_vol_graph1"/>
      <sheetName val="Average_annual_vol_graph1"/>
      <sheetName val="Calculation_pages_---&gt;1"/>
      <sheetName val="Model_Check1"/>
      <sheetName val="Rf_rates1"/>
      <sheetName val="DB_select1"/>
      <sheetName val="Debt_volatility1"/>
      <sheetName val="CapIQ-Market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4">
          <cell r="B14" t="str">
            <v>IQT43943802</v>
          </cell>
        </row>
        <row r="15">
          <cell r="B15" t="str">
            <v>IQT43943805</v>
          </cell>
        </row>
        <row r="16">
          <cell r="B16" t="str">
            <v>IQT43943808</v>
          </cell>
        </row>
        <row r="17">
          <cell r="B17" t="str">
            <v>IQT43943811</v>
          </cell>
        </row>
        <row r="18">
          <cell r="B18" t="str">
            <v>IQT43943814</v>
          </cell>
        </row>
        <row r="19">
          <cell r="B19" t="str">
            <v>IQT43943817</v>
          </cell>
        </row>
        <row r="20">
          <cell r="B20" t="str">
            <v>IQT43943820</v>
          </cell>
        </row>
        <row r="21">
          <cell r="B21" t="str">
            <v>IQT43943823</v>
          </cell>
        </row>
        <row r="22">
          <cell r="B22" t="str">
            <v>IQT43943826</v>
          </cell>
        </row>
        <row r="23">
          <cell r="B23" t="str">
            <v>IQT43943829</v>
          </cell>
        </row>
      </sheetData>
      <sheetData sheetId="36" refreshError="1"/>
      <sheetData sheetId="37">
        <row r="12">
          <cell r="B12">
            <v>41306</v>
          </cell>
        </row>
        <row r="13">
          <cell r="B13">
            <v>41299</v>
          </cell>
        </row>
        <row r="14">
          <cell r="B14">
            <v>41292</v>
          </cell>
        </row>
        <row r="15">
          <cell r="B15">
            <v>41285</v>
          </cell>
        </row>
        <row r="16">
          <cell r="B16">
            <v>41278</v>
          </cell>
        </row>
        <row r="17">
          <cell r="B17">
            <v>41271</v>
          </cell>
        </row>
        <row r="18">
          <cell r="B18">
            <v>41264</v>
          </cell>
        </row>
        <row r="19">
          <cell r="B19">
            <v>41257</v>
          </cell>
        </row>
        <row r="20">
          <cell r="B20">
            <v>41250</v>
          </cell>
        </row>
        <row r="21">
          <cell r="B21">
            <v>41243</v>
          </cell>
        </row>
        <row r="22">
          <cell r="B22">
            <v>41236</v>
          </cell>
        </row>
        <row r="23">
          <cell r="B23">
            <v>41229</v>
          </cell>
        </row>
        <row r="24">
          <cell r="B24">
            <v>41222</v>
          </cell>
        </row>
        <row r="25">
          <cell r="B25">
            <v>41215</v>
          </cell>
        </row>
        <row r="26">
          <cell r="B26">
            <v>41208</v>
          </cell>
        </row>
        <row r="27">
          <cell r="B27">
            <v>41201</v>
          </cell>
        </row>
        <row r="28">
          <cell r="B28">
            <v>41194</v>
          </cell>
        </row>
        <row r="29">
          <cell r="B29">
            <v>41187</v>
          </cell>
        </row>
        <row r="30">
          <cell r="B30">
            <v>41180</v>
          </cell>
        </row>
        <row r="31">
          <cell r="B31">
            <v>41173</v>
          </cell>
        </row>
        <row r="32">
          <cell r="B32">
            <v>41166</v>
          </cell>
        </row>
        <row r="33">
          <cell r="B33">
            <v>41159</v>
          </cell>
        </row>
        <row r="34">
          <cell r="B34">
            <v>41152</v>
          </cell>
        </row>
        <row r="35">
          <cell r="B35">
            <v>41145</v>
          </cell>
        </row>
        <row r="36">
          <cell r="B36">
            <v>41138</v>
          </cell>
        </row>
        <row r="37">
          <cell r="B37">
            <v>41131</v>
          </cell>
        </row>
        <row r="38">
          <cell r="B38">
            <v>41124</v>
          </cell>
        </row>
        <row r="39">
          <cell r="B39">
            <v>41117</v>
          </cell>
        </row>
        <row r="40">
          <cell r="B40">
            <v>41110</v>
          </cell>
        </row>
        <row r="41">
          <cell r="B41">
            <v>41103</v>
          </cell>
        </row>
        <row r="42">
          <cell r="B42">
            <v>41096</v>
          </cell>
        </row>
        <row r="43">
          <cell r="B43">
            <v>41089</v>
          </cell>
        </row>
        <row r="44">
          <cell r="B44">
            <v>41082</v>
          </cell>
        </row>
        <row r="45">
          <cell r="B45">
            <v>41075</v>
          </cell>
        </row>
        <row r="46">
          <cell r="B46">
            <v>41068</v>
          </cell>
        </row>
        <row r="47">
          <cell r="B47">
            <v>41061</v>
          </cell>
        </row>
        <row r="48">
          <cell r="B48">
            <v>41054</v>
          </cell>
        </row>
        <row r="49">
          <cell r="B49">
            <v>41047</v>
          </cell>
        </row>
        <row r="50">
          <cell r="B50">
            <v>41040</v>
          </cell>
        </row>
        <row r="51">
          <cell r="B51">
            <v>41033</v>
          </cell>
        </row>
        <row r="52">
          <cell r="B52">
            <v>41026</v>
          </cell>
        </row>
        <row r="53">
          <cell r="B53">
            <v>41019</v>
          </cell>
        </row>
        <row r="54">
          <cell r="B54">
            <v>41012</v>
          </cell>
        </row>
        <row r="55">
          <cell r="B55">
            <v>41004</v>
          </cell>
        </row>
        <row r="56">
          <cell r="B56">
            <v>40998</v>
          </cell>
        </row>
        <row r="57">
          <cell r="B57">
            <v>40991</v>
          </cell>
        </row>
        <row r="58">
          <cell r="B58">
            <v>40984</v>
          </cell>
        </row>
        <row r="59">
          <cell r="B59">
            <v>40977</v>
          </cell>
        </row>
        <row r="60">
          <cell r="B60">
            <v>40970</v>
          </cell>
        </row>
        <row r="61">
          <cell r="B61">
            <v>40963</v>
          </cell>
        </row>
        <row r="62">
          <cell r="B62">
            <v>40956</v>
          </cell>
        </row>
        <row r="63">
          <cell r="B63">
            <v>40949</v>
          </cell>
        </row>
        <row r="64">
          <cell r="B64">
            <v>40942</v>
          </cell>
        </row>
        <row r="65">
          <cell r="B65">
            <v>40935</v>
          </cell>
        </row>
        <row r="66">
          <cell r="B66">
            <v>40928</v>
          </cell>
        </row>
        <row r="67">
          <cell r="B67">
            <v>40921</v>
          </cell>
        </row>
        <row r="68">
          <cell r="B68">
            <v>40914</v>
          </cell>
        </row>
        <row r="69">
          <cell r="B69">
            <v>40907</v>
          </cell>
        </row>
        <row r="70">
          <cell r="B70">
            <v>40900</v>
          </cell>
        </row>
        <row r="71">
          <cell r="B71">
            <v>40893</v>
          </cell>
        </row>
        <row r="72">
          <cell r="B72">
            <v>40886</v>
          </cell>
        </row>
        <row r="73">
          <cell r="B73">
            <v>40879</v>
          </cell>
        </row>
        <row r="74">
          <cell r="B74">
            <v>40872</v>
          </cell>
        </row>
        <row r="75">
          <cell r="B75">
            <v>40865</v>
          </cell>
        </row>
        <row r="76">
          <cell r="B76">
            <v>40858</v>
          </cell>
        </row>
        <row r="77">
          <cell r="B77">
            <v>40851</v>
          </cell>
        </row>
        <row r="78">
          <cell r="B78">
            <v>40844</v>
          </cell>
        </row>
        <row r="79">
          <cell r="B79">
            <v>40837</v>
          </cell>
        </row>
        <row r="80">
          <cell r="B80">
            <v>40830</v>
          </cell>
        </row>
        <row r="81">
          <cell r="B81">
            <v>40823</v>
          </cell>
        </row>
        <row r="82">
          <cell r="B82">
            <v>40816</v>
          </cell>
        </row>
        <row r="83">
          <cell r="B83">
            <v>40809</v>
          </cell>
        </row>
        <row r="84">
          <cell r="B84">
            <v>40802</v>
          </cell>
        </row>
        <row r="85">
          <cell r="B85">
            <v>40795</v>
          </cell>
        </row>
        <row r="86">
          <cell r="B86">
            <v>40788</v>
          </cell>
        </row>
        <row r="87">
          <cell r="B87">
            <v>40781</v>
          </cell>
        </row>
        <row r="88">
          <cell r="B88">
            <v>40774</v>
          </cell>
        </row>
        <row r="89">
          <cell r="B89">
            <v>40767</v>
          </cell>
        </row>
        <row r="90">
          <cell r="B90">
            <v>40760</v>
          </cell>
        </row>
        <row r="91">
          <cell r="B91">
            <v>40753</v>
          </cell>
        </row>
        <row r="92">
          <cell r="B92">
            <v>40746</v>
          </cell>
        </row>
        <row r="93">
          <cell r="B93">
            <v>40739</v>
          </cell>
        </row>
        <row r="94">
          <cell r="B94">
            <v>40732</v>
          </cell>
        </row>
        <row r="95">
          <cell r="B95">
            <v>40725</v>
          </cell>
        </row>
        <row r="96">
          <cell r="B96">
            <v>40718</v>
          </cell>
        </row>
        <row r="97">
          <cell r="B97">
            <v>40711</v>
          </cell>
        </row>
        <row r="98">
          <cell r="B98">
            <v>40704</v>
          </cell>
        </row>
        <row r="99">
          <cell r="B99">
            <v>40697</v>
          </cell>
        </row>
        <row r="100">
          <cell r="B100">
            <v>40690</v>
          </cell>
        </row>
        <row r="101">
          <cell r="B101">
            <v>40683</v>
          </cell>
        </row>
        <row r="102">
          <cell r="B102">
            <v>40676</v>
          </cell>
        </row>
        <row r="103">
          <cell r="B103">
            <v>40669</v>
          </cell>
        </row>
        <row r="104">
          <cell r="B104">
            <v>40662</v>
          </cell>
        </row>
        <row r="105">
          <cell r="B105">
            <v>40654</v>
          </cell>
        </row>
        <row r="106">
          <cell r="B106">
            <v>40648</v>
          </cell>
        </row>
        <row r="107">
          <cell r="B107">
            <v>40641</v>
          </cell>
        </row>
        <row r="108">
          <cell r="B108">
            <v>40634</v>
          </cell>
        </row>
        <row r="109">
          <cell r="B109">
            <v>40627</v>
          </cell>
        </row>
        <row r="110">
          <cell r="B110">
            <v>40620</v>
          </cell>
        </row>
        <row r="111">
          <cell r="B111">
            <v>40613</v>
          </cell>
        </row>
        <row r="112">
          <cell r="B112">
            <v>40606</v>
          </cell>
        </row>
        <row r="113">
          <cell r="B113">
            <v>40599</v>
          </cell>
        </row>
        <row r="114">
          <cell r="B114">
            <v>40592</v>
          </cell>
        </row>
        <row r="115">
          <cell r="B115">
            <v>40585</v>
          </cell>
        </row>
        <row r="116">
          <cell r="B116">
            <v>40578</v>
          </cell>
        </row>
        <row r="117">
          <cell r="B117">
            <v>40571</v>
          </cell>
        </row>
        <row r="118">
          <cell r="B118">
            <v>40564</v>
          </cell>
        </row>
        <row r="119">
          <cell r="B119">
            <v>40557</v>
          </cell>
        </row>
        <row r="120">
          <cell r="B120">
            <v>40550</v>
          </cell>
        </row>
        <row r="121">
          <cell r="B121">
            <v>40543</v>
          </cell>
        </row>
        <row r="122">
          <cell r="B122">
            <v>40535</v>
          </cell>
        </row>
        <row r="123">
          <cell r="B123">
            <v>40529</v>
          </cell>
        </row>
        <row r="124">
          <cell r="B124">
            <v>40522</v>
          </cell>
        </row>
        <row r="125">
          <cell r="B125">
            <v>40515</v>
          </cell>
        </row>
        <row r="126">
          <cell r="B126">
            <v>40508</v>
          </cell>
        </row>
        <row r="127">
          <cell r="B127">
            <v>40501</v>
          </cell>
        </row>
        <row r="128">
          <cell r="B128">
            <v>40494</v>
          </cell>
        </row>
        <row r="129">
          <cell r="B129">
            <v>40487</v>
          </cell>
        </row>
        <row r="130">
          <cell r="B130">
            <v>40480</v>
          </cell>
        </row>
        <row r="131">
          <cell r="B131">
            <v>40473</v>
          </cell>
        </row>
        <row r="132">
          <cell r="B132">
            <v>40466</v>
          </cell>
        </row>
        <row r="133">
          <cell r="B133">
            <v>40459</v>
          </cell>
        </row>
        <row r="134">
          <cell r="B134">
            <v>40452</v>
          </cell>
        </row>
        <row r="135">
          <cell r="B135">
            <v>40445</v>
          </cell>
        </row>
        <row r="136">
          <cell r="B136">
            <v>40438</v>
          </cell>
        </row>
        <row r="137">
          <cell r="B137">
            <v>40431</v>
          </cell>
        </row>
        <row r="138">
          <cell r="B138">
            <v>40424</v>
          </cell>
        </row>
        <row r="139">
          <cell r="B139">
            <v>40417</v>
          </cell>
        </row>
        <row r="140">
          <cell r="B140">
            <v>40410</v>
          </cell>
        </row>
        <row r="141">
          <cell r="B141">
            <v>40403</v>
          </cell>
        </row>
        <row r="142">
          <cell r="B142">
            <v>40396</v>
          </cell>
        </row>
        <row r="143">
          <cell r="B143">
            <v>40389</v>
          </cell>
        </row>
        <row r="144">
          <cell r="B144">
            <v>40382</v>
          </cell>
        </row>
        <row r="145">
          <cell r="B145">
            <v>40375</v>
          </cell>
        </row>
        <row r="146">
          <cell r="B146">
            <v>40368</v>
          </cell>
        </row>
        <row r="147">
          <cell r="B147">
            <v>40361</v>
          </cell>
        </row>
        <row r="148">
          <cell r="B148">
            <v>40354</v>
          </cell>
        </row>
        <row r="149">
          <cell r="B149">
            <v>40347</v>
          </cell>
        </row>
        <row r="150">
          <cell r="B150">
            <v>40340</v>
          </cell>
        </row>
        <row r="151">
          <cell r="B151">
            <v>40333</v>
          </cell>
        </row>
        <row r="152">
          <cell r="B152">
            <v>40326</v>
          </cell>
        </row>
        <row r="153">
          <cell r="B153">
            <v>40319</v>
          </cell>
        </row>
        <row r="154">
          <cell r="B154">
            <v>40312</v>
          </cell>
        </row>
        <row r="155">
          <cell r="B155">
            <v>40305</v>
          </cell>
        </row>
        <row r="156">
          <cell r="B156">
            <v>40298</v>
          </cell>
        </row>
        <row r="157">
          <cell r="B157">
            <v>40291</v>
          </cell>
        </row>
        <row r="158">
          <cell r="B158">
            <v>40284</v>
          </cell>
        </row>
        <row r="159">
          <cell r="B159">
            <v>40277</v>
          </cell>
        </row>
        <row r="160">
          <cell r="B160">
            <v>40269</v>
          </cell>
        </row>
        <row r="161">
          <cell r="B161">
            <v>40263</v>
          </cell>
        </row>
        <row r="162">
          <cell r="B162">
            <v>40256</v>
          </cell>
        </row>
        <row r="163">
          <cell r="B163">
            <v>40249</v>
          </cell>
        </row>
        <row r="164">
          <cell r="B164">
            <v>40242</v>
          </cell>
        </row>
        <row r="165">
          <cell r="B165">
            <v>40235</v>
          </cell>
        </row>
        <row r="166">
          <cell r="B166">
            <v>40228</v>
          </cell>
        </row>
        <row r="167">
          <cell r="B167">
            <v>40221</v>
          </cell>
        </row>
        <row r="168">
          <cell r="B168">
            <v>40214</v>
          </cell>
        </row>
        <row r="169">
          <cell r="B169">
            <v>40207</v>
          </cell>
        </row>
        <row r="170">
          <cell r="B170">
            <v>40200</v>
          </cell>
        </row>
        <row r="171">
          <cell r="B171">
            <v>40193</v>
          </cell>
        </row>
        <row r="172">
          <cell r="B172">
            <v>40186</v>
          </cell>
        </row>
        <row r="173">
          <cell r="B173">
            <v>40178</v>
          </cell>
        </row>
        <row r="174">
          <cell r="B174">
            <v>40171</v>
          </cell>
        </row>
        <row r="175">
          <cell r="B175">
            <v>40165</v>
          </cell>
        </row>
        <row r="176">
          <cell r="B176">
            <v>40158</v>
          </cell>
        </row>
        <row r="177">
          <cell r="B177">
            <v>40151</v>
          </cell>
        </row>
        <row r="178">
          <cell r="B178">
            <v>40144</v>
          </cell>
        </row>
        <row r="179">
          <cell r="B179">
            <v>40137</v>
          </cell>
        </row>
        <row r="180">
          <cell r="B180">
            <v>40130</v>
          </cell>
        </row>
        <row r="181">
          <cell r="B181">
            <v>40123</v>
          </cell>
        </row>
        <row r="182">
          <cell r="B182">
            <v>40116</v>
          </cell>
        </row>
        <row r="183">
          <cell r="B183">
            <v>40109</v>
          </cell>
        </row>
        <row r="184">
          <cell r="B184">
            <v>40102</v>
          </cell>
        </row>
        <row r="185">
          <cell r="B185">
            <v>40095</v>
          </cell>
        </row>
        <row r="186">
          <cell r="B186">
            <v>40088</v>
          </cell>
        </row>
        <row r="187">
          <cell r="B187">
            <v>40081</v>
          </cell>
        </row>
        <row r="188">
          <cell r="B188">
            <v>40074</v>
          </cell>
        </row>
        <row r="189">
          <cell r="B189">
            <v>40067</v>
          </cell>
        </row>
        <row r="190">
          <cell r="B190">
            <v>40060</v>
          </cell>
        </row>
        <row r="191">
          <cell r="B191">
            <v>40053</v>
          </cell>
        </row>
        <row r="192">
          <cell r="B192">
            <v>40046</v>
          </cell>
        </row>
        <row r="193">
          <cell r="B193">
            <v>40039</v>
          </cell>
        </row>
        <row r="194">
          <cell r="B194">
            <v>40032</v>
          </cell>
        </row>
        <row r="195">
          <cell r="B195">
            <v>40025</v>
          </cell>
        </row>
        <row r="196">
          <cell r="B196">
            <v>40018</v>
          </cell>
        </row>
        <row r="197">
          <cell r="B197">
            <v>40011</v>
          </cell>
        </row>
        <row r="198">
          <cell r="B198">
            <v>40004</v>
          </cell>
        </row>
        <row r="199">
          <cell r="B199">
            <v>39996</v>
          </cell>
        </row>
        <row r="200">
          <cell r="B200">
            <v>39990</v>
          </cell>
        </row>
        <row r="201">
          <cell r="B201">
            <v>39983</v>
          </cell>
        </row>
        <row r="202">
          <cell r="B202">
            <v>39976</v>
          </cell>
        </row>
        <row r="203">
          <cell r="B203">
            <v>39969</v>
          </cell>
        </row>
        <row r="204">
          <cell r="B204">
            <v>39962</v>
          </cell>
        </row>
        <row r="205">
          <cell r="B205">
            <v>39955</v>
          </cell>
        </row>
        <row r="206">
          <cell r="B206">
            <v>39948</v>
          </cell>
        </row>
        <row r="207">
          <cell r="B207">
            <v>39941</v>
          </cell>
        </row>
        <row r="208">
          <cell r="B208">
            <v>39934</v>
          </cell>
        </row>
        <row r="209">
          <cell r="B209">
            <v>39927</v>
          </cell>
        </row>
        <row r="210">
          <cell r="B210">
            <v>39920</v>
          </cell>
        </row>
        <row r="211">
          <cell r="B211">
            <v>39912</v>
          </cell>
        </row>
        <row r="212">
          <cell r="B212">
            <v>39906</v>
          </cell>
        </row>
        <row r="213">
          <cell r="B213">
            <v>39899</v>
          </cell>
        </row>
        <row r="214">
          <cell r="B214">
            <v>39892</v>
          </cell>
        </row>
        <row r="215">
          <cell r="B215">
            <v>39885</v>
          </cell>
        </row>
        <row r="216">
          <cell r="B216">
            <v>39878</v>
          </cell>
        </row>
        <row r="217">
          <cell r="B217">
            <v>39871</v>
          </cell>
        </row>
        <row r="218">
          <cell r="B218">
            <v>39864</v>
          </cell>
        </row>
        <row r="219">
          <cell r="B219">
            <v>39857</v>
          </cell>
        </row>
        <row r="220">
          <cell r="B220">
            <v>39850</v>
          </cell>
        </row>
        <row r="221">
          <cell r="B221">
            <v>39843</v>
          </cell>
        </row>
        <row r="222">
          <cell r="B222">
            <v>39836</v>
          </cell>
        </row>
        <row r="223">
          <cell r="B223">
            <v>39829</v>
          </cell>
        </row>
        <row r="224">
          <cell r="B224">
            <v>39822</v>
          </cell>
        </row>
        <row r="225">
          <cell r="B225">
            <v>39815</v>
          </cell>
        </row>
        <row r="226">
          <cell r="B226">
            <v>39808</v>
          </cell>
        </row>
        <row r="227">
          <cell r="B227">
            <v>39801</v>
          </cell>
        </row>
        <row r="228">
          <cell r="B228">
            <v>39794</v>
          </cell>
        </row>
        <row r="229">
          <cell r="B229">
            <v>39787</v>
          </cell>
        </row>
        <row r="230">
          <cell r="B230">
            <v>39780</v>
          </cell>
        </row>
        <row r="231">
          <cell r="B231">
            <v>39773</v>
          </cell>
        </row>
        <row r="232">
          <cell r="B232">
            <v>39766</v>
          </cell>
        </row>
        <row r="233">
          <cell r="B233">
            <v>39759</v>
          </cell>
        </row>
        <row r="234">
          <cell r="B234">
            <v>39752</v>
          </cell>
        </row>
        <row r="235">
          <cell r="B235">
            <v>39745</v>
          </cell>
        </row>
        <row r="236">
          <cell r="B236">
            <v>39738</v>
          </cell>
        </row>
        <row r="237">
          <cell r="B237">
            <v>39731</v>
          </cell>
        </row>
        <row r="238">
          <cell r="B238">
            <v>39724</v>
          </cell>
        </row>
        <row r="239">
          <cell r="B239">
            <v>39717</v>
          </cell>
        </row>
        <row r="240">
          <cell r="B240">
            <v>39710</v>
          </cell>
        </row>
        <row r="241">
          <cell r="B241">
            <v>39703</v>
          </cell>
        </row>
        <row r="242">
          <cell r="B242">
            <v>39696</v>
          </cell>
        </row>
        <row r="243">
          <cell r="B243">
            <v>39689</v>
          </cell>
        </row>
        <row r="244">
          <cell r="B244">
            <v>39682</v>
          </cell>
        </row>
        <row r="245">
          <cell r="B245">
            <v>39675</v>
          </cell>
        </row>
        <row r="246">
          <cell r="B246">
            <v>39668</v>
          </cell>
        </row>
        <row r="247">
          <cell r="B247">
            <v>39661</v>
          </cell>
        </row>
        <row r="248">
          <cell r="B248">
            <v>39654</v>
          </cell>
        </row>
        <row r="249">
          <cell r="B249">
            <v>39647</v>
          </cell>
        </row>
        <row r="250">
          <cell r="B250">
            <v>39640</v>
          </cell>
        </row>
        <row r="251">
          <cell r="B251">
            <v>39632</v>
          </cell>
        </row>
        <row r="252">
          <cell r="B252">
            <v>39626</v>
          </cell>
        </row>
        <row r="253">
          <cell r="B253">
            <v>39619</v>
          </cell>
        </row>
        <row r="254">
          <cell r="B254">
            <v>39612</v>
          </cell>
        </row>
        <row r="255">
          <cell r="B255">
            <v>39605</v>
          </cell>
        </row>
        <row r="256">
          <cell r="B256">
            <v>39598</v>
          </cell>
        </row>
        <row r="257">
          <cell r="B257">
            <v>39591</v>
          </cell>
        </row>
        <row r="258">
          <cell r="B258">
            <v>39584</v>
          </cell>
        </row>
        <row r="259">
          <cell r="B259">
            <v>39577</v>
          </cell>
        </row>
        <row r="260">
          <cell r="B260">
            <v>39570</v>
          </cell>
        </row>
        <row r="261">
          <cell r="B261">
            <v>39563</v>
          </cell>
        </row>
        <row r="262">
          <cell r="B262">
            <v>39556</v>
          </cell>
        </row>
        <row r="263">
          <cell r="B263">
            <v>39549</v>
          </cell>
        </row>
        <row r="264">
          <cell r="B264">
            <v>39542</v>
          </cell>
        </row>
        <row r="265">
          <cell r="B265">
            <v>39535</v>
          </cell>
        </row>
        <row r="266">
          <cell r="B266">
            <v>39527</v>
          </cell>
        </row>
        <row r="267">
          <cell r="B267">
            <v>39521</v>
          </cell>
        </row>
        <row r="268">
          <cell r="B268">
            <v>39514</v>
          </cell>
        </row>
        <row r="269">
          <cell r="B269">
            <v>39507</v>
          </cell>
        </row>
        <row r="270">
          <cell r="B270">
            <v>39500</v>
          </cell>
        </row>
        <row r="271">
          <cell r="B271">
            <v>39493</v>
          </cell>
        </row>
        <row r="272">
          <cell r="B272">
            <v>39486</v>
          </cell>
        </row>
        <row r="273">
          <cell r="B273">
            <v>39479</v>
          </cell>
        </row>
        <row r="274">
          <cell r="B274">
            <v>39472</v>
          </cell>
        </row>
        <row r="275">
          <cell r="B275">
            <v>39465</v>
          </cell>
        </row>
        <row r="276">
          <cell r="B276">
            <v>39458</v>
          </cell>
        </row>
        <row r="277">
          <cell r="B277">
            <v>39451</v>
          </cell>
        </row>
        <row r="278">
          <cell r="B278">
            <v>39444</v>
          </cell>
        </row>
        <row r="279">
          <cell r="B279">
            <v>39437</v>
          </cell>
        </row>
        <row r="280">
          <cell r="B280">
            <v>39430</v>
          </cell>
        </row>
        <row r="281">
          <cell r="B281">
            <v>39423</v>
          </cell>
        </row>
        <row r="282">
          <cell r="B282">
            <v>39416</v>
          </cell>
        </row>
        <row r="283">
          <cell r="B283">
            <v>39409</v>
          </cell>
        </row>
        <row r="284">
          <cell r="B284">
            <v>39402</v>
          </cell>
        </row>
        <row r="285">
          <cell r="B285">
            <v>39395</v>
          </cell>
        </row>
        <row r="286">
          <cell r="B286">
            <v>39388</v>
          </cell>
        </row>
        <row r="287">
          <cell r="B287">
            <v>39381</v>
          </cell>
        </row>
        <row r="288">
          <cell r="B288">
            <v>39374</v>
          </cell>
        </row>
        <row r="289">
          <cell r="B289">
            <v>39367</v>
          </cell>
        </row>
        <row r="290">
          <cell r="B290">
            <v>39360</v>
          </cell>
        </row>
        <row r="291">
          <cell r="B291">
            <v>39353</v>
          </cell>
        </row>
        <row r="292">
          <cell r="B292">
            <v>39346</v>
          </cell>
        </row>
        <row r="293">
          <cell r="B293">
            <v>39339</v>
          </cell>
        </row>
        <row r="294">
          <cell r="B294">
            <v>39332</v>
          </cell>
        </row>
        <row r="295">
          <cell r="B295">
            <v>39325</v>
          </cell>
        </row>
        <row r="296">
          <cell r="B296">
            <v>39318</v>
          </cell>
        </row>
        <row r="297">
          <cell r="B297">
            <v>39311</v>
          </cell>
        </row>
        <row r="298">
          <cell r="B298">
            <v>39304</v>
          </cell>
        </row>
        <row r="299">
          <cell r="B299">
            <v>39297</v>
          </cell>
        </row>
        <row r="300">
          <cell r="B300">
            <v>39290</v>
          </cell>
        </row>
        <row r="301">
          <cell r="B301">
            <v>39283</v>
          </cell>
        </row>
        <row r="302">
          <cell r="B302">
            <v>39276</v>
          </cell>
        </row>
        <row r="303">
          <cell r="B303">
            <v>39269</v>
          </cell>
        </row>
        <row r="304">
          <cell r="B304">
            <v>39262</v>
          </cell>
        </row>
        <row r="305">
          <cell r="B305">
            <v>39255</v>
          </cell>
        </row>
        <row r="306">
          <cell r="B306">
            <v>39248</v>
          </cell>
        </row>
        <row r="307">
          <cell r="B307">
            <v>39241</v>
          </cell>
        </row>
        <row r="308">
          <cell r="B308">
            <v>39234</v>
          </cell>
        </row>
        <row r="309">
          <cell r="B309">
            <v>39227</v>
          </cell>
        </row>
        <row r="310">
          <cell r="B310">
            <v>39220</v>
          </cell>
        </row>
        <row r="311">
          <cell r="B311">
            <v>39213</v>
          </cell>
        </row>
        <row r="312">
          <cell r="B312">
            <v>39206</v>
          </cell>
        </row>
        <row r="313">
          <cell r="B313">
            <v>39199</v>
          </cell>
        </row>
        <row r="314">
          <cell r="B314">
            <v>39192</v>
          </cell>
        </row>
        <row r="315">
          <cell r="B315">
            <v>39185</v>
          </cell>
        </row>
        <row r="316">
          <cell r="B316">
            <v>39177</v>
          </cell>
        </row>
        <row r="317">
          <cell r="B317">
            <v>39171</v>
          </cell>
        </row>
        <row r="318">
          <cell r="B318">
            <v>39164</v>
          </cell>
        </row>
        <row r="319">
          <cell r="B319">
            <v>39157</v>
          </cell>
        </row>
        <row r="320">
          <cell r="B320">
            <v>39150</v>
          </cell>
        </row>
        <row r="321">
          <cell r="B321">
            <v>39143</v>
          </cell>
        </row>
        <row r="322">
          <cell r="B322">
            <v>39136</v>
          </cell>
        </row>
        <row r="323">
          <cell r="B323">
            <v>39129</v>
          </cell>
        </row>
        <row r="324">
          <cell r="B324">
            <v>39122</v>
          </cell>
        </row>
        <row r="325">
          <cell r="B325">
            <v>39115</v>
          </cell>
        </row>
        <row r="326">
          <cell r="B326">
            <v>39108</v>
          </cell>
        </row>
        <row r="327">
          <cell r="B327">
            <v>39101</v>
          </cell>
        </row>
        <row r="328">
          <cell r="B328">
            <v>39094</v>
          </cell>
        </row>
        <row r="329">
          <cell r="B329">
            <v>39087</v>
          </cell>
        </row>
        <row r="330">
          <cell r="B330">
            <v>39080</v>
          </cell>
        </row>
        <row r="331">
          <cell r="B331">
            <v>39073</v>
          </cell>
        </row>
        <row r="332">
          <cell r="B332">
            <v>39066</v>
          </cell>
        </row>
        <row r="333">
          <cell r="B333">
            <v>39059</v>
          </cell>
        </row>
        <row r="334">
          <cell r="B334">
            <v>39052</v>
          </cell>
        </row>
        <row r="335">
          <cell r="B335">
            <v>39045</v>
          </cell>
        </row>
        <row r="336">
          <cell r="B336">
            <v>39038</v>
          </cell>
        </row>
        <row r="337">
          <cell r="B337">
            <v>39031</v>
          </cell>
        </row>
        <row r="338">
          <cell r="B338">
            <v>39024</v>
          </cell>
        </row>
        <row r="339">
          <cell r="B339">
            <v>39017</v>
          </cell>
        </row>
        <row r="340">
          <cell r="B340">
            <v>39010</v>
          </cell>
        </row>
        <row r="341">
          <cell r="B341">
            <v>39003</v>
          </cell>
        </row>
        <row r="342">
          <cell r="B342">
            <v>38996</v>
          </cell>
        </row>
        <row r="343">
          <cell r="B343">
            <v>38989</v>
          </cell>
        </row>
        <row r="344">
          <cell r="B344">
            <v>38982</v>
          </cell>
        </row>
        <row r="345">
          <cell r="B345">
            <v>38975</v>
          </cell>
        </row>
        <row r="346">
          <cell r="B346">
            <v>38968</v>
          </cell>
        </row>
        <row r="347">
          <cell r="B347">
            <v>38961</v>
          </cell>
        </row>
        <row r="348">
          <cell r="B348">
            <v>38954</v>
          </cell>
        </row>
        <row r="349">
          <cell r="B349">
            <v>38947</v>
          </cell>
        </row>
        <row r="350">
          <cell r="B350">
            <v>38940</v>
          </cell>
        </row>
        <row r="351">
          <cell r="B351">
            <v>38933</v>
          </cell>
        </row>
        <row r="352">
          <cell r="B352">
            <v>38926</v>
          </cell>
        </row>
        <row r="353">
          <cell r="B353">
            <v>38919</v>
          </cell>
        </row>
        <row r="354">
          <cell r="B354">
            <v>38912</v>
          </cell>
        </row>
        <row r="355">
          <cell r="B355">
            <v>38905</v>
          </cell>
        </row>
        <row r="356">
          <cell r="B356">
            <v>38898</v>
          </cell>
        </row>
        <row r="357">
          <cell r="B357">
            <v>38891</v>
          </cell>
        </row>
        <row r="358">
          <cell r="B358">
            <v>38884</v>
          </cell>
        </row>
        <row r="359">
          <cell r="B359">
            <v>38877</v>
          </cell>
        </row>
        <row r="360">
          <cell r="B360">
            <v>38870</v>
          </cell>
        </row>
        <row r="361">
          <cell r="B361">
            <v>38863</v>
          </cell>
        </row>
        <row r="362">
          <cell r="B362">
            <v>38856</v>
          </cell>
        </row>
        <row r="363">
          <cell r="B363">
            <v>38849</v>
          </cell>
        </row>
        <row r="364">
          <cell r="B364">
            <v>38842</v>
          </cell>
        </row>
        <row r="365">
          <cell r="B365">
            <v>38835</v>
          </cell>
        </row>
        <row r="366">
          <cell r="B366">
            <v>38828</v>
          </cell>
        </row>
        <row r="367">
          <cell r="B367">
            <v>38820</v>
          </cell>
        </row>
        <row r="368">
          <cell r="B368">
            <v>38814</v>
          </cell>
        </row>
        <row r="369">
          <cell r="B369">
            <v>38807</v>
          </cell>
        </row>
        <row r="370">
          <cell r="B370">
            <v>38800</v>
          </cell>
        </row>
        <row r="371">
          <cell r="B371">
            <v>38793</v>
          </cell>
        </row>
        <row r="372">
          <cell r="B372">
            <v>38786</v>
          </cell>
        </row>
        <row r="373">
          <cell r="B373">
            <v>38779</v>
          </cell>
        </row>
        <row r="374">
          <cell r="B374">
            <v>38772</v>
          </cell>
        </row>
        <row r="375">
          <cell r="B375">
            <v>38765</v>
          </cell>
        </row>
        <row r="376">
          <cell r="B376">
            <v>38758</v>
          </cell>
        </row>
        <row r="377">
          <cell r="B377">
            <v>38751</v>
          </cell>
        </row>
        <row r="378">
          <cell r="B378">
            <v>38744</v>
          </cell>
        </row>
        <row r="379">
          <cell r="B379">
            <v>38737</v>
          </cell>
        </row>
        <row r="380">
          <cell r="B380">
            <v>38730</v>
          </cell>
        </row>
        <row r="381">
          <cell r="B381">
            <v>38723</v>
          </cell>
        </row>
        <row r="382">
          <cell r="B382">
            <v>38716</v>
          </cell>
        </row>
        <row r="383">
          <cell r="B383">
            <v>38709</v>
          </cell>
        </row>
        <row r="384">
          <cell r="B384">
            <v>38702</v>
          </cell>
        </row>
        <row r="385">
          <cell r="B385">
            <v>38695</v>
          </cell>
        </row>
        <row r="386">
          <cell r="B386">
            <v>38688</v>
          </cell>
        </row>
        <row r="387">
          <cell r="B387">
            <v>38681</v>
          </cell>
        </row>
        <row r="388">
          <cell r="B388">
            <v>38674</v>
          </cell>
        </row>
        <row r="389">
          <cell r="B389">
            <v>38667</v>
          </cell>
        </row>
        <row r="390">
          <cell r="B390">
            <v>38660</v>
          </cell>
        </row>
        <row r="391">
          <cell r="B391">
            <v>38653</v>
          </cell>
        </row>
        <row r="392">
          <cell r="B392">
            <v>38646</v>
          </cell>
        </row>
        <row r="393">
          <cell r="B393">
            <v>38639</v>
          </cell>
        </row>
        <row r="394">
          <cell r="B394">
            <v>38632</v>
          </cell>
        </row>
        <row r="395">
          <cell r="B395">
            <v>38625</v>
          </cell>
        </row>
        <row r="396">
          <cell r="B396">
            <v>38618</v>
          </cell>
        </row>
        <row r="397">
          <cell r="B397">
            <v>38611</v>
          </cell>
        </row>
        <row r="398">
          <cell r="B398">
            <v>38604</v>
          </cell>
        </row>
        <row r="399">
          <cell r="B399">
            <v>38597</v>
          </cell>
        </row>
        <row r="400">
          <cell r="B400">
            <v>38590</v>
          </cell>
        </row>
        <row r="401">
          <cell r="B401">
            <v>38583</v>
          </cell>
        </row>
        <row r="402">
          <cell r="B402">
            <v>38576</v>
          </cell>
        </row>
        <row r="403">
          <cell r="B403">
            <v>38569</v>
          </cell>
        </row>
        <row r="404">
          <cell r="B404">
            <v>38562</v>
          </cell>
        </row>
        <row r="405">
          <cell r="B405">
            <v>38555</v>
          </cell>
        </row>
        <row r="406">
          <cell r="B406">
            <v>38548</v>
          </cell>
        </row>
        <row r="407">
          <cell r="B407">
            <v>38541</v>
          </cell>
        </row>
        <row r="408">
          <cell r="B408">
            <v>38534</v>
          </cell>
        </row>
        <row r="409">
          <cell r="B409">
            <v>38527</v>
          </cell>
        </row>
        <row r="410">
          <cell r="B410">
            <v>38520</v>
          </cell>
        </row>
        <row r="411">
          <cell r="B411">
            <v>38513</v>
          </cell>
        </row>
        <row r="412">
          <cell r="B412">
            <v>38506</v>
          </cell>
        </row>
        <row r="413">
          <cell r="B413">
            <v>38499</v>
          </cell>
        </row>
        <row r="414">
          <cell r="B414">
            <v>38492</v>
          </cell>
        </row>
        <row r="415">
          <cell r="B415">
            <v>38485</v>
          </cell>
        </row>
        <row r="416">
          <cell r="B416">
            <v>38478</v>
          </cell>
        </row>
        <row r="417">
          <cell r="B417">
            <v>38471</v>
          </cell>
        </row>
        <row r="418">
          <cell r="B418">
            <v>38464</v>
          </cell>
        </row>
        <row r="419">
          <cell r="B419">
            <v>38457</v>
          </cell>
        </row>
        <row r="420">
          <cell r="B420">
            <v>38450</v>
          </cell>
        </row>
        <row r="421">
          <cell r="B421">
            <v>38443</v>
          </cell>
        </row>
        <row r="422">
          <cell r="B422">
            <v>38435</v>
          </cell>
        </row>
        <row r="423">
          <cell r="B423">
            <v>38429</v>
          </cell>
        </row>
        <row r="424">
          <cell r="B424">
            <v>38422</v>
          </cell>
        </row>
        <row r="425">
          <cell r="B425">
            <v>38415</v>
          </cell>
        </row>
        <row r="426">
          <cell r="B426">
            <v>38408</v>
          </cell>
        </row>
        <row r="427">
          <cell r="B427">
            <v>38401</v>
          </cell>
        </row>
        <row r="428">
          <cell r="B428">
            <v>38394</v>
          </cell>
        </row>
        <row r="429">
          <cell r="B429">
            <v>38387</v>
          </cell>
        </row>
        <row r="430">
          <cell r="B430">
            <v>38380</v>
          </cell>
        </row>
        <row r="431">
          <cell r="B431">
            <v>38373</v>
          </cell>
        </row>
        <row r="432">
          <cell r="B432">
            <v>38366</v>
          </cell>
        </row>
        <row r="433">
          <cell r="B433">
            <v>38359</v>
          </cell>
        </row>
        <row r="434">
          <cell r="B434">
            <v>38352</v>
          </cell>
        </row>
        <row r="435">
          <cell r="B435">
            <v>38344</v>
          </cell>
        </row>
        <row r="436">
          <cell r="B436">
            <v>38338</v>
          </cell>
        </row>
        <row r="437">
          <cell r="B437">
            <v>38331</v>
          </cell>
        </row>
        <row r="438">
          <cell r="B438">
            <v>38324</v>
          </cell>
        </row>
        <row r="439">
          <cell r="B439">
            <v>38317</v>
          </cell>
        </row>
        <row r="440">
          <cell r="B440">
            <v>38310</v>
          </cell>
        </row>
        <row r="441">
          <cell r="B441">
            <v>38303</v>
          </cell>
        </row>
        <row r="442">
          <cell r="B442">
            <v>38296</v>
          </cell>
        </row>
        <row r="443">
          <cell r="B443">
            <v>38289</v>
          </cell>
        </row>
        <row r="444">
          <cell r="B444">
            <v>38282</v>
          </cell>
        </row>
        <row r="445">
          <cell r="B445">
            <v>38275</v>
          </cell>
        </row>
        <row r="446">
          <cell r="B446">
            <v>38268</v>
          </cell>
        </row>
        <row r="447">
          <cell r="B447">
            <v>38261</v>
          </cell>
        </row>
        <row r="448">
          <cell r="B448">
            <v>38254</v>
          </cell>
        </row>
        <row r="449">
          <cell r="B449">
            <v>38247</v>
          </cell>
        </row>
        <row r="450">
          <cell r="B450">
            <v>38240</v>
          </cell>
        </row>
        <row r="451">
          <cell r="B451">
            <v>38233</v>
          </cell>
        </row>
        <row r="452">
          <cell r="B452">
            <v>38226</v>
          </cell>
        </row>
        <row r="453">
          <cell r="B453">
            <v>38219</v>
          </cell>
        </row>
        <row r="454">
          <cell r="B454">
            <v>38212</v>
          </cell>
        </row>
        <row r="455">
          <cell r="B455">
            <v>38205</v>
          </cell>
        </row>
        <row r="456">
          <cell r="B456">
            <v>38198</v>
          </cell>
        </row>
        <row r="457">
          <cell r="B457">
            <v>38191</v>
          </cell>
        </row>
        <row r="458">
          <cell r="B458">
            <v>38184</v>
          </cell>
        </row>
        <row r="459">
          <cell r="B459">
            <v>38177</v>
          </cell>
        </row>
        <row r="460">
          <cell r="B460">
            <v>38170</v>
          </cell>
        </row>
        <row r="461">
          <cell r="B461">
            <v>38163</v>
          </cell>
        </row>
        <row r="462">
          <cell r="B462">
            <v>38156</v>
          </cell>
        </row>
        <row r="463">
          <cell r="B463">
            <v>38148</v>
          </cell>
        </row>
        <row r="464">
          <cell r="B464">
            <v>38142</v>
          </cell>
        </row>
        <row r="465">
          <cell r="B465">
            <v>38135</v>
          </cell>
        </row>
        <row r="466">
          <cell r="B466">
            <v>38128</v>
          </cell>
        </row>
        <row r="467">
          <cell r="B467">
            <v>38121</v>
          </cell>
        </row>
        <row r="468">
          <cell r="B468">
            <v>38114</v>
          </cell>
        </row>
        <row r="469">
          <cell r="B469">
            <v>38107</v>
          </cell>
        </row>
        <row r="470">
          <cell r="B470">
            <v>38100</v>
          </cell>
        </row>
        <row r="471">
          <cell r="B471">
            <v>38093</v>
          </cell>
        </row>
        <row r="472">
          <cell r="B472">
            <v>38085</v>
          </cell>
        </row>
        <row r="473">
          <cell r="B473">
            <v>38079</v>
          </cell>
        </row>
        <row r="474">
          <cell r="B474">
            <v>38072</v>
          </cell>
        </row>
        <row r="475">
          <cell r="B475">
            <v>38065</v>
          </cell>
        </row>
        <row r="476">
          <cell r="B476">
            <v>38058</v>
          </cell>
        </row>
        <row r="477">
          <cell r="B477">
            <v>38051</v>
          </cell>
        </row>
        <row r="478">
          <cell r="B478">
            <v>38044</v>
          </cell>
        </row>
        <row r="479">
          <cell r="B479">
            <v>38037</v>
          </cell>
        </row>
        <row r="480">
          <cell r="B480">
            <v>38030</v>
          </cell>
        </row>
        <row r="481">
          <cell r="B481">
            <v>38023</v>
          </cell>
        </row>
        <row r="482">
          <cell r="B482">
            <v>38016</v>
          </cell>
        </row>
        <row r="483">
          <cell r="B483">
            <v>38009</v>
          </cell>
        </row>
        <row r="484">
          <cell r="B484">
            <v>38002</v>
          </cell>
        </row>
        <row r="485">
          <cell r="B485">
            <v>37995</v>
          </cell>
        </row>
        <row r="486">
          <cell r="B486">
            <v>37988</v>
          </cell>
        </row>
        <row r="487">
          <cell r="B487">
            <v>37981</v>
          </cell>
        </row>
        <row r="488">
          <cell r="B488">
            <v>37974</v>
          </cell>
        </row>
        <row r="489">
          <cell r="B489">
            <v>37967</v>
          </cell>
        </row>
        <row r="490">
          <cell r="B490">
            <v>37960</v>
          </cell>
        </row>
        <row r="491">
          <cell r="B491">
            <v>37953</v>
          </cell>
        </row>
        <row r="492">
          <cell r="B492">
            <v>37946</v>
          </cell>
        </row>
        <row r="493">
          <cell r="B493">
            <v>37939</v>
          </cell>
        </row>
        <row r="494">
          <cell r="B494">
            <v>37932</v>
          </cell>
        </row>
        <row r="495">
          <cell r="B495">
            <v>37925</v>
          </cell>
        </row>
        <row r="496">
          <cell r="B496">
            <v>37918</v>
          </cell>
        </row>
        <row r="497">
          <cell r="B497">
            <v>37911</v>
          </cell>
        </row>
        <row r="498">
          <cell r="B498">
            <v>37904</v>
          </cell>
        </row>
        <row r="499">
          <cell r="B499">
            <v>37897</v>
          </cell>
        </row>
        <row r="500">
          <cell r="B500">
            <v>37890</v>
          </cell>
        </row>
        <row r="501">
          <cell r="B501">
            <v>37883</v>
          </cell>
        </row>
        <row r="502">
          <cell r="B502">
            <v>37876</v>
          </cell>
        </row>
        <row r="503">
          <cell r="B503">
            <v>37869</v>
          </cell>
        </row>
        <row r="504">
          <cell r="B504">
            <v>37862</v>
          </cell>
        </row>
        <row r="505">
          <cell r="B505">
            <v>37855</v>
          </cell>
        </row>
        <row r="506">
          <cell r="B506">
            <v>37848</v>
          </cell>
        </row>
        <row r="507">
          <cell r="B507">
            <v>37841</v>
          </cell>
        </row>
        <row r="508">
          <cell r="B508">
            <v>37834</v>
          </cell>
        </row>
        <row r="509">
          <cell r="B509">
            <v>37827</v>
          </cell>
        </row>
        <row r="510">
          <cell r="B510">
            <v>37820</v>
          </cell>
        </row>
        <row r="511">
          <cell r="B511">
            <v>37813</v>
          </cell>
        </row>
        <row r="512">
          <cell r="B512">
            <v>37805</v>
          </cell>
        </row>
        <row r="513">
          <cell r="B513">
            <v>37799</v>
          </cell>
        </row>
        <row r="514">
          <cell r="B514">
            <v>37792</v>
          </cell>
        </row>
        <row r="515">
          <cell r="B515">
            <v>37785</v>
          </cell>
        </row>
        <row r="516">
          <cell r="B516">
            <v>37778</v>
          </cell>
        </row>
        <row r="517">
          <cell r="B517">
            <v>37771</v>
          </cell>
        </row>
        <row r="518">
          <cell r="B518">
            <v>37764</v>
          </cell>
        </row>
        <row r="519">
          <cell r="B519">
            <v>37757</v>
          </cell>
        </row>
        <row r="520">
          <cell r="B520">
            <v>37750</v>
          </cell>
        </row>
        <row r="521">
          <cell r="B521">
            <v>37743</v>
          </cell>
        </row>
        <row r="522">
          <cell r="B522">
            <v>37736</v>
          </cell>
        </row>
        <row r="523">
          <cell r="B523">
            <v>37728</v>
          </cell>
        </row>
        <row r="524">
          <cell r="B524">
            <v>37722</v>
          </cell>
        </row>
        <row r="525">
          <cell r="B525">
            <v>37715</v>
          </cell>
        </row>
        <row r="526">
          <cell r="B526">
            <v>37708</v>
          </cell>
        </row>
        <row r="527">
          <cell r="B527">
            <v>37701</v>
          </cell>
        </row>
        <row r="528">
          <cell r="B528">
            <v>37694</v>
          </cell>
        </row>
        <row r="529">
          <cell r="B529">
            <v>37687</v>
          </cell>
        </row>
        <row r="530">
          <cell r="B530">
            <v>37680</v>
          </cell>
        </row>
        <row r="531">
          <cell r="B531">
            <v>37673</v>
          </cell>
        </row>
        <row r="532">
          <cell r="B532">
            <v>37666</v>
          </cell>
        </row>
        <row r="533">
          <cell r="B533">
            <v>37659</v>
          </cell>
        </row>
      </sheetData>
      <sheetData sheetId="38">
        <row r="42">
          <cell r="B42">
            <v>41306</v>
          </cell>
          <cell r="H42">
            <v>41306</v>
          </cell>
        </row>
        <row r="43">
          <cell r="B43">
            <v>41299</v>
          </cell>
          <cell r="H43">
            <v>41299</v>
          </cell>
        </row>
        <row r="44">
          <cell r="B44">
            <v>41292</v>
          </cell>
          <cell r="H44">
            <v>41292</v>
          </cell>
        </row>
        <row r="45">
          <cell r="B45">
            <v>41285</v>
          </cell>
          <cell r="H45">
            <v>41285</v>
          </cell>
        </row>
        <row r="46">
          <cell r="B46">
            <v>41278</v>
          </cell>
          <cell r="H46">
            <v>41278</v>
          </cell>
        </row>
        <row r="47">
          <cell r="B47">
            <v>41271</v>
          </cell>
          <cell r="H47">
            <v>41271</v>
          </cell>
        </row>
        <row r="48">
          <cell r="B48">
            <v>41264</v>
          </cell>
          <cell r="H48">
            <v>41264</v>
          </cell>
        </row>
        <row r="49">
          <cell r="B49">
            <v>41257</v>
          </cell>
          <cell r="H49">
            <v>41257</v>
          </cell>
        </row>
        <row r="50">
          <cell r="B50">
            <v>41250</v>
          </cell>
          <cell r="H50">
            <v>41250</v>
          </cell>
        </row>
        <row r="51">
          <cell r="B51">
            <v>41243</v>
          </cell>
          <cell r="H51">
            <v>41243</v>
          </cell>
        </row>
        <row r="52">
          <cell r="B52">
            <v>41236</v>
          </cell>
          <cell r="H52">
            <v>41236</v>
          </cell>
        </row>
        <row r="53">
          <cell r="B53">
            <v>41229</v>
          </cell>
          <cell r="H53">
            <v>41229</v>
          </cell>
        </row>
        <row r="54">
          <cell r="B54">
            <v>41222</v>
          </cell>
          <cell r="H54">
            <v>41222</v>
          </cell>
        </row>
        <row r="55">
          <cell r="B55">
            <v>41215</v>
          </cell>
          <cell r="H55">
            <v>41215</v>
          </cell>
        </row>
        <row r="56">
          <cell r="B56">
            <v>41208</v>
          </cell>
          <cell r="H56">
            <v>41208</v>
          </cell>
        </row>
        <row r="57">
          <cell r="B57">
            <v>41201</v>
          </cell>
          <cell r="H57">
            <v>41201</v>
          </cell>
        </row>
        <row r="58">
          <cell r="B58">
            <v>41194</v>
          </cell>
          <cell r="H58">
            <v>41194</v>
          </cell>
        </row>
        <row r="59">
          <cell r="B59">
            <v>41187</v>
          </cell>
          <cell r="H59">
            <v>41187</v>
          </cell>
        </row>
        <row r="60">
          <cell r="B60">
            <v>41180</v>
          </cell>
          <cell r="H60">
            <v>41180</v>
          </cell>
        </row>
        <row r="61">
          <cell r="B61">
            <v>41173</v>
          </cell>
          <cell r="H61">
            <v>41173</v>
          </cell>
        </row>
        <row r="62">
          <cell r="B62">
            <v>41166</v>
          </cell>
          <cell r="H62">
            <v>41166</v>
          </cell>
        </row>
        <row r="63">
          <cell r="B63">
            <v>41159</v>
          </cell>
          <cell r="H63">
            <v>41159</v>
          </cell>
        </row>
        <row r="64">
          <cell r="B64">
            <v>41152</v>
          </cell>
          <cell r="H64">
            <v>41152</v>
          </cell>
        </row>
        <row r="65">
          <cell r="B65">
            <v>41145</v>
          </cell>
          <cell r="H65">
            <v>41145</v>
          </cell>
        </row>
        <row r="66">
          <cell r="B66">
            <v>41138</v>
          </cell>
          <cell r="H66">
            <v>41138</v>
          </cell>
        </row>
        <row r="67">
          <cell r="B67">
            <v>41131</v>
          </cell>
          <cell r="H67">
            <v>41131</v>
          </cell>
        </row>
        <row r="68">
          <cell r="B68">
            <v>41124</v>
          </cell>
          <cell r="H68">
            <v>41124</v>
          </cell>
        </row>
        <row r="69">
          <cell r="B69">
            <v>41117</v>
          </cell>
          <cell r="H69">
            <v>41117</v>
          </cell>
        </row>
        <row r="70">
          <cell r="B70">
            <v>41110</v>
          </cell>
          <cell r="H70">
            <v>41110</v>
          </cell>
        </row>
        <row r="71">
          <cell r="B71">
            <v>41103</v>
          </cell>
          <cell r="H71">
            <v>41103</v>
          </cell>
        </row>
        <row r="72">
          <cell r="B72">
            <v>41096</v>
          </cell>
          <cell r="H72">
            <v>41096</v>
          </cell>
        </row>
        <row r="73">
          <cell r="B73">
            <v>41089</v>
          </cell>
          <cell r="H73">
            <v>41089</v>
          </cell>
        </row>
        <row r="74">
          <cell r="B74">
            <v>41082</v>
          </cell>
          <cell r="H74">
            <v>41082</v>
          </cell>
        </row>
        <row r="75">
          <cell r="B75">
            <v>41075</v>
          </cell>
          <cell r="H75">
            <v>41075</v>
          </cell>
        </row>
        <row r="76">
          <cell r="B76">
            <v>41068</v>
          </cell>
          <cell r="H76">
            <v>41068</v>
          </cell>
        </row>
        <row r="77">
          <cell r="B77">
            <v>41061</v>
          </cell>
          <cell r="H77">
            <v>41061</v>
          </cell>
        </row>
        <row r="78">
          <cell r="B78">
            <v>41054</v>
          </cell>
          <cell r="H78">
            <v>41054</v>
          </cell>
        </row>
        <row r="79">
          <cell r="B79">
            <v>41047</v>
          </cell>
          <cell r="H79">
            <v>41047</v>
          </cell>
        </row>
        <row r="80">
          <cell r="B80">
            <v>41040</v>
          </cell>
          <cell r="H80">
            <v>41040</v>
          </cell>
        </row>
        <row r="81">
          <cell r="B81">
            <v>41033</v>
          </cell>
          <cell r="H81">
            <v>41033</v>
          </cell>
        </row>
        <row r="82">
          <cell r="B82">
            <v>41026</v>
          </cell>
          <cell r="H82">
            <v>41026</v>
          </cell>
        </row>
        <row r="83">
          <cell r="B83">
            <v>41019</v>
          </cell>
          <cell r="H83">
            <v>41019</v>
          </cell>
        </row>
        <row r="84">
          <cell r="B84">
            <v>41012</v>
          </cell>
          <cell r="H84">
            <v>41012</v>
          </cell>
        </row>
        <row r="85">
          <cell r="B85">
            <v>41004</v>
          </cell>
          <cell r="H85">
            <v>41004</v>
          </cell>
        </row>
        <row r="86">
          <cell r="B86">
            <v>40998</v>
          </cell>
          <cell r="H86">
            <v>40998</v>
          </cell>
        </row>
        <row r="87">
          <cell r="B87">
            <v>40991</v>
          </cell>
          <cell r="H87">
            <v>40991</v>
          </cell>
        </row>
        <row r="88">
          <cell r="B88">
            <v>40984</v>
          </cell>
          <cell r="H88">
            <v>40984</v>
          </cell>
        </row>
        <row r="89">
          <cell r="B89">
            <v>40977</v>
          </cell>
          <cell r="H89">
            <v>40977</v>
          </cell>
        </row>
        <row r="90">
          <cell r="B90">
            <v>40970</v>
          </cell>
          <cell r="H90">
            <v>40970</v>
          </cell>
        </row>
        <row r="91">
          <cell r="B91">
            <v>40963</v>
          </cell>
          <cell r="H91">
            <v>40963</v>
          </cell>
        </row>
        <row r="92">
          <cell r="B92">
            <v>40956</v>
          </cell>
          <cell r="H92">
            <v>40956</v>
          </cell>
        </row>
        <row r="93">
          <cell r="B93">
            <v>40949</v>
          </cell>
          <cell r="H93">
            <v>40949</v>
          </cell>
        </row>
        <row r="94">
          <cell r="B94">
            <v>40942</v>
          </cell>
          <cell r="H94">
            <v>40942</v>
          </cell>
        </row>
        <row r="95">
          <cell r="B95">
            <v>40935</v>
          </cell>
          <cell r="H95">
            <v>40935</v>
          </cell>
        </row>
        <row r="96">
          <cell r="B96">
            <v>40928</v>
          </cell>
          <cell r="H96">
            <v>40928</v>
          </cell>
        </row>
        <row r="97">
          <cell r="B97">
            <v>40921</v>
          </cell>
          <cell r="H97">
            <v>40921</v>
          </cell>
        </row>
        <row r="98">
          <cell r="B98">
            <v>40914</v>
          </cell>
          <cell r="H98">
            <v>40914</v>
          </cell>
        </row>
        <row r="99">
          <cell r="B99">
            <v>40907</v>
          </cell>
          <cell r="H99">
            <v>40907</v>
          </cell>
        </row>
        <row r="100">
          <cell r="B100">
            <v>40900</v>
          </cell>
          <cell r="H100">
            <v>40900</v>
          </cell>
        </row>
        <row r="101">
          <cell r="B101">
            <v>40893</v>
          </cell>
          <cell r="H101">
            <v>40893</v>
          </cell>
        </row>
        <row r="102">
          <cell r="B102">
            <v>40886</v>
          </cell>
          <cell r="H102">
            <v>40886</v>
          </cell>
        </row>
        <row r="103">
          <cell r="B103">
            <v>40879</v>
          </cell>
          <cell r="H103">
            <v>40879</v>
          </cell>
        </row>
        <row r="104">
          <cell r="B104">
            <v>40872</v>
          </cell>
          <cell r="H104">
            <v>40872</v>
          </cell>
        </row>
        <row r="105">
          <cell r="B105">
            <v>40865</v>
          </cell>
          <cell r="H105">
            <v>40865</v>
          </cell>
        </row>
        <row r="106">
          <cell r="B106">
            <v>40858</v>
          </cell>
          <cell r="H106">
            <v>40858</v>
          </cell>
        </row>
        <row r="107">
          <cell r="B107">
            <v>40851</v>
          </cell>
          <cell r="H107">
            <v>40851</v>
          </cell>
        </row>
        <row r="108">
          <cell r="B108">
            <v>40844</v>
          </cell>
          <cell r="H108">
            <v>40844</v>
          </cell>
        </row>
        <row r="109">
          <cell r="B109">
            <v>40837</v>
          </cell>
          <cell r="H109">
            <v>40837</v>
          </cell>
        </row>
        <row r="110">
          <cell r="B110">
            <v>40830</v>
          </cell>
          <cell r="H110">
            <v>40830</v>
          </cell>
        </row>
        <row r="111">
          <cell r="B111">
            <v>40823</v>
          </cell>
          <cell r="H111">
            <v>40823</v>
          </cell>
        </row>
        <row r="112">
          <cell r="B112">
            <v>40816</v>
          </cell>
          <cell r="H112">
            <v>40816</v>
          </cell>
        </row>
        <row r="113">
          <cell r="B113">
            <v>40809</v>
          </cell>
          <cell r="H113">
            <v>40809</v>
          </cell>
        </row>
        <row r="114">
          <cell r="B114">
            <v>40802</v>
          </cell>
          <cell r="H114">
            <v>40802</v>
          </cell>
        </row>
        <row r="115">
          <cell r="B115">
            <v>40795</v>
          </cell>
          <cell r="H115">
            <v>40795</v>
          </cell>
        </row>
        <row r="116">
          <cell r="B116">
            <v>40788</v>
          </cell>
          <cell r="H116">
            <v>40788</v>
          </cell>
        </row>
        <row r="117">
          <cell r="B117">
            <v>40781</v>
          </cell>
          <cell r="H117">
            <v>40781</v>
          </cell>
        </row>
        <row r="118">
          <cell r="B118">
            <v>40774</v>
          </cell>
          <cell r="H118">
            <v>40774</v>
          </cell>
        </row>
        <row r="119">
          <cell r="B119">
            <v>40767</v>
          </cell>
          <cell r="H119">
            <v>40767</v>
          </cell>
        </row>
        <row r="120">
          <cell r="B120">
            <v>40760</v>
          </cell>
          <cell r="H120">
            <v>40760</v>
          </cell>
        </row>
        <row r="121">
          <cell r="B121">
            <v>40753</v>
          </cell>
          <cell r="H121">
            <v>40753</v>
          </cell>
        </row>
        <row r="122">
          <cell r="B122">
            <v>40746</v>
          </cell>
          <cell r="H122">
            <v>40746</v>
          </cell>
        </row>
        <row r="123">
          <cell r="B123">
            <v>40739</v>
          </cell>
          <cell r="H123">
            <v>40739</v>
          </cell>
        </row>
        <row r="124">
          <cell r="B124">
            <v>40732</v>
          </cell>
          <cell r="H124">
            <v>40732</v>
          </cell>
        </row>
        <row r="125">
          <cell r="B125">
            <v>40725</v>
          </cell>
          <cell r="H125">
            <v>40725</v>
          </cell>
        </row>
        <row r="126">
          <cell r="B126">
            <v>40718</v>
          </cell>
          <cell r="H126">
            <v>40718</v>
          </cell>
        </row>
        <row r="127">
          <cell r="B127">
            <v>40711</v>
          </cell>
          <cell r="H127">
            <v>40711</v>
          </cell>
        </row>
        <row r="128">
          <cell r="B128">
            <v>40704</v>
          </cell>
          <cell r="H128">
            <v>40704</v>
          </cell>
        </row>
        <row r="129">
          <cell r="B129">
            <v>40697</v>
          </cell>
          <cell r="H129">
            <v>40697</v>
          </cell>
        </row>
        <row r="130">
          <cell r="B130">
            <v>40690</v>
          </cell>
          <cell r="H130">
            <v>40690</v>
          </cell>
        </row>
        <row r="131">
          <cell r="B131">
            <v>40683</v>
          </cell>
          <cell r="H131">
            <v>40683</v>
          </cell>
        </row>
        <row r="132">
          <cell r="B132">
            <v>40676</v>
          </cell>
          <cell r="H132">
            <v>40676</v>
          </cell>
        </row>
        <row r="133">
          <cell r="B133">
            <v>40669</v>
          </cell>
          <cell r="H133">
            <v>40669</v>
          </cell>
        </row>
        <row r="134">
          <cell r="B134">
            <v>40662</v>
          </cell>
          <cell r="H134">
            <v>40662</v>
          </cell>
        </row>
        <row r="135">
          <cell r="B135">
            <v>40654</v>
          </cell>
          <cell r="H135">
            <v>40654</v>
          </cell>
        </row>
        <row r="136">
          <cell r="B136">
            <v>40648</v>
          </cell>
          <cell r="H136">
            <v>40648</v>
          </cell>
        </row>
        <row r="137">
          <cell r="B137">
            <v>40641</v>
          </cell>
          <cell r="H137">
            <v>40641</v>
          </cell>
        </row>
        <row r="138">
          <cell r="B138">
            <v>40634</v>
          </cell>
          <cell r="H138">
            <v>40634</v>
          </cell>
        </row>
        <row r="139">
          <cell r="B139">
            <v>40627</v>
          </cell>
          <cell r="H139">
            <v>40627</v>
          </cell>
        </row>
        <row r="140">
          <cell r="B140">
            <v>40620</v>
          </cell>
          <cell r="H140">
            <v>40620</v>
          </cell>
        </row>
        <row r="141">
          <cell r="B141">
            <v>40613</v>
          </cell>
          <cell r="H141">
            <v>40613</v>
          </cell>
        </row>
        <row r="142">
          <cell r="B142">
            <v>40606</v>
          </cell>
          <cell r="H142">
            <v>40606</v>
          </cell>
        </row>
        <row r="143">
          <cell r="B143">
            <v>40599</v>
          </cell>
          <cell r="H143">
            <v>40599</v>
          </cell>
        </row>
        <row r="144">
          <cell r="B144">
            <v>40592</v>
          </cell>
          <cell r="H144">
            <v>40592</v>
          </cell>
        </row>
        <row r="145">
          <cell r="B145">
            <v>40585</v>
          </cell>
          <cell r="H145">
            <v>40585</v>
          </cell>
        </row>
        <row r="146">
          <cell r="B146">
            <v>40578</v>
          </cell>
          <cell r="H146">
            <v>40578</v>
          </cell>
        </row>
        <row r="147">
          <cell r="B147">
            <v>40571</v>
          </cell>
          <cell r="H147">
            <v>40571</v>
          </cell>
        </row>
        <row r="148">
          <cell r="B148">
            <v>40564</v>
          </cell>
          <cell r="H148">
            <v>40564</v>
          </cell>
        </row>
        <row r="149">
          <cell r="B149">
            <v>40557</v>
          </cell>
          <cell r="H149">
            <v>40557</v>
          </cell>
        </row>
        <row r="150">
          <cell r="B150">
            <v>40550</v>
          </cell>
          <cell r="H150">
            <v>40550</v>
          </cell>
        </row>
        <row r="151">
          <cell r="B151">
            <v>40543</v>
          </cell>
          <cell r="H151">
            <v>40543</v>
          </cell>
        </row>
        <row r="152">
          <cell r="B152">
            <v>40535</v>
          </cell>
          <cell r="H152">
            <v>40535</v>
          </cell>
        </row>
        <row r="153">
          <cell r="B153">
            <v>40529</v>
          </cell>
          <cell r="H153">
            <v>40529</v>
          </cell>
        </row>
        <row r="154">
          <cell r="B154">
            <v>40522</v>
          </cell>
          <cell r="H154">
            <v>40522</v>
          </cell>
        </row>
        <row r="155">
          <cell r="B155">
            <v>40515</v>
          </cell>
          <cell r="H155">
            <v>40515</v>
          </cell>
        </row>
        <row r="156">
          <cell r="B156">
            <v>40508</v>
          </cell>
          <cell r="H156">
            <v>40508</v>
          </cell>
        </row>
        <row r="157">
          <cell r="B157">
            <v>40501</v>
          </cell>
          <cell r="H157">
            <v>40501</v>
          </cell>
        </row>
        <row r="158">
          <cell r="B158">
            <v>40494</v>
          </cell>
          <cell r="H158">
            <v>40494</v>
          </cell>
        </row>
        <row r="159">
          <cell r="B159">
            <v>40487</v>
          </cell>
          <cell r="H159">
            <v>40487</v>
          </cell>
        </row>
        <row r="160">
          <cell r="B160">
            <v>40480</v>
          </cell>
          <cell r="H160">
            <v>40480</v>
          </cell>
        </row>
        <row r="161">
          <cell r="B161">
            <v>40473</v>
          </cell>
          <cell r="H161">
            <v>40473</v>
          </cell>
        </row>
        <row r="162">
          <cell r="B162">
            <v>40466</v>
          </cell>
          <cell r="H162">
            <v>40466</v>
          </cell>
        </row>
        <row r="163">
          <cell r="B163">
            <v>40459</v>
          </cell>
          <cell r="H163">
            <v>40459</v>
          </cell>
        </row>
        <row r="164">
          <cell r="B164">
            <v>40452</v>
          </cell>
          <cell r="H164">
            <v>40452</v>
          </cell>
        </row>
        <row r="165">
          <cell r="B165">
            <v>40445</v>
          </cell>
          <cell r="H165">
            <v>40445</v>
          </cell>
        </row>
        <row r="166">
          <cell r="B166">
            <v>40438</v>
          </cell>
          <cell r="H166">
            <v>40438</v>
          </cell>
        </row>
        <row r="167">
          <cell r="B167">
            <v>40431</v>
          </cell>
          <cell r="H167">
            <v>40431</v>
          </cell>
        </row>
        <row r="168">
          <cell r="B168">
            <v>40424</v>
          </cell>
          <cell r="H168">
            <v>40424</v>
          </cell>
        </row>
        <row r="169">
          <cell r="B169">
            <v>40417</v>
          </cell>
          <cell r="H169">
            <v>40417</v>
          </cell>
        </row>
        <row r="170">
          <cell r="B170">
            <v>40410</v>
          </cell>
          <cell r="H170">
            <v>40410</v>
          </cell>
        </row>
        <row r="171">
          <cell r="B171">
            <v>40403</v>
          </cell>
          <cell r="H171">
            <v>40403</v>
          </cell>
        </row>
        <row r="172">
          <cell r="B172">
            <v>40396</v>
          </cell>
          <cell r="H172">
            <v>40396</v>
          </cell>
        </row>
        <row r="173">
          <cell r="B173">
            <v>40389</v>
          </cell>
          <cell r="H173">
            <v>40389</v>
          </cell>
        </row>
        <row r="174">
          <cell r="B174">
            <v>40382</v>
          </cell>
          <cell r="H174">
            <v>40382</v>
          </cell>
        </row>
        <row r="175">
          <cell r="B175">
            <v>40375</v>
          </cell>
          <cell r="H175">
            <v>40375</v>
          </cell>
        </row>
        <row r="176">
          <cell r="B176">
            <v>40368</v>
          </cell>
          <cell r="H176">
            <v>40368</v>
          </cell>
        </row>
        <row r="177">
          <cell r="B177">
            <v>40361</v>
          </cell>
          <cell r="H177">
            <v>40361</v>
          </cell>
        </row>
        <row r="178">
          <cell r="B178">
            <v>40354</v>
          </cell>
          <cell r="H178">
            <v>40354</v>
          </cell>
        </row>
        <row r="179">
          <cell r="B179">
            <v>40347</v>
          </cell>
          <cell r="H179">
            <v>40347</v>
          </cell>
        </row>
        <row r="180">
          <cell r="B180">
            <v>40340</v>
          </cell>
          <cell r="H180">
            <v>40340</v>
          </cell>
        </row>
        <row r="181">
          <cell r="B181">
            <v>40333</v>
          </cell>
          <cell r="H181">
            <v>40333</v>
          </cell>
        </row>
        <row r="182">
          <cell r="B182">
            <v>40326</v>
          </cell>
          <cell r="H182">
            <v>40326</v>
          </cell>
        </row>
        <row r="183">
          <cell r="B183">
            <v>40319</v>
          </cell>
          <cell r="H183">
            <v>40319</v>
          </cell>
        </row>
        <row r="184">
          <cell r="B184">
            <v>40312</v>
          </cell>
          <cell r="H184">
            <v>40312</v>
          </cell>
        </row>
        <row r="185">
          <cell r="B185">
            <v>40305</v>
          </cell>
          <cell r="H185">
            <v>40305</v>
          </cell>
        </row>
        <row r="186">
          <cell r="B186">
            <v>40298</v>
          </cell>
          <cell r="H186">
            <v>40298</v>
          </cell>
        </row>
        <row r="187">
          <cell r="B187">
            <v>40291</v>
          </cell>
          <cell r="H187">
            <v>40291</v>
          </cell>
        </row>
        <row r="188">
          <cell r="B188">
            <v>40284</v>
          </cell>
          <cell r="H188">
            <v>40284</v>
          </cell>
        </row>
        <row r="189">
          <cell r="B189">
            <v>40277</v>
          </cell>
          <cell r="H189">
            <v>40277</v>
          </cell>
        </row>
        <row r="190">
          <cell r="B190">
            <v>40269</v>
          </cell>
          <cell r="H190">
            <v>40269</v>
          </cell>
        </row>
        <row r="191">
          <cell r="B191">
            <v>40263</v>
          </cell>
          <cell r="H191">
            <v>40263</v>
          </cell>
        </row>
        <row r="192">
          <cell r="B192">
            <v>40256</v>
          </cell>
          <cell r="H192">
            <v>40256</v>
          </cell>
        </row>
        <row r="193">
          <cell r="B193">
            <v>40249</v>
          </cell>
          <cell r="H193">
            <v>40249</v>
          </cell>
        </row>
        <row r="194">
          <cell r="B194">
            <v>40242</v>
          </cell>
          <cell r="H194">
            <v>40242</v>
          </cell>
        </row>
        <row r="195">
          <cell r="B195">
            <v>40235</v>
          </cell>
          <cell r="H195">
            <v>40235</v>
          </cell>
        </row>
        <row r="196">
          <cell r="B196">
            <v>40228</v>
          </cell>
          <cell r="H196">
            <v>40228</v>
          </cell>
        </row>
        <row r="197">
          <cell r="B197">
            <v>40221</v>
          </cell>
          <cell r="H197">
            <v>40221</v>
          </cell>
        </row>
        <row r="198">
          <cell r="B198">
            <v>40214</v>
          </cell>
          <cell r="H198">
            <v>40214</v>
          </cell>
        </row>
        <row r="199">
          <cell r="B199">
            <v>40207</v>
          </cell>
          <cell r="H199">
            <v>40207</v>
          </cell>
        </row>
        <row r="200">
          <cell r="B200">
            <v>40200</v>
          </cell>
          <cell r="H200">
            <v>40200</v>
          </cell>
        </row>
        <row r="201">
          <cell r="B201">
            <v>40193</v>
          </cell>
          <cell r="H201">
            <v>40193</v>
          </cell>
        </row>
        <row r="202">
          <cell r="B202">
            <v>40186</v>
          </cell>
          <cell r="H202">
            <v>40186</v>
          </cell>
        </row>
        <row r="203">
          <cell r="B203">
            <v>40178</v>
          </cell>
          <cell r="H203">
            <v>40178</v>
          </cell>
        </row>
        <row r="204">
          <cell r="B204">
            <v>40171</v>
          </cell>
          <cell r="H204">
            <v>40171</v>
          </cell>
        </row>
        <row r="205">
          <cell r="B205">
            <v>40165</v>
          </cell>
          <cell r="H205">
            <v>40165</v>
          </cell>
        </row>
        <row r="206">
          <cell r="B206">
            <v>40158</v>
          </cell>
          <cell r="H206">
            <v>40158</v>
          </cell>
        </row>
        <row r="207">
          <cell r="B207">
            <v>40151</v>
          </cell>
          <cell r="H207">
            <v>40151</v>
          </cell>
        </row>
        <row r="208">
          <cell r="B208">
            <v>40144</v>
          </cell>
          <cell r="H208">
            <v>40144</v>
          </cell>
        </row>
        <row r="209">
          <cell r="B209">
            <v>40137</v>
          </cell>
          <cell r="H209">
            <v>40137</v>
          </cell>
        </row>
        <row r="210">
          <cell r="B210">
            <v>40130</v>
          </cell>
          <cell r="H210">
            <v>40130</v>
          </cell>
        </row>
        <row r="211">
          <cell r="B211">
            <v>40123</v>
          </cell>
          <cell r="H211">
            <v>40123</v>
          </cell>
        </row>
        <row r="212">
          <cell r="B212">
            <v>40116</v>
          </cell>
          <cell r="H212">
            <v>40116</v>
          </cell>
        </row>
        <row r="213">
          <cell r="B213">
            <v>40109</v>
          </cell>
          <cell r="H213">
            <v>40109</v>
          </cell>
        </row>
        <row r="214">
          <cell r="B214">
            <v>40102</v>
          </cell>
          <cell r="H214">
            <v>40102</v>
          </cell>
        </row>
        <row r="215">
          <cell r="B215">
            <v>40095</v>
          </cell>
          <cell r="H215">
            <v>40095</v>
          </cell>
        </row>
        <row r="216">
          <cell r="B216">
            <v>40088</v>
          </cell>
          <cell r="H216">
            <v>40088</v>
          </cell>
        </row>
        <row r="217">
          <cell r="B217">
            <v>40081</v>
          </cell>
          <cell r="H217">
            <v>40081</v>
          </cell>
        </row>
        <row r="218">
          <cell r="B218">
            <v>40074</v>
          </cell>
          <cell r="H218">
            <v>40074</v>
          </cell>
        </row>
        <row r="219">
          <cell r="B219">
            <v>40067</v>
          </cell>
          <cell r="H219">
            <v>40067</v>
          </cell>
        </row>
        <row r="220">
          <cell r="B220">
            <v>40060</v>
          </cell>
          <cell r="H220">
            <v>40060</v>
          </cell>
        </row>
        <row r="221">
          <cell r="B221">
            <v>40053</v>
          </cell>
          <cell r="H221">
            <v>40053</v>
          </cell>
        </row>
        <row r="222">
          <cell r="B222">
            <v>40046</v>
          </cell>
          <cell r="H222">
            <v>40046</v>
          </cell>
        </row>
        <row r="223">
          <cell r="B223">
            <v>40039</v>
          </cell>
          <cell r="H223">
            <v>40039</v>
          </cell>
        </row>
        <row r="224">
          <cell r="B224">
            <v>40032</v>
          </cell>
          <cell r="H224">
            <v>40032</v>
          </cell>
        </row>
        <row r="225">
          <cell r="B225">
            <v>40025</v>
          </cell>
          <cell r="H225">
            <v>40025</v>
          </cell>
        </row>
        <row r="226">
          <cell r="B226">
            <v>40018</v>
          </cell>
          <cell r="H226">
            <v>40018</v>
          </cell>
        </row>
        <row r="227">
          <cell r="B227">
            <v>40011</v>
          </cell>
          <cell r="H227">
            <v>40011</v>
          </cell>
        </row>
        <row r="228">
          <cell r="B228">
            <v>40004</v>
          </cell>
          <cell r="H228">
            <v>40004</v>
          </cell>
        </row>
        <row r="229">
          <cell r="B229">
            <v>39996</v>
          </cell>
          <cell r="H229">
            <v>39996</v>
          </cell>
        </row>
        <row r="230">
          <cell r="B230">
            <v>39990</v>
          </cell>
          <cell r="H230">
            <v>39990</v>
          </cell>
        </row>
        <row r="231">
          <cell r="B231">
            <v>39983</v>
          </cell>
          <cell r="H231">
            <v>39983</v>
          </cell>
        </row>
        <row r="232">
          <cell r="B232">
            <v>39976</v>
          </cell>
          <cell r="H232">
            <v>39976</v>
          </cell>
        </row>
        <row r="233">
          <cell r="B233">
            <v>39969</v>
          </cell>
          <cell r="H233">
            <v>39969</v>
          </cell>
        </row>
        <row r="234">
          <cell r="B234">
            <v>39962</v>
          </cell>
          <cell r="H234">
            <v>39962</v>
          </cell>
        </row>
        <row r="235">
          <cell r="B235">
            <v>39955</v>
          </cell>
          <cell r="H235">
            <v>39955</v>
          </cell>
        </row>
        <row r="236">
          <cell r="B236">
            <v>39948</v>
          </cell>
          <cell r="H236">
            <v>39948</v>
          </cell>
        </row>
        <row r="237">
          <cell r="B237">
            <v>39941</v>
          </cell>
          <cell r="H237">
            <v>39941</v>
          </cell>
        </row>
        <row r="238">
          <cell r="B238">
            <v>39934</v>
          </cell>
          <cell r="H238">
            <v>39934</v>
          </cell>
        </row>
        <row r="239">
          <cell r="B239">
            <v>39927</v>
          </cell>
          <cell r="H239">
            <v>39927</v>
          </cell>
        </row>
        <row r="240">
          <cell r="B240">
            <v>39920</v>
          </cell>
          <cell r="H240">
            <v>39920</v>
          </cell>
        </row>
        <row r="241">
          <cell r="B241">
            <v>39912</v>
          </cell>
          <cell r="H241">
            <v>39912</v>
          </cell>
        </row>
        <row r="242">
          <cell r="B242">
            <v>39906</v>
          </cell>
          <cell r="H242">
            <v>39906</v>
          </cell>
        </row>
        <row r="243">
          <cell r="B243">
            <v>39899</v>
          </cell>
          <cell r="H243">
            <v>39899</v>
          </cell>
        </row>
        <row r="244">
          <cell r="B244">
            <v>39892</v>
          </cell>
          <cell r="H244">
            <v>39892</v>
          </cell>
        </row>
        <row r="245">
          <cell r="B245">
            <v>39885</v>
          </cell>
          <cell r="H245">
            <v>39885</v>
          </cell>
        </row>
        <row r="246">
          <cell r="B246">
            <v>39878</v>
          </cell>
          <cell r="H246">
            <v>39878</v>
          </cell>
        </row>
        <row r="247">
          <cell r="B247">
            <v>39871</v>
          </cell>
          <cell r="H247">
            <v>39871</v>
          </cell>
        </row>
        <row r="248">
          <cell r="B248">
            <v>39864</v>
          </cell>
          <cell r="H248">
            <v>39864</v>
          </cell>
        </row>
        <row r="249">
          <cell r="B249">
            <v>39857</v>
          </cell>
          <cell r="H249">
            <v>39857</v>
          </cell>
        </row>
        <row r="250">
          <cell r="B250">
            <v>39850</v>
          </cell>
          <cell r="H250">
            <v>39850</v>
          </cell>
        </row>
        <row r="251">
          <cell r="B251">
            <v>39843</v>
          </cell>
          <cell r="H251">
            <v>39843</v>
          </cell>
        </row>
        <row r="252">
          <cell r="B252">
            <v>39836</v>
          </cell>
          <cell r="H252">
            <v>39836</v>
          </cell>
        </row>
        <row r="253">
          <cell r="B253">
            <v>39829</v>
          </cell>
          <cell r="H253">
            <v>39829</v>
          </cell>
        </row>
        <row r="254">
          <cell r="B254">
            <v>39822</v>
          </cell>
          <cell r="H254">
            <v>39822</v>
          </cell>
        </row>
        <row r="255">
          <cell r="B255">
            <v>39815</v>
          </cell>
          <cell r="H255">
            <v>39815</v>
          </cell>
        </row>
        <row r="256">
          <cell r="B256">
            <v>39808</v>
          </cell>
          <cell r="H256">
            <v>39808</v>
          </cell>
        </row>
        <row r="257">
          <cell r="B257">
            <v>39801</v>
          </cell>
          <cell r="H257">
            <v>39801</v>
          </cell>
        </row>
        <row r="258">
          <cell r="B258">
            <v>39794</v>
          </cell>
          <cell r="H258">
            <v>39794</v>
          </cell>
        </row>
        <row r="259">
          <cell r="B259">
            <v>39787</v>
          </cell>
          <cell r="H259">
            <v>39787</v>
          </cell>
        </row>
        <row r="260">
          <cell r="B260">
            <v>39780</v>
          </cell>
          <cell r="H260">
            <v>39780</v>
          </cell>
        </row>
        <row r="261">
          <cell r="B261">
            <v>39773</v>
          </cell>
          <cell r="H261">
            <v>39773</v>
          </cell>
        </row>
        <row r="262">
          <cell r="B262">
            <v>39766</v>
          </cell>
          <cell r="H262">
            <v>39766</v>
          </cell>
        </row>
        <row r="263">
          <cell r="B263">
            <v>39759</v>
          </cell>
          <cell r="H263">
            <v>39759</v>
          </cell>
        </row>
        <row r="264">
          <cell r="B264">
            <v>39752</v>
          </cell>
          <cell r="H264">
            <v>39752</v>
          </cell>
        </row>
        <row r="265">
          <cell r="B265">
            <v>39745</v>
          </cell>
          <cell r="H265">
            <v>39745</v>
          </cell>
        </row>
        <row r="266">
          <cell r="B266">
            <v>39738</v>
          </cell>
          <cell r="H266">
            <v>39738</v>
          </cell>
        </row>
        <row r="267">
          <cell r="B267">
            <v>39731</v>
          </cell>
          <cell r="H267">
            <v>39731</v>
          </cell>
        </row>
        <row r="268">
          <cell r="B268">
            <v>39724</v>
          </cell>
          <cell r="H268">
            <v>39724</v>
          </cell>
        </row>
        <row r="269">
          <cell r="B269">
            <v>39717</v>
          </cell>
          <cell r="H269">
            <v>39717</v>
          </cell>
        </row>
        <row r="270">
          <cell r="B270">
            <v>39710</v>
          </cell>
          <cell r="H270">
            <v>39710</v>
          </cell>
        </row>
        <row r="271">
          <cell r="B271">
            <v>39703</v>
          </cell>
          <cell r="H271">
            <v>39703</v>
          </cell>
        </row>
        <row r="272">
          <cell r="B272">
            <v>39696</v>
          </cell>
          <cell r="H272">
            <v>39696</v>
          </cell>
        </row>
        <row r="273">
          <cell r="B273">
            <v>39689</v>
          </cell>
          <cell r="H273">
            <v>39689</v>
          </cell>
        </row>
        <row r="274">
          <cell r="B274">
            <v>39682</v>
          </cell>
          <cell r="H274">
            <v>39682</v>
          </cell>
        </row>
        <row r="275">
          <cell r="B275">
            <v>39675</v>
          </cell>
          <cell r="H275">
            <v>39675</v>
          </cell>
        </row>
        <row r="276">
          <cell r="B276">
            <v>39668</v>
          </cell>
          <cell r="H276">
            <v>39668</v>
          </cell>
        </row>
        <row r="277">
          <cell r="B277">
            <v>39661</v>
          </cell>
          <cell r="H277">
            <v>39661</v>
          </cell>
        </row>
        <row r="278">
          <cell r="B278">
            <v>39654</v>
          </cell>
          <cell r="H278">
            <v>39654</v>
          </cell>
        </row>
        <row r="279">
          <cell r="B279">
            <v>39647</v>
          </cell>
          <cell r="H279">
            <v>39647</v>
          </cell>
        </row>
        <row r="280">
          <cell r="B280">
            <v>39640</v>
          </cell>
          <cell r="H280">
            <v>39640</v>
          </cell>
        </row>
        <row r="281">
          <cell r="B281">
            <v>39632</v>
          </cell>
          <cell r="H281">
            <v>39632</v>
          </cell>
        </row>
        <row r="282">
          <cell r="B282">
            <v>39626</v>
          </cell>
          <cell r="H282">
            <v>39626</v>
          </cell>
        </row>
        <row r="283">
          <cell r="B283">
            <v>39619</v>
          </cell>
          <cell r="H283">
            <v>39619</v>
          </cell>
        </row>
        <row r="284">
          <cell r="B284">
            <v>39612</v>
          </cell>
          <cell r="H284">
            <v>39612</v>
          </cell>
        </row>
        <row r="285">
          <cell r="B285">
            <v>39605</v>
          </cell>
          <cell r="H285">
            <v>39605</v>
          </cell>
        </row>
        <row r="286">
          <cell r="B286">
            <v>39598</v>
          </cell>
          <cell r="H286">
            <v>39598</v>
          </cell>
        </row>
        <row r="287">
          <cell r="B287">
            <v>39591</v>
          </cell>
          <cell r="H287">
            <v>39591</v>
          </cell>
        </row>
        <row r="288">
          <cell r="B288">
            <v>39584</v>
          </cell>
          <cell r="H288">
            <v>39584</v>
          </cell>
        </row>
        <row r="289">
          <cell r="B289">
            <v>39577</v>
          </cell>
          <cell r="H289">
            <v>39577</v>
          </cell>
        </row>
        <row r="290">
          <cell r="B290">
            <v>39570</v>
          </cell>
          <cell r="H290">
            <v>39570</v>
          </cell>
        </row>
        <row r="291">
          <cell r="B291">
            <v>39563</v>
          </cell>
          <cell r="H291">
            <v>39563</v>
          </cell>
        </row>
        <row r="292">
          <cell r="B292">
            <v>39556</v>
          </cell>
          <cell r="H292">
            <v>39556</v>
          </cell>
        </row>
        <row r="293">
          <cell r="B293">
            <v>39549</v>
          </cell>
          <cell r="H293">
            <v>39549</v>
          </cell>
        </row>
        <row r="294">
          <cell r="B294">
            <v>39542</v>
          </cell>
          <cell r="H294">
            <v>39542</v>
          </cell>
        </row>
        <row r="295">
          <cell r="B295">
            <v>39535</v>
          </cell>
          <cell r="H295">
            <v>39535</v>
          </cell>
        </row>
        <row r="296">
          <cell r="B296">
            <v>39527</v>
          </cell>
          <cell r="H296">
            <v>39527</v>
          </cell>
        </row>
        <row r="297">
          <cell r="B297">
            <v>39521</v>
          </cell>
          <cell r="H297">
            <v>39521</v>
          </cell>
        </row>
        <row r="298">
          <cell r="B298">
            <v>39514</v>
          </cell>
          <cell r="H298">
            <v>39514</v>
          </cell>
        </row>
        <row r="299">
          <cell r="B299">
            <v>39507</v>
          </cell>
          <cell r="H299">
            <v>39507</v>
          </cell>
        </row>
        <row r="300">
          <cell r="B300">
            <v>39500</v>
          </cell>
          <cell r="H300">
            <v>39500</v>
          </cell>
        </row>
        <row r="301">
          <cell r="B301">
            <v>39493</v>
          </cell>
          <cell r="H301">
            <v>39493</v>
          </cell>
        </row>
        <row r="302">
          <cell r="B302">
            <v>39486</v>
          </cell>
          <cell r="H302">
            <v>39486</v>
          </cell>
        </row>
        <row r="303">
          <cell r="B303">
            <v>39479</v>
          </cell>
          <cell r="H303">
            <v>39479</v>
          </cell>
        </row>
        <row r="304">
          <cell r="B304">
            <v>39472</v>
          </cell>
          <cell r="H304">
            <v>39472</v>
          </cell>
        </row>
        <row r="305">
          <cell r="B305">
            <v>39465</v>
          </cell>
          <cell r="H305">
            <v>39465</v>
          </cell>
        </row>
        <row r="306">
          <cell r="B306">
            <v>39458</v>
          </cell>
          <cell r="H306">
            <v>39458</v>
          </cell>
        </row>
        <row r="307">
          <cell r="B307">
            <v>39451</v>
          </cell>
          <cell r="H307">
            <v>39451</v>
          </cell>
        </row>
        <row r="308">
          <cell r="B308">
            <v>39444</v>
          </cell>
          <cell r="H308">
            <v>39444</v>
          </cell>
        </row>
        <row r="309">
          <cell r="B309">
            <v>39437</v>
          </cell>
          <cell r="H309">
            <v>39437</v>
          </cell>
        </row>
        <row r="310">
          <cell r="B310">
            <v>39430</v>
          </cell>
          <cell r="H310">
            <v>39430</v>
          </cell>
        </row>
        <row r="311">
          <cell r="B311">
            <v>39423</v>
          </cell>
          <cell r="H311">
            <v>39423</v>
          </cell>
        </row>
        <row r="312">
          <cell r="B312">
            <v>39416</v>
          </cell>
          <cell r="H312">
            <v>39416</v>
          </cell>
        </row>
        <row r="313">
          <cell r="B313">
            <v>39409</v>
          </cell>
          <cell r="H313">
            <v>39409</v>
          </cell>
        </row>
        <row r="314">
          <cell r="B314">
            <v>39402</v>
          </cell>
          <cell r="H314">
            <v>39402</v>
          </cell>
        </row>
        <row r="315">
          <cell r="B315">
            <v>39395</v>
          </cell>
          <cell r="H315">
            <v>39395</v>
          </cell>
        </row>
        <row r="316">
          <cell r="B316">
            <v>39388</v>
          </cell>
          <cell r="H316">
            <v>39388</v>
          </cell>
        </row>
        <row r="317">
          <cell r="B317">
            <v>39381</v>
          </cell>
          <cell r="H317">
            <v>39381</v>
          </cell>
        </row>
        <row r="318">
          <cell r="B318">
            <v>39374</v>
          </cell>
          <cell r="H318">
            <v>39374</v>
          </cell>
        </row>
        <row r="319">
          <cell r="B319">
            <v>39367</v>
          </cell>
          <cell r="H319">
            <v>39367</v>
          </cell>
        </row>
        <row r="320">
          <cell r="B320">
            <v>39360</v>
          </cell>
          <cell r="H320">
            <v>39360</v>
          </cell>
        </row>
        <row r="321">
          <cell r="B321">
            <v>39353</v>
          </cell>
          <cell r="H321">
            <v>39353</v>
          </cell>
        </row>
        <row r="322">
          <cell r="B322">
            <v>39346</v>
          </cell>
          <cell r="H322">
            <v>39346</v>
          </cell>
        </row>
        <row r="323">
          <cell r="B323">
            <v>39339</v>
          </cell>
          <cell r="H323">
            <v>39339</v>
          </cell>
        </row>
        <row r="324">
          <cell r="B324">
            <v>39332</v>
          </cell>
          <cell r="H324">
            <v>39332</v>
          </cell>
        </row>
        <row r="325">
          <cell r="B325">
            <v>39325</v>
          </cell>
          <cell r="H325">
            <v>39325</v>
          </cell>
        </row>
        <row r="326">
          <cell r="B326">
            <v>39318</v>
          </cell>
          <cell r="H326">
            <v>39318</v>
          </cell>
        </row>
        <row r="327">
          <cell r="B327">
            <v>39311</v>
          </cell>
          <cell r="H327">
            <v>39311</v>
          </cell>
        </row>
        <row r="328">
          <cell r="B328">
            <v>39304</v>
          </cell>
          <cell r="H328">
            <v>39304</v>
          </cell>
        </row>
        <row r="329">
          <cell r="B329">
            <v>39297</v>
          </cell>
          <cell r="H329">
            <v>39297</v>
          </cell>
        </row>
        <row r="330">
          <cell r="B330">
            <v>39290</v>
          </cell>
          <cell r="H330">
            <v>39290</v>
          </cell>
        </row>
        <row r="331">
          <cell r="B331">
            <v>39283</v>
          </cell>
          <cell r="H331">
            <v>39283</v>
          </cell>
        </row>
        <row r="332">
          <cell r="B332">
            <v>39276</v>
          </cell>
          <cell r="H332">
            <v>39276</v>
          </cell>
        </row>
        <row r="333">
          <cell r="B333">
            <v>39269</v>
          </cell>
          <cell r="H333">
            <v>39269</v>
          </cell>
        </row>
        <row r="334">
          <cell r="B334">
            <v>39262</v>
          </cell>
          <cell r="H334">
            <v>39262</v>
          </cell>
        </row>
        <row r="335">
          <cell r="B335">
            <v>39255</v>
          </cell>
          <cell r="H335">
            <v>39255</v>
          </cell>
        </row>
        <row r="336">
          <cell r="B336">
            <v>39248</v>
          </cell>
          <cell r="H336">
            <v>39248</v>
          </cell>
        </row>
        <row r="337">
          <cell r="B337">
            <v>39241</v>
          </cell>
          <cell r="H337">
            <v>39241</v>
          </cell>
        </row>
        <row r="338">
          <cell r="B338">
            <v>39234</v>
          </cell>
          <cell r="H338">
            <v>39234</v>
          </cell>
        </row>
        <row r="339">
          <cell r="B339">
            <v>39227</v>
          </cell>
          <cell r="H339">
            <v>39227</v>
          </cell>
        </row>
        <row r="340">
          <cell r="B340">
            <v>39220</v>
          </cell>
          <cell r="H340">
            <v>39220</v>
          </cell>
        </row>
        <row r="341">
          <cell r="B341">
            <v>39213</v>
          </cell>
          <cell r="H341">
            <v>39213</v>
          </cell>
        </row>
        <row r="342">
          <cell r="B342">
            <v>39206</v>
          </cell>
          <cell r="H342">
            <v>39206</v>
          </cell>
        </row>
        <row r="343">
          <cell r="B343">
            <v>39199</v>
          </cell>
          <cell r="H343">
            <v>39199</v>
          </cell>
        </row>
        <row r="344">
          <cell r="B344">
            <v>39192</v>
          </cell>
          <cell r="H344">
            <v>39192</v>
          </cell>
        </row>
        <row r="345">
          <cell r="B345">
            <v>39185</v>
          </cell>
          <cell r="H345">
            <v>39185</v>
          </cell>
        </row>
        <row r="346">
          <cell r="B346">
            <v>39177</v>
          </cell>
          <cell r="H346">
            <v>39177</v>
          </cell>
        </row>
        <row r="347">
          <cell r="B347">
            <v>39171</v>
          </cell>
          <cell r="H347">
            <v>39171</v>
          </cell>
        </row>
        <row r="348">
          <cell r="B348">
            <v>39164</v>
          </cell>
          <cell r="H348">
            <v>39164</v>
          </cell>
        </row>
        <row r="349">
          <cell r="B349">
            <v>39157</v>
          </cell>
          <cell r="H349">
            <v>39157</v>
          </cell>
        </row>
        <row r="350">
          <cell r="B350">
            <v>39150</v>
          </cell>
          <cell r="H350">
            <v>39150</v>
          </cell>
        </row>
        <row r="351">
          <cell r="B351">
            <v>39143</v>
          </cell>
          <cell r="H351">
            <v>39143</v>
          </cell>
        </row>
        <row r="352">
          <cell r="B352">
            <v>39136</v>
          </cell>
          <cell r="H352">
            <v>39136</v>
          </cell>
        </row>
        <row r="353">
          <cell r="B353">
            <v>39129</v>
          </cell>
          <cell r="H353">
            <v>39129</v>
          </cell>
        </row>
        <row r="354">
          <cell r="B354">
            <v>39122</v>
          </cell>
          <cell r="H354">
            <v>39122</v>
          </cell>
        </row>
        <row r="355">
          <cell r="B355">
            <v>39115</v>
          </cell>
          <cell r="H355">
            <v>39115</v>
          </cell>
        </row>
        <row r="356">
          <cell r="B356">
            <v>39108</v>
          </cell>
          <cell r="H356">
            <v>39108</v>
          </cell>
        </row>
        <row r="357">
          <cell r="B357">
            <v>39101</v>
          </cell>
          <cell r="H357">
            <v>39101</v>
          </cell>
        </row>
        <row r="358">
          <cell r="B358">
            <v>39094</v>
          </cell>
          <cell r="H358">
            <v>39094</v>
          </cell>
        </row>
        <row r="359">
          <cell r="B359">
            <v>39087</v>
          </cell>
          <cell r="H359">
            <v>39087</v>
          </cell>
        </row>
        <row r="360">
          <cell r="B360">
            <v>39080</v>
          </cell>
          <cell r="H360">
            <v>39080</v>
          </cell>
        </row>
        <row r="361">
          <cell r="B361">
            <v>39073</v>
          </cell>
          <cell r="H361">
            <v>39073</v>
          </cell>
        </row>
        <row r="362">
          <cell r="B362">
            <v>39066</v>
          </cell>
          <cell r="H362">
            <v>39066</v>
          </cell>
        </row>
        <row r="363">
          <cell r="B363">
            <v>39059</v>
          </cell>
          <cell r="H363">
            <v>39059</v>
          </cell>
        </row>
        <row r="364">
          <cell r="B364">
            <v>39052</v>
          </cell>
          <cell r="H364">
            <v>39052</v>
          </cell>
        </row>
        <row r="365">
          <cell r="B365">
            <v>39045</v>
          </cell>
          <cell r="H365">
            <v>39045</v>
          </cell>
        </row>
        <row r="366">
          <cell r="B366">
            <v>39038</v>
          </cell>
          <cell r="H366">
            <v>39038</v>
          </cell>
        </row>
        <row r="367">
          <cell r="B367">
            <v>39031</v>
          </cell>
          <cell r="H367">
            <v>39031</v>
          </cell>
        </row>
        <row r="368">
          <cell r="B368">
            <v>39024</v>
          </cell>
          <cell r="H368">
            <v>39024</v>
          </cell>
        </row>
        <row r="369">
          <cell r="B369">
            <v>39017</v>
          </cell>
          <cell r="H369">
            <v>39017</v>
          </cell>
        </row>
        <row r="370">
          <cell r="B370">
            <v>39010</v>
          </cell>
          <cell r="H370">
            <v>39010</v>
          </cell>
        </row>
        <row r="371">
          <cell r="B371">
            <v>39003</v>
          </cell>
          <cell r="H371">
            <v>39003</v>
          </cell>
        </row>
        <row r="372">
          <cell r="B372">
            <v>38996</v>
          </cell>
          <cell r="H372">
            <v>38996</v>
          </cell>
        </row>
        <row r="373">
          <cell r="B373">
            <v>38989</v>
          </cell>
          <cell r="H373">
            <v>38989</v>
          </cell>
        </row>
        <row r="374">
          <cell r="B374">
            <v>38982</v>
          </cell>
          <cell r="H374">
            <v>38982</v>
          </cell>
        </row>
        <row r="375">
          <cell r="B375">
            <v>38975</v>
          </cell>
          <cell r="H375">
            <v>38975</v>
          </cell>
        </row>
        <row r="376">
          <cell r="B376">
            <v>38968</v>
          </cell>
          <cell r="H376">
            <v>38968</v>
          </cell>
        </row>
        <row r="377">
          <cell r="B377">
            <v>38961</v>
          </cell>
          <cell r="H377">
            <v>38961</v>
          </cell>
        </row>
        <row r="378">
          <cell r="B378">
            <v>38954</v>
          </cell>
          <cell r="H378">
            <v>38954</v>
          </cell>
        </row>
        <row r="379">
          <cell r="B379">
            <v>38947</v>
          </cell>
          <cell r="H379">
            <v>38947</v>
          </cell>
        </row>
        <row r="380">
          <cell r="B380">
            <v>38940</v>
          </cell>
          <cell r="H380">
            <v>38940</v>
          </cell>
        </row>
        <row r="381">
          <cell r="B381">
            <v>38933</v>
          </cell>
          <cell r="H381">
            <v>38933</v>
          </cell>
        </row>
        <row r="382">
          <cell r="B382">
            <v>38926</v>
          </cell>
          <cell r="H382">
            <v>38926</v>
          </cell>
        </row>
        <row r="383">
          <cell r="B383">
            <v>38919</v>
          </cell>
          <cell r="H383">
            <v>38919</v>
          </cell>
        </row>
        <row r="384">
          <cell r="B384">
            <v>38912</v>
          </cell>
          <cell r="H384">
            <v>38912</v>
          </cell>
        </row>
        <row r="385">
          <cell r="B385">
            <v>38905</v>
          </cell>
          <cell r="H385">
            <v>38905</v>
          </cell>
        </row>
        <row r="386">
          <cell r="B386">
            <v>38898</v>
          </cell>
          <cell r="H386">
            <v>38898</v>
          </cell>
        </row>
        <row r="387">
          <cell r="B387">
            <v>38891</v>
          </cell>
          <cell r="H387">
            <v>38891</v>
          </cell>
        </row>
        <row r="388">
          <cell r="B388">
            <v>38884</v>
          </cell>
          <cell r="H388">
            <v>38884</v>
          </cell>
        </row>
        <row r="389">
          <cell r="B389">
            <v>38877</v>
          </cell>
          <cell r="H389">
            <v>38877</v>
          </cell>
        </row>
        <row r="390">
          <cell r="B390">
            <v>38870</v>
          </cell>
          <cell r="H390">
            <v>38870</v>
          </cell>
        </row>
        <row r="391">
          <cell r="B391">
            <v>38863</v>
          </cell>
          <cell r="H391">
            <v>38863</v>
          </cell>
        </row>
        <row r="392">
          <cell r="B392">
            <v>38856</v>
          </cell>
          <cell r="H392">
            <v>38856</v>
          </cell>
        </row>
        <row r="393">
          <cell r="B393">
            <v>38849</v>
          </cell>
          <cell r="H393">
            <v>38849</v>
          </cell>
        </row>
        <row r="394">
          <cell r="B394">
            <v>38842</v>
          </cell>
          <cell r="H394">
            <v>38842</v>
          </cell>
        </row>
        <row r="395">
          <cell r="B395">
            <v>38835</v>
          </cell>
          <cell r="H395">
            <v>38835</v>
          </cell>
        </row>
        <row r="396">
          <cell r="B396">
            <v>38828</v>
          </cell>
          <cell r="H396">
            <v>38828</v>
          </cell>
        </row>
        <row r="397">
          <cell r="B397">
            <v>38820</v>
          </cell>
          <cell r="H397">
            <v>38820</v>
          </cell>
        </row>
        <row r="398">
          <cell r="B398">
            <v>38814</v>
          </cell>
          <cell r="H398">
            <v>38814</v>
          </cell>
        </row>
        <row r="399">
          <cell r="B399">
            <v>38807</v>
          </cell>
          <cell r="H399">
            <v>38807</v>
          </cell>
        </row>
        <row r="400">
          <cell r="B400">
            <v>38800</v>
          </cell>
          <cell r="H400">
            <v>38800</v>
          </cell>
        </row>
        <row r="401">
          <cell r="B401">
            <v>38793</v>
          </cell>
          <cell r="H401">
            <v>38793</v>
          </cell>
        </row>
        <row r="402">
          <cell r="B402">
            <v>38786</v>
          </cell>
          <cell r="H402">
            <v>38786</v>
          </cell>
        </row>
        <row r="403">
          <cell r="B403">
            <v>38779</v>
          </cell>
          <cell r="H403">
            <v>38779</v>
          </cell>
        </row>
        <row r="404">
          <cell r="B404">
            <v>38772</v>
          </cell>
          <cell r="H404">
            <v>38772</v>
          </cell>
        </row>
        <row r="405">
          <cell r="B405">
            <v>38765</v>
          </cell>
          <cell r="H405">
            <v>38765</v>
          </cell>
        </row>
        <row r="406">
          <cell r="B406">
            <v>38758</v>
          </cell>
          <cell r="H406">
            <v>38758</v>
          </cell>
        </row>
        <row r="407">
          <cell r="B407">
            <v>38751</v>
          </cell>
          <cell r="H407">
            <v>38751</v>
          </cell>
        </row>
        <row r="408">
          <cell r="B408">
            <v>38744</v>
          </cell>
          <cell r="H408">
            <v>38744</v>
          </cell>
        </row>
        <row r="409">
          <cell r="B409">
            <v>38737</v>
          </cell>
          <cell r="H409">
            <v>38737</v>
          </cell>
        </row>
        <row r="410">
          <cell r="B410">
            <v>38730</v>
          </cell>
          <cell r="H410">
            <v>38730</v>
          </cell>
        </row>
        <row r="411">
          <cell r="B411">
            <v>38723</v>
          </cell>
          <cell r="H411">
            <v>38723</v>
          </cell>
        </row>
        <row r="412">
          <cell r="B412">
            <v>38716</v>
          </cell>
          <cell r="H412">
            <v>38716</v>
          </cell>
        </row>
        <row r="413">
          <cell r="B413">
            <v>38709</v>
          </cell>
          <cell r="H413">
            <v>38709</v>
          </cell>
        </row>
        <row r="414">
          <cell r="B414">
            <v>38702</v>
          </cell>
          <cell r="H414">
            <v>38702</v>
          </cell>
        </row>
        <row r="415">
          <cell r="B415">
            <v>38695</v>
          </cell>
          <cell r="H415">
            <v>38695</v>
          </cell>
        </row>
        <row r="416">
          <cell r="B416">
            <v>38688</v>
          </cell>
          <cell r="H416">
            <v>38688</v>
          </cell>
        </row>
        <row r="417">
          <cell r="B417">
            <v>38681</v>
          </cell>
          <cell r="H417">
            <v>38681</v>
          </cell>
        </row>
        <row r="418">
          <cell r="B418">
            <v>38674</v>
          </cell>
          <cell r="H418">
            <v>38674</v>
          </cell>
        </row>
        <row r="419">
          <cell r="B419">
            <v>38667</v>
          </cell>
          <cell r="H419">
            <v>38667</v>
          </cell>
        </row>
        <row r="420">
          <cell r="B420">
            <v>38660</v>
          </cell>
          <cell r="H420">
            <v>38660</v>
          </cell>
        </row>
        <row r="421">
          <cell r="B421">
            <v>38653</v>
          </cell>
          <cell r="H421">
            <v>38653</v>
          </cell>
        </row>
        <row r="422">
          <cell r="B422">
            <v>38646</v>
          </cell>
          <cell r="H422">
            <v>38646</v>
          </cell>
        </row>
        <row r="423">
          <cell r="B423">
            <v>38639</v>
          </cell>
          <cell r="H423">
            <v>38639</v>
          </cell>
        </row>
        <row r="424">
          <cell r="B424">
            <v>38632</v>
          </cell>
          <cell r="H424">
            <v>38632</v>
          </cell>
        </row>
        <row r="425">
          <cell r="B425">
            <v>38625</v>
          </cell>
          <cell r="H425">
            <v>38625</v>
          </cell>
        </row>
        <row r="426">
          <cell r="B426">
            <v>38618</v>
          </cell>
          <cell r="H426">
            <v>38618</v>
          </cell>
        </row>
        <row r="427">
          <cell r="B427">
            <v>38611</v>
          </cell>
          <cell r="H427">
            <v>38611</v>
          </cell>
        </row>
        <row r="428">
          <cell r="B428">
            <v>38604</v>
          </cell>
          <cell r="H428">
            <v>38604</v>
          </cell>
        </row>
        <row r="429">
          <cell r="B429">
            <v>38597</v>
          </cell>
          <cell r="H429">
            <v>38597</v>
          </cell>
        </row>
        <row r="430">
          <cell r="B430">
            <v>38590</v>
          </cell>
          <cell r="H430">
            <v>38590</v>
          </cell>
        </row>
        <row r="431">
          <cell r="B431">
            <v>38583</v>
          </cell>
          <cell r="H431">
            <v>38583</v>
          </cell>
        </row>
        <row r="432">
          <cell r="B432">
            <v>38576</v>
          </cell>
          <cell r="H432">
            <v>38576</v>
          </cell>
        </row>
        <row r="433">
          <cell r="B433">
            <v>38569</v>
          </cell>
          <cell r="H433">
            <v>38569</v>
          </cell>
        </row>
        <row r="434">
          <cell r="B434">
            <v>38562</v>
          </cell>
          <cell r="H434">
            <v>38562</v>
          </cell>
        </row>
        <row r="435">
          <cell r="B435">
            <v>38555</v>
          </cell>
          <cell r="H435">
            <v>38555</v>
          </cell>
        </row>
        <row r="436">
          <cell r="B436">
            <v>38548</v>
          </cell>
          <cell r="H436">
            <v>38548</v>
          </cell>
        </row>
        <row r="437">
          <cell r="B437">
            <v>38541</v>
          </cell>
          <cell r="H437">
            <v>38541</v>
          </cell>
        </row>
        <row r="438">
          <cell r="B438">
            <v>38534</v>
          </cell>
          <cell r="H438">
            <v>38534</v>
          </cell>
        </row>
        <row r="439">
          <cell r="B439">
            <v>38527</v>
          </cell>
          <cell r="H439">
            <v>38527</v>
          </cell>
        </row>
        <row r="440">
          <cell r="B440">
            <v>38520</v>
          </cell>
          <cell r="H440">
            <v>38520</v>
          </cell>
        </row>
        <row r="441">
          <cell r="B441">
            <v>38513</v>
          </cell>
          <cell r="H441">
            <v>38513</v>
          </cell>
        </row>
        <row r="442">
          <cell r="B442">
            <v>38506</v>
          </cell>
          <cell r="H442">
            <v>38506</v>
          </cell>
        </row>
        <row r="443">
          <cell r="B443">
            <v>38499</v>
          </cell>
          <cell r="H443">
            <v>38499</v>
          </cell>
        </row>
        <row r="444">
          <cell r="B444">
            <v>38492</v>
          </cell>
          <cell r="H444">
            <v>38492</v>
          </cell>
        </row>
        <row r="445">
          <cell r="B445">
            <v>38485</v>
          </cell>
          <cell r="H445">
            <v>38485</v>
          </cell>
        </row>
        <row r="446">
          <cell r="B446">
            <v>38478</v>
          </cell>
          <cell r="H446">
            <v>38478</v>
          </cell>
        </row>
        <row r="447">
          <cell r="B447">
            <v>38471</v>
          </cell>
          <cell r="H447">
            <v>38471</v>
          </cell>
        </row>
        <row r="448">
          <cell r="B448">
            <v>38464</v>
          </cell>
          <cell r="H448">
            <v>38464</v>
          </cell>
        </row>
        <row r="449">
          <cell r="B449">
            <v>38457</v>
          </cell>
          <cell r="H449">
            <v>38457</v>
          </cell>
        </row>
        <row r="450">
          <cell r="B450">
            <v>38450</v>
          </cell>
          <cell r="H450">
            <v>38450</v>
          </cell>
        </row>
        <row r="451">
          <cell r="B451">
            <v>38443</v>
          </cell>
          <cell r="H451">
            <v>38443</v>
          </cell>
        </row>
        <row r="452">
          <cell r="B452">
            <v>38435</v>
          </cell>
          <cell r="H452">
            <v>38435</v>
          </cell>
        </row>
        <row r="453">
          <cell r="B453">
            <v>38429</v>
          </cell>
          <cell r="H453">
            <v>38429</v>
          </cell>
        </row>
        <row r="454">
          <cell r="B454">
            <v>38422</v>
          </cell>
          <cell r="H454">
            <v>38422</v>
          </cell>
        </row>
        <row r="455">
          <cell r="B455">
            <v>38415</v>
          </cell>
          <cell r="H455">
            <v>38415</v>
          </cell>
        </row>
        <row r="456">
          <cell r="B456">
            <v>38408</v>
          </cell>
          <cell r="H456">
            <v>38408</v>
          </cell>
        </row>
        <row r="457">
          <cell r="B457">
            <v>38401</v>
          </cell>
          <cell r="H457">
            <v>38401</v>
          </cell>
        </row>
        <row r="458">
          <cell r="B458">
            <v>38394</v>
          </cell>
          <cell r="H458">
            <v>38394</v>
          </cell>
        </row>
        <row r="459">
          <cell r="B459">
            <v>38387</v>
          </cell>
          <cell r="H459">
            <v>38387</v>
          </cell>
        </row>
        <row r="460">
          <cell r="B460">
            <v>38380</v>
          </cell>
          <cell r="H460">
            <v>38380</v>
          </cell>
        </row>
        <row r="461">
          <cell r="B461">
            <v>38373</v>
          </cell>
          <cell r="H461">
            <v>38373</v>
          </cell>
        </row>
        <row r="462">
          <cell r="B462">
            <v>38366</v>
          </cell>
          <cell r="H462">
            <v>38366</v>
          </cell>
        </row>
        <row r="463">
          <cell r="B463">
            <v>38359</v>
          </cell>
          <cell r="H463">
            <v>38359</v>
          </cell>
        </row>
        <row r="464">
          <cell r="B464">
            <v>38352</v>
          </cell>
          <cell r="H464">
            <v>38352</v>
          </cell>
        </row>
        <row r="465">
          <cell r="B465">
            <v>38344</v>
          </cell>
          <cell r="H465">
            <v>38344</v>
          </cell>
        </row>
        <row r="466">
          <cell r="B466">
            <v>38338</v>
          </cell>
          <cell r="H466">
            <v>38338</v>
          </cell>
        </row>
        <row r="467">
          <cell r="B467">
            <v>38331</v>
          </cell>
          <cell r="H467">
            <v>38331</v>
          </cell>
        </row>
        <row r="468">
          <cell r="B468">
            <v>38324</v>
          </cell>
          <cell r="H468">
            <v>38324</v>
          </cell>
        </row>
        <row r="469">
          <cell r="B469">
            <v>38317</v>
          </cell>
          <cell r="H469">
            <v>38317</v>
          </cell>
        </row>
        <row r="470">
          <cell r="B470">
            <v>38310</v>
          </cell>
          <cell r="H470">
            <v>38310</v>
          </cell>
        </row>
        <row r="471">
          <cell r="B471">
            <v>38303</v>
          </cell>
          <cell r="H471">
            <v>38303</v>
          </cell>
        </row>
        <row r="472">
          <cell r="B472">
            <v>38296</v>
          </cell>
          <cell r="H472">
            <v>38296</v>
          </cell>
        </row>
        <row r="473">
          <cell r="B473">
            <v>38289</v>
          </cell>
          <cell r="H473">
            <v>38289</v>
          </cell>
        </row>
        <row r="474">
          <cell r="B474">
            <v>38282</v>
          </cell>
          <cell r="H474">
            <v>38282</v>
          </cell>
        </row>
        <row r="475">
          <cell r="B475">
            <v>38275</v>
          </cell>
          <cell r="H475">
            <v>38275</v>
          </cell>
        </row>
        <row r="476">
          <cell r="B476">
            <v>38268</v>
          </cell>
          <cell r="H476">
            <v>38268</v>
          </cell>
        </row>
        <row r="477">
          <cell r="B477">
            <v>38261</v>
          </cell>
          <cell r="H477">
            <v>38261</v>
          </cell>
        </row>
        <row r="478">
          <cell r="B478">
            <v>38254</v>
          </cell>
          <cell r="H478">
            <v>38254</v>
          </cell>
        </row>
        <row r="479">
          <cell r="B479">
            <v>38247</v>
          </cell>
          <cell r="H479">
            <v>38247</v>
          </cell>
        </row>
        <row r="480">
          <cell r="B480">
            <v>38240</v>
          </cell>
          <cell r="H480">
            <v>38240</v>
          </cell>
        </row>
        <row r="481">
          <cell r="B481">
            <v>38233</v>
          </cell>
          <cell r="H481">
            <v>38233</v>
          </cell>
        </row>
        <row r="482">
          <cell r="B482">
            <v>38226</v>
          </cell>
          <cell r="H482">
            <v>38226</v>
          </cell>
        </row>
        <row r="483">
          <cell r="B483">
            <v>38219</v>
          </cell>
          <cell r="H483">
            <v>38219</v>
          </cell>
        </row>
        <row r="484">
          <cell r="B484">
            <v>38212</v>
          </cell>
          <cell r="H484">
            <v>38212</v>
          </cell>
        </row>
        <row r="485">
          <cell r="B485">
            <v>38205</v>
          </cell>
          <cell r="H485">
            <v>38205</v>
          </cell>
        </row>
        <row r="486">
          <cell r="B486">
            <v>38198</v>
          </cell>
          <cell r="H486">
            <v>38198</v>
          </cell>
        </row>
        <row r="487">
          <cell r="B487">
            <v>38191</v>
          </cell>
          <cell r="H487">
            <v>38191</v>
          </cell>
        </row>
        <row r="488">
          <cell r="B488">
            <v>38184</v>
          </cell>
          <cell r="H488">
            <v>38184</v>
          </cell>
        </row>
        <row r="489">
          <cell r="B489">
            <v>38177</v>
          </cell>
          <cell r="H489">
            <v>38177</v>
          </cell>
        </row>
        <row r="490">
          <cell r="B490">
            <v>38170</v>
          </cell>
          <cell r="H490">
            <v>38170</v>
          </cell>
        </row>
        <row r="491">
          <cell r="B491">
            <v>38163</v>
          </cell>
          <cell r="H491">
            <v>38163</v>
          </cell>
        </row>
        <row r="492">
          <cell r="B492">
            <v>38156</v>
          </cell>
          <cell r="H492">
            <v>38156</v>
          </cell>
        </row>
        <row r="493">
          <cell r="B493">
            <v>38148</v>
          </cell>
          <cell r="H493">
            <v>38148</v>
          </cell>
        </row>
        <row r="494">
          <cell r="B494">
            <v>38142</v>
          </cell>
          <cell r="H494">
            <v>38142</v>
          </cell>
        </row>
        <row r="495">
          <cell r="B495">
            <v>38135</v>
          </cell>
          <cell r="H495">
            <v>38135</v>
          </cell>
        </row>
        <row r="496">
          <cell r="B496">
            <v>38128</v>
          </cell>
          <cell r="H496">
            <v>38128</v>
          </cell>
        </row>
        <row r="497">
          <cell r="B497">
            <v>38121</v>
          </cell>
          <cell r="H497">
            <v>38121</v>
          </cell>
        </row>
        <row r="498">
          <cell r="B498">
            <v>38114</v>
          </cell>
          <cell r="H498">
            <v>38114</v>
          </cell>
        </row>
        <row r="499">
          <cell r="B499">
            <v>38107</v>
          </cell>
          <cell r="H499">
            <v>38107</v>
          </cell>
        </row>
        <row r="500">
          <cell r="B500">
            <v>38100</v>
          </cell>
          <cell r="H500">
            <v>38100</v>
          </cell>
        </row>
        <row r="501">
          <cell r="B501">
            <v>38093</v>
          </cell>
          <cell r="H501">
            <v>38093</v>
          </cell>
        </row>
        <row r="502">
          <cell r="B502">
            <v>38085</v>
          </cell>
          <cell r="H502">
            <v>38085</v>
          </cell>
        </row>
        <row r="503">
          <cell r="B503">
            <v>38079</v>
          </cell>
          <cell r="H503">
            <v>38079</v>
          </cell>
        </row>
        <row r="504">
          <cell r="B504">
            <v>38072</v>
          </cell>
          <cell r="H504">
            <v>38072</v>
          </cell>
        </row>
        <row r="505">
          <cell r="B505">
            <v>38065</v>
          </cell>
          <cell r="H505">
            <v>38065</v>
          </cell>
        </row>
        <row r="506">
          <cell r="B506">
            <v>38058</v>
          </cell>
          <cell r="H506">
            <v>38058</v>
          </cell>
        </row>
        <row r="507">
          <cell r="B507">
            <v>38051</v>
          </cell>
          <cell r="H507">
            <v>38051</v>
          </cell>
        </row>
        <row r="508">
          <cell r="B508">
            <v>38044</v>
          </cell>
          <cell r="H508">
            <v>38044</v>
          </cell>
        </row>
        <row r="509">
          <cell r="B509">
            <v>38037</v>
          </cell>
          <cell r="H509">
            <v>38037</v>
          </cell>
        </row>
        <row r="510">
          <cell r="B510">
            <v>38030</v>
          </cell>
          <cell r="H510">
            <v>38030</v>
          </cell>
        </row>
        <row r="511">
          <cell r="B511">
            <v>38023</v>
          </cell>
          <cell r="H511">
            <v>38023</v>
          </cell>
        </row>
        <row r="512">
          <cell r="B512">
            <v>38016</v>
          </cell>
          <cell r="H512">
            <v>38016</v>
          </cell>
        </row>
        <row r="513">
          <cell r="B513">
            <v>38009</v>
          </cell>
          <cell r="H513">
            <v>38009</v>
          </cell>
        </row>
        <row r="514">
          <cell r="B514">
            <v>38002</v>
          </cell>
          <cell r="H514">
            <v>38002</v>
          </cell>
        </row>
        <row r="515">
          <cell r="B515">
            <v>37995</v>
          </cell>
          <cell r="H515">
            <v>37995</v>
          </cell>
        </row>
        <row r="516">
          <cell r="B516">
            <v>37988</v>
          </cell>
          <cell r="H516">
            <v>37988</v>
          </cell>
        </row>
        <row r="517">
          <cell r="B517">
            <v>37981</v>
          </cell>
          <cell r="H517">
            <v>37981</v>
          </cell>
        </row>
        <row r="518">
          <cell r="B518">
            <v>37974</v>
          </cell>
          <cell r="H518">
            <v>37974</v>
          </cell>
        </row>
        <row r="519">
          <cell r="B519">
            <v>37967</v>
          </cell>
          <cell r="H519">
            <v>37967</v>
          </cell>
        </row>
        <row r="520">
          <cell r="B520">
            <v>37960</v>
          </cell>
          <cell r="H520">
            <v>37960</v>
          </cell>
        </row>
        <row r="521">
          <cell r="B521">
            <v>37953</v>
          </cell>
          <cell r="H521">
            <v>37953</v>
          </cell>
        </row>
        <row r="522">
          <cell r="B522">
            <v>37946</v>
          </cell>
          <cell r="H522">
            <v>37946</v>
          </cell>
        </row>
        <row r="523">
          <cell r="B523">
            <v>37939</v>
          </cell>
          <cell r="H523">
            <v>37939</v>
          </cell>
        </row>
        <row r="524">
          <cell r="B524">
            <v>37932</v>
          </cell>
          <cell r="H524">
            <v>37932</v>
          </cell>
        </row>
        <row r="525">
          <cell r="B525">
            <v>37925</v>
          </cell>
          <cell r="H525">
            <v>37925</v>
          </cell>
        </row>
        <row r="526">
          <cell r="B526">
            <v>37918</v>
          </cell>
          <cell r="H526">
            <v>37918</v>
          </cell>
        </row>
        <row r="527">
          <cell r="B527">
            <v>37911</v>
          </cell>
          <cell r="H527">
            <v>37911</v>
          </cell>
        </row>
        <row r="528">
          <cell r="B528">
            <v>37904</v>
          </cell>
          <cell r="H528">
            <v>37904</v>
          </cell>
        </row>
        <row r="529">
          <cell r="B529">
            <v>37897</v>
          </cell>
          <cell r="H529">
            <v>37897</v>
          </cell>
        </row>
        <row r="530">
          <cell r="B530">
            <v>37890</v>
          </cell>
          <cell r="H530">
            <v>37890</v>
          </cell>
        </row>
        <row r="531">
          <cell r="B531">
            <v>37883</v>
          </cell>
          <cell r="H531">
            <v>37883</v>
          </cell>
        </row>
        <row r="532">
          <cell r="B532">
            <v>37876</v>
          </cell>
          <cell r="H532">
            <v>37876</v>
          </cell>
        </row>
        <row r="533">
          <cell r="B533">
            <v>37869</v>
          </cell>
          <cell r="H533">
            <v>37869</v>
          </cell>
        </row>
        <row r="534">
          <cell r="B534">
            <v>37862</v>
          </cell>
          <cell r="H534">
            <v>37862</v>
          </cell>
        </row>
        <row r="535">
          <cell r="B535">
            <v>37855</v>
          </cell>
          <cell r="H535">
            <v>37855</v>
          </cell>
        </row>
        <row r="536">
          <cell r="B536">
            <v>37848</v>
          </cell>
          <cell r="H536">
            <v>37848</v>
          </cell>
        </row>
        <row r="537">
          <cell r="B537">
            <v>37841</v>
          </cell>
          <cell r="H537">
            <v>37841</v>
          </cell>
        </row>
        <row r="538">
          <cell r="B538">
            <v>37834</v>
          </cell>
          <cell r="H538">
            <v>37834</v>
          </cell>
        </row>
        <row r="539">
          <cell r="B539">
            <v>37827</v>
          </cell>
          <cell r="H539">
            <v>37827</v>
          </cell>
        </row>
        <row r="540">
          <cell r="B540">
            <v>37820</v>
          </cell>
          <cell r="H540">
            <v>37820</v>
          </cell>
        </row>
        <row r="541">
          <cell r="B541">
            <v>37813</v>
          </cell>
          <cell r="H541">
            <v>37813</v>
          </cell>
        </row>
        <row r="542">
          <cell r="B542">
            <v>37805</v>
          </cell>
          <cell r="H542">
            <v>37805</v>
          </cell>
        </row>
        <row r="543">
          <cell r="B543">
            <v>37799</v>
          </cell>
          <cell r="H543">
            <v>37799</v>
          </cell>
        </row>
        <row r="544">
          <cell r="B544">
            <v>37792</v>
          </cell>
          <cell r="H544">
            <v>37792</v>
          </cell>
        </row>
        <row r="545">
          <cell r="B545">
            <v>37785</v>
          </cell>
          <cell r="H545">
            <v>37785</v>
          </cell>
        </row>
        <row r="546">
          <cell r="B546">
            <v>37778</v>
          </cell>
          <cell r="H546">
            <v>37778</v>
          </cell>
        </row>
        <row r="547">
          <cell r="B547">
            <v>37771</v>
          </cell>
          <cell r="H547">
            <v>37771</v>
          </cell>
        </row>
        <row r="548">
          <cell r="B548">
            <v>37764</v>
          </cell>
          <cell r="H548">
            <v>37764</v>
          </cell>
        </row>
        <row r="549">
          <cell r="B549">
            <v>37757</v>
          </cell>
          <cell r="H549">
            <v>37757</v>
          </cell>
        </row>
        <row r="550">
          <cell r="B550">
            <v>37750</v>
          </cell>
          <cell r="H550">
            <v>37750</v>
          </cell>
        </row>
        <row r="551">
          <cell r="B551">
            <v>37743</v>
          </cell>
          <cell r="H551">
            <v>37743</v>
          </cell>
        </row>
        <row r="552">
          <cell r="B552">
            <v>37736</v>
          </cell>
          <cell r="H552">
            <v>37736</v>
          </cell>
        </row>
        <row r="553">
          <cell r="B553">
            <v>37728</v>
          </cell>
          <cell r="H553">
            <v>37728</v>
          </cell>
        </row>
        <row r="554">
          <cell r="B554">
            <v>37722</v>
          </cell>
          <cell r="H554">
            <v>37722</v>
          </cell>
        </row>
        <row r="555">
          <cell r="B555">
            <v>37715</v>
          </cell>
          <cell r="H555">
            <v>37715</v>
          </cell>
        </row>
        <row r="556">
          <cell r="B556">
            <v>37708</v>
          </cell>
          <cell r="H556">
            <v>37708</v>
          </cell>
        </row>
        <row r="557">
          <cell r="B557">
            <v>37701</v>
          </cell>
          <cell r="H557">
            <v>37701</v>
          </cell>
        </row>
        <row r="558">
          <cell r="B558">
            <v>37694</v>
          </cell>
          <cell r="H558">
            <v>37694</v>
          </cell>
        </row>
        <row r="559">
          <cell r="B559">
            <v>37687</v>
          </cell>
          <cell r="H559">
            <v>37687</v>
          </cell>
        </row>
        <row r="560">
          <cell r="B560">
            <v>37680</v>
          </cell>
          <cell r="H560">
            <v>37680</v>
          </cell>
        </row>
        <row r="561">
          <cell r="B561">
            <v>37673</v>
          </cell>
          <cell r="H561">
            <v>37673</v>
          </cell>
        </row>
        <row r="562">
          <cell r="B562">
            <v>37666</v>
          </cell>
          <cell r="H562">
            <v>37666</v>
          </cell>
        </row>
        <row r="563">
          <cell r="B563">
            <v>37659</v>
          </cell>
          <cell r="H563">
            <v>37659</v>
          </cell>
        </row>
        <row r="564">
          <cell r="B564">
            <v>37652</v>
          </cell>
          <cell r="H564">
            <v>37652</v>
          </cell>
        </row>
        <row r="565">
          <cell r="B565">
            <v>37645</v>
          </cell>
          <cell r="H565">
            <v>37645</v>
          </cell>
        </row>
        <row r="566">
          <cell r="B566">
            <v>37638</v>
          </cell>
          <cell r="H566">
            <v>37638</v>
          </cell>
        </row>
        <row r="567">
          <cell r="B567">
            <v>37631</v>
          </cell>
          <cell r="H567">
            <v>37631</v>
          </cell>
        </row>
        <row r="568">
          <cell r="B568">
            <v>37624</v>
          </cell>
          <cell r="H568">
            <v>37624</v>
          </cell>
        </row>
        <row r="569">
          <cell r="B569">
            <v>37617</v>
          </cell>
          <cell r="H569">
            <v>37617</v>
          </cell>
        </row>
        <row r="570">
          <cell r="B570">
            <v>37610</v>
          </cell>
          <cell r="H570">
            <v>37610</v>
          </cell>
        </row>
        <row r="571">
          <cell r="B571">
            <v>37603</v>
          </cell>
          <cell r="H571">
            <v>37603</v>
          </cell>
        </row>
        <row r="572">
          <cell r="B572">
            <v>37596</v>
          </cell>
          <cell r="H572">
            <v>37596</v>
          </cell>
        </row>
      </sheetData>
      <sheetData sheetId="39">
        <row r="27">
          <cell r="B27">
            <v>41306</v>
          </cell>
          <cell r="H27">
            <v>41306</v>
          </cell>
        </row>
        <row r="28">
          <cell r="B28">
            <v>41299</v>
          </cell>
          <cell r="H28">
            <v>41299</v>
          </cell>
        </row>
        <row r="29">
          <cell r="B29">
            <v>41292</v>
          </cell>
          <cell r="H29">
            <v>41292</v>
          </cell>
        </row>
        <row r="30">
          <cell r="B30">
            <v>41285</v>
          </cell>
          <cell r="H30">
            <v>41285</v>
          </cell>
        </row>
        <row r="31">
          <cell r="B31">
            <v>41278</v>
          </cell>
          <cell r="H31">
            <v>41278</v>
          </cell>
        </row>
        <row r="32">
          <cell r="B32">
            <v>41271</v>
          </cell>
          <cell r="H32">
            <v>41271</v>
          </cell>
        </row>
        <row r="33">
          <cell r="B33">
            <v>41264</v>
          </cell>
          <cell r="H33">
            <v>41264</v>
          </cell>
        </row>
        <row r="34">
          <cell r="B34">
            <v>41257</v>
          </cell>
          <cell r="H34">
            <v>41257</v>
          </cell>
        </row>
        <row r="35">
          <cell r="B35">
            <v>41250</v>
          </cell>
          <cell r="H35">
            <v>41250</v>
          </cell>
        </row>
        <row r="36">
          <cell r="B36">
            <v>41243</v>
          </cell>
          <cell r="H36">
            <v>41243</v>
          </cell>
        </row>
        <row r="37">
          <cell r="B37">
            <v>41236</v>
          </cell>
          <cell r="H37">
            <v>41236</v>
          </cell>
        </row>
        <row r="38">
          <cell r="B38">
            <v>41229</v>
          </cell>
          <cell r="H38">
            <v>41229</v>
          </cell>
        </row>
        <row r="39">
          <cell r="B39">
            <v>41222</v>
          </cell>
          <cell r="H39">
            <v>41222</v>
          </cell>
        </row>
        <row r="40">
          <cell r="B40">
            <v>41215</v>
          </cell>
          <cell r="H40">
            <v>41215</v>
          </cell>
        </row>
        <row r="41">
          <cell r="B41">
            <v>41208</v>
          </cell>
          <cell r="H41">
            <v>41208</v>
          </cell>
        </row>
        <row r="42">
          <cell r="B42">
            <v>41201</v>
          </cell>
          <cell r="H42">
            <v>41201</v>
          </cell>
        </row>
        <row r="43">
          <cell r="B43">
            <v>41194</v>
          </cell>
          <cell r="H43">
            <v>41194</v>
          </cell>
        </row>
        <row r="44">
          <cell r="B44">
            <v>41187</v>
          </cell>
          <cell r="H44">
            <v>41187</v>
          </cell>
        </row>
        <row r="45">
          <cell r="B45">
            <v>41180</v>
          </cell>
          <cell r="H45">
            <v>41180</v>
          </cell>
        </row>
        <row r="46">
          <cell r="B46">
            <v>41173</v>
          </cell>
          <cell r="H46">
            <v>41173</v>
          </cell>
        </row>
        <row r="47">
          <cell r="B47">
            <v>41166</v>
          </cell>
          <cell r="H47">
            <v>41166</v>
          </cell>
        </row>
        <row r="48">
          <cell r="B48">
            <v>41159</v>
          </cell>
          <cell r="H48">
            <v>41159</v>
          </cell>
        </row>
        <row r="49">
          <cell r="B49">
            <v>41152</v>
          </cell>
          <cell r="H49">
            <v>41152</v>
          </cell>
        </row>
        <row r="50">
          <cell r="B50">
            <v>41145</v>
          </cell>
          <cell r="H50">
            <v>41145</v>
          </cell>
        </row>
        <row r="51">
          <cell r="B51">
            <v>41138</v>
          </cell>
          <cell r="H51">
            <v>41138</v>
          </cell>
        </row>
        <row r="52">
          <cell r="B52">
            <v>41131</v>
          </cell>
          <cell r="H52">
            <v>41131</v>
          </cell>
        </row>
        <row r="53">
          <cell r="B53">
            <v>41124</v>
          </cell>
          <cell r="H53">
            <v>41124</v>
          </cell>
        </row>
        <row r="54">
          <cell r="B54">
            <v>41117</v>
          </cell>
          <cell r="H54">
            <v>41117</v>
          </cell>
        </row>
        <row r="55">
          <cell r="B55">
            <v>41110</v>
          </cell>
          <cell r="H55">
            <v>41110</v>
          </cell>
        </row>
        <row r="56">
          <cell r="B56">
            <v>41103</v>
          </cell>
          <cell r="H56">
            <v>41103</v>
          </cell>
        </row>
        <row r="57">
          <cell r="B57">
            <v>41096</v>
          </cell>
          <cell r="H57">
            <v>41096</v>
          </cell>
        </row>
        <row r="58">
          <cell r="B58">
            <v>41089</v>
          </cell>
          <cell r="H58">
            <v>41089</v>
          </cell>
        </row>
        <row r="59">
          <cell r="B59">
            <v>41082</v>
          </cell>
          <cell r="H59">
            <v>41082</v>
          </cell>
        </row>
        <row r="60">
          <cell r="B60">
            <v>41075</v>
          </cell>
          <cell r="H60">
            <v>41075</v>
          </cell>
        </row>
        <row r="61">
          <cell r="B61">
            <v>41068</v>
          </cell>
          <cell r="H61">
            <v>41068</v>
          </cell>
        </row>
        <row r="62">
          <cell r="B62">
            <v>41061</v>
          </cell>
          <cell r="H62">
            <v>41061</v>
          </cell>
        </row>
        <row r="63">
          <cell r="B63">
            <v>41054</v>
          </cell>
          <cell r="H63">
            <v>41054</v>
          </cell>
        </row>
        <row r="64">
          <cell r="B64">
            <v>41047</v>
          </cell>
          <cell r="H64">
            <v>41047</v>
          </cell>
        </row>
        <row r="65">
          <cell r="B65">
            <v>41040</v>
          </cell>
          <cell r="H65">
            <v>41040</v>
          </cell>
        </row>
        <row r="66">
          <cell r="B66">
            <v>41033</v>
          </cell>
          <cell r="H66">
            <v>41033</v>
          </cell>
        </row>
        <row r="67">
          <cell r="B67">
            <v>41026</v>
          </cell>
          <cell r="H67">
            <v>41026</v>
          </cell>
        </row>
        <row r="68">
          <cell r="B68">
            <v>41019</v>
          </cell>
          <cell r="H68">
            <v>41019</v>
          </cell>
        </row>
        <row r="69">
          <cell r="B69">
            <v>41012</v>
          </cell>
          <cell r="H69">
            <v>41012</v>
          </cell>
        </row>
        <row r="70">
          <cell r="B70">
            <v>41004</v>
          </cell>
          <cell r="H70">
            <v>41004</v>
          </cell>
        </row>
        <row r="71">
          <cell r="B71">
            <v>40998</v>
          </cell>
          <cell r="H71">
            <v>40998</v>
          </cell>
        </row>
        <row r="72">
          <cell r="B72">
            <v>40991</v>
          </cell>
          <cell r="H72">
            <v>40991</v>
          </cell>
        </row>
        <row r="73">
          <cell r="B73">
            <v>40984</v>
          </cell>
          <cell r="H73">
            <v>40984</v>
          </cell>
        </row>
        <row r="74">
          <cell r="B74">
            <v>40977</v>
          </cell>
          <cell r="H74">
            <v>40977</v>
          </cell>
        </row>
        <row r="75">
          <cell r="B75">
            <v>40970</v>
          </cell>
          <cell r="H75">
            <v>40970</v>
          </cell>
        </row>
        <row r="76">
          <cell r="B76">
            <v>40963</v>
          </cell>
          <cell r="H76">
            <v>40963</v>
          </cell>
        </row>
        <row r="77">
          <cell r="B77">
            <v>40956</v>
          </cell>
          <cell r="H77">
            <v>40956</v>
          </cell>
        </row>
        <row r="78">
          <cell r="B78">
            <v>40949</v>
          </cell>
          <cell r="H78">
            <v>40949</v>
          </cell>
        </row>
        <row r="79">
          <cell r="B79">
            <v>40942</v>
          </cell>
          <cell r="H79">
            <v>40942</v>
          </cell>
        </row>
        <row r="80">
          <cell r="B80">
            <v>40935</v>
          </cell>
          <cell r="H80">
            <v>40935</v>
          </cell>
        </row>
        <row r="81">
          <cell r="B81">
            <v>40928</v>
          </cell>
          <cell r="H81">
            <v>40928</v>
          </cell>
        </row>
        <row r="82">
          <cell r="B82">
            <v>40921</v>
          </cell>
          <cell r="H82">
            <v>40921</v>
          </cell>
        </row>
        <row r="83">
          <cell r="B83">
            <v>40914</v>
          </cell>
          <cell r="H83">
            <v>40914</v>
          </cell>
        </row>
        <row r="84">
          <cell r="B84">
            <v>40907</v>
          </cell>
          <cell r="H84">
            <v>40907</v>
          </cell>
        </row>
        <row r="85">
          <cell r="B85">
            <v>40900</v>
          </cell>
          <cell r="H85">
            <v>40900</v>
          </cell>
        </row>
        <row r="86">
          <cell r="B86">
            <v>40893</v>
          </cell>
          <cell r="H86">
            <v>40893</v>
          </cell>
        </row>
        <row r="87">
          <cell r="B87">
            <v>40886</v>
          </cell>
          <cell r="H87">
            <v>40886</v>
          </cell>
        </row>
        <row r="88">
          <cell r="B88">
            <v>40879</v>
          </cell>
          <cell r="H88">
            <v>40879</v>
          </cell>
        </row>
        <row r="89">
          <cell r="B89">
            <v>40872</v>
          </cell>
          <cell r="H89">
            <v>40872</v>
          </cell>
        </row>
        <row r="90">
          <cell r="B90">
            <v>40865</v>
          </cell>
          <cell r="H90">
            <v>40865</v>
          </cell>
        </row>
        <row r="91">
          <cell r="B91">
            <v>40858</v>
          </cell>
          <cell r="H91">
            <v>40858</v>
          </cell>
        </row>
        <row r="92">
          <cell r="B92">
            <v>40851</v>
          </cell>
          <cell r="H92">
            <v>40851</v>
          </cell>
        </row>
        <row r="93">
          <cell r="B93">
            <v>40844</v>
          </cell>
          <cell r="H93">
            <v>40844</v>
          </cell>
        </row>
        <row r="94">
          <cell r="B94">
            <v>40837</v>
          </cell>
          <cell r="H94">
            <v>40837</v>
          </cell>
        </row>
        <row r="95">
          <cell r="B95">
            <v>40830</v>
          </cell>
          <cell r="H95">
            <v>40830</v>
          </cell>
        </row>
        <row r="96">
          <cell r="B96">
            <v>40823</v>
          </cell>
          <cell r="H96">
            <v>40823</v>
          </cell>
        </row>
        <row r="97">
          <cell r="B97">
            <v>40816</v>
          </cell>
          <cell r="H97">
            <v>40816</v>
          </cell>
        </row>
        <row r="98">
          <cell r="B98">
            <v>40809</v>
          </cell>
          <cell r="H98">
            <v>40809</v>
          </cell>
        </row>
        <row r="99">
          <cell r="B99">
            <v>40802</v>
          </cell>
          <cell r="H99">
            <v>40802</v>
          </cell>
        </row>
        <row r="100">
          <cell r="B100">
            <v>40795</v>
          </cell>
          <cell r="H100">
            <v>40795</v>
          </cell>
        </row>
        <row r="101">
          <cell r="B101">
            <v>40788</v>
          </cell>
          <cell r="H101">
            <v>40788</v>
          </cell>
        </row>
        <row r="102">
          <cell r="B102">
            <v>40781</v>
          </cell>
          <cell r="H102">
            <v>40781</v>
          </cell>
        </row>
        <row r="103">
          <cell r="B103">
            <v>40774</v>
          </cell>
          <cell r="H103">
            <v>40774</v>
          </cell>
        </row>
        <row r="104">
          <cell r="B104">
            <v>40767</v>
          </cell>
          <cell r="H104">
            <v>40767</v>
          </cell>
        </row>
        <row r="105">
          <cell r="B105">
            <v>40760</v>
          </cell>
          <cell r="H105">
            <v>40760</v>
          </cell>
        </row>
        <row r="106">
          <cell r="B106">
            <v>40753</v>
          </cell>
          <cell r="H106">
            <v>40753</v>
          </cell>
        </row>
        <row r="107">
          <cell r="B107">
            <v>40746</v>
          </cell>
          <cell r="H107">
            <v>40746</v>
          </cell>
        </row>
        <row r="108">
          <cell r="B108">
            <v>40739</v>
          </cell>
          <cell r="H108">
            <v>40739</v>
          </cell>
        </row>
        <row r="109">
          <cell r="B109">
            <v>40732</v>
          </cell>
          <cell r="H109">
            <v>40732</v>
          </cell>
        </row>
        <row r="110">
          <cell r="B110">
            <v>40725</v>
          </cell>
          <cell r="H110">
            <v>40725</v>
          </cell>
        </row>
        <row r="111">
          <cell r="B111">
            <v>40718</v>
          </cell>
          <cell r="H111">
            <v>40718</v>
          </cell>
        </row>
        <row r="112">
          <cell r="B112">
            <v>40711</v>
          </cell>
          <cell r="H112">
            <v>40711</v>
          </cell>
        </row>
        <row r="113">
          <cell r="B113">
            <v>40704</v>
          </cell>
          <cell r="H113">
            <v>40704</v>
          </cell>
        </row>
        <row r="114">
          <cell r="B114">
            <v>40697</v>
          </cell>
          <cell r="H114">
            <v>40697</v>
          </cell>
        </row>
        <row r="115">
          <cell r="B115">
            <v>40690</v>
          </cell>
          <cell r="H115">
            <v>40690</v>
          </cell>
        </row>
        <row r="116">
          <cell r="B116">
            <v>40683</v>
          </cell>
          <cell r="H116">
            <v>40683</v>
          </cell>
        </row>
        <row r="117">
          <cell r="B117">
            <v>40676</v>
          </cell>
          <cell r="H117">
            <v>40676</v>
          </cell>
        </row>
        <row r="118">
          <cell r="B118">
            <v>40669</v>
          </cell>
          <cell r="H118">
            <v>40669</v>
          </cell>
        </row>
        <row r="119">
          <cell r="B119">
            <v>40661</v>
          </cell>
          <cell r="H119">
            <v>40662</v>
          </cell>
        </row>
        <row r="120">
          <cell r="B120">
            <v>40654</v>
          </cell>
          <cell r="H120">
            <v>40654</v>
          </cell>
        </row>
        <row r="121">
          <cell r="B121">
            <v>40648</v>
          </cell>
          <cell r="H121">
            <v>40648</v>
          </cell>
        </row>
        <row r="122">
          <cell r="B122">
            <v>40641</v>
          </cell>
          <cell r="H122">
            <v>40641</v>
          </cell>
        </row>
        <row r="123">
          <cell r="B123">
            <v>40634</v>
          </cell>
          <cell r="H123">
            <v>40634</v>
          </cell>
        </row>
        <row r="124">
          <cell r="B124">
            <v>40627</v>
          </cell>
          <cell r="H124">
            <v>40627</v>
          </cell>
        </row>
        <row r="125">
          <cell r="B125">
            <v>40620</v>
          </cell>
          <cell r="H125">
            <v>40620</v>
          </cell>
        </row>
        <row r="126">
          <cell r="B126">
            <v>40613</v>
          </cell>
          <cell r="H126">
            <v>40613</v>
          </cell>
        </row>
        <row r="127">
          <cell r="B127">
            <v>40606</v>
          </cell>
          <cell r="H127">
            <v>40606</v>
          </cell>
        </row>
        <row r="128">
          <cell r="B128">
            <v>40599</v>
          </cell>
          <cell r="H128">
            <v>40599</v>
          </cell>
        </row>
        <row r="129">
          <cell r="B129">
            <v>40592</v>
          </cell>
          <cell r="H129">
            <v>40592</v>
          </cell>
        </row>
        <row r="130">
          <cell r="B130">
            <v>40585</v>
          </cell>
          <cell r="H130">
            <v>40585</v>
          </cell>
        </row>
        <row r="131">
          <cell r="B131">
            <v>40578</v>
          </cell>
          <cell r="H131">
            <v>40578</v>
          </cell>
        </row>
        <row r="132">
          <cell r="B132">
            <v>40571</v>
          </cell>
          <cell r="H132">
            <v>40571</v>
          </cell>
        </row>
        <row r="133">
          <cell r="B133">
            <v>40564</v>
          </cell>
          <cell r="H133">
            <v>40564</v>
          </cell>
        </row>
        <row r="134">
          <cell r="B134">
            <v>40557</v>
          </cell>
          <cell r="H134">
            <v>40557</v>
          </cell>
        </row>
        <row r="135">
          <cell r="B135">
            <v>40550</v>
          </cell>
          <cell r="H135">
            <v>40550</v>
          </cell>
        </row>
        <row r="136">
          <cell r="B136">
            <v>40543</v>
          </cell>
          <cell r="H136">
            <v>40543</v>
          </cell>
        </row>
        <row r="137">
          <cell r="B137">
            <v>40536</v>
          </cell>
          <cell r="H137">
            <v>40535</v>
          </cell>
        </row>
        <row r="138">
          <cell r="B138">
            <v>40529</v>
          </cell>
          <cell r="H138">
            <v>40529</v>
          </cell>
        </row>
        <row r="139">
          <cell r="B139">
            <v>40522</v>
          </cell>
          <cell r="H139">
            <v>40522</v>
          </cell>
        </row>
        <row r="140">
          <cell r="B140">
            <v>40515</v>
          </cell>
          <cell r="H140">
            <v>40515</v>
          </cell>
        </row>
        <row r="141">
          <cell r="B141">
            <v>40508</v>
          </cell>
          <cell r="H141">
            <v>40508</v>
          </cell>
        </row>
        <row r="142">
          <cell r="B142">
            <v>40501</v>
          </cell>
          <cell r="H142">
            <v>40501</v>
          </cell>
        </row>
        <row r="143">
          <cell r="B143">
            <v>40494</v>
          </cell>
          <cell r="H143">
            <v>40494</v>
          </cell>
        </row>
        <row r="144">
          <cell r="B144">
            <v>40487</v>
          </cell>
          <cell r="H144">
            <v>40487</v>
          </cell>
        </row>
        <row r="145">
          <cell r="B145">
            <v>40480</v>
          </cell>
          <cell r="H145">
            <v>40480</v>
          </cell>
        </row>
        <row r="146">
          <cell r="B146">
            <v>40473</v>
          </cell>
          <cell r="H146">
            <v>40473</v>
          </cell>
        </row>
        <row r="147">
          <cell r="B147">
            <v>40466</v>
          </cell>
          <cell r="H147">
            <v>40466</v>
          </cell>
        </row>
        <row r="148">
          <cell r="B148">
            <v>40459</v>
          </cell>
          <cell r="H148">
            <v>40459</v>
          </cell>
        </row>
        <row r="149">
          <cell r="B149">
            <v>40452</v>
          </cell>
          <cell r="H149">
            <v>40452</v>
          </cell>
        </row>
        <row r="150">
          <cell r="B150">
            <v>40445</v>
          </cell>
          <cell r="H150">
            <v>40445</v>
          </cell>
        </row>
        <row r="151">
          <cell r="B151">
            <v>40438</v>
          </cell>
          <cell r="H151">
            <v>40438</v>
          </cell>
        </row>
        <row r="152">
          <cell r="B152">
            <v>40431</v>
          </cell>
          <cell r="H152">
            <v>40431</v>
          </cell>
        </row>
        <row r="153">
          <cell r="B153">
            <v>40424</v>
          </cell>
          <cell r="H153">
            <v>40424</v>
          </cell>
        </row>
        <row r="154">
          <cell r="B154">
            <v>40417</v>
          </cell>
          <cell r="H154">
            <v>40417</v>
          </cell>
        </row>
        <row r="155">
          <cell r="B155">
            <v>40410</v>
          </cell>
          <cell r="H155">
            <v>40410</v>
          </cell>
        </row>
        <row r="156">
          <cell r="B156">
            <v>40403</v>
          </cell>
          <cell r="H156">
            <v>40403</v>
          </cell>
        </row>
        <row r="157">
          <cell r="B157">
            <v>40396</v>
          </cell>
          <cell r="H157">
            <v>40396</v>
          </cell>
        </row>
        <row r="158">
          <cell r="B158">
            <v>40389</v>
          </cell>
          <cell r="H158">
            <v>40389</v>
          </cell>
        </row>
        <row r="159">
          <cell r="B159">
            <v>40382</v>
          </cell>
          <cell r="H159">
            <v>40382</v>
          </cell>
        </row>
        <row r="160">
          <cell r="B160">
            <v>40375</v>
          </cell>
          <cell r="H160">
            <v>40375</v>
          </cell>
        </row>
        <row r="161">
          <cell r="B161">
            <v>40368</v>
          </cell>
          <cell r="H161">
            <v>40368</v>
          </cell>
        </row>
        <row r="162">
          <cell r="B162">
            <v>40361</v>
          </cell>
          <cell r="H162">
            <v>40361</v>
          </cell>
        </row>
        <row r="163">
          <cell r="B163">
            <v>40354</v>
          </cell>
          <cell r="H163">
            <v>40354</v>
          </cell>
        </row>
        <row r="164">
          <cell r="B164">
            <v>40347</v>
          </cell>
          <cell r="H164">
            <v>40347</v>
          </cell>
        </row>
        <row r="165">
          <cell r="B165">
            <v>40340</v>
          </cell>
          <cell r="H165">
            <v>40340</v>
          </cell>
        </row>
        <row r="166">
          <cell r="B166">
            <v>40333</v>
          </cell>
          <cell r="H166">
            <v>40333</v>
          </cell>
        </row>
        <row r="167">
          <cell r="B167">
            <v>40326</v>
          </cell>
          <cell r="H167">
            <v>40326</v>
          </cell>
        </row>
        <row r="168">
          <cell r="B168">
            <v>40319</v>
          </cell>
          <cell r="H168">
            <v>40319</v>
          </cell>
        </row>
        <row r="169">
          <cell r="B169">
            <v>40312</v>
          </cell>
          <cell r="H169">
            <v>40312</v>
          </cell>
        </row>
        <row r="170">
          <cell r="B170">
            <v>40305</v>
          </cell>
          <cell r="H170">
            <v>40305</v>
          </cell>
        </row>
        <row r="171">
          <cell r="B171">
            <v>40298</v>
          </cell>
          <cell r="H171">
            <v>40298</v>
          </cell>
        </row>
        <row r="172">
          <cell r="B172">
            <v>40291</v>
          </cell>
          <cell r="H172">
            <v>40291</v>
          </cell>
        </row>
        <row r="173">
          <cell r="B173">
            <v>40284</v>
          </cell>
          <cell r="H173">
            <v>40284</v>
          </cell>
        </row>
        <row r="174">
          <cell r="B174">
            <v>40277</v>
          </cell>
          <cell r="H174">
            <v>40277</v>
          </cell>
        </row>
        <row r="175">
          <cell r="B175">
            <v>40269</v>
          </cell>
          <cell r="H175">
            <v>40269</v>
          </cell>
        </row>
        <row r="176">
          <cell r="B176">
            <v>40263</v>
          </cell>
          <cell r="H176">
            <v>40263</v>
          </cell>
        </row>
        <row r="177">
          <cell r="B177">
            <v>40256</v>
          </cell>
          <cell r="H177">
            <v>40256</v>
          </cell>
        </row>
        <row r="178">
          <cell r="B178">
            <v>40249</v>
          </cell>
          <cell r="H178">
            <v>40249</v>
          </cell>
        </row>
        <row r="179">
          <cell r="B179">
            <v>40242</v>
          </cell>
          <cell r="H179">
            <v>40242</v>
          </cell>
        </row>
        <row r="180">
          <cell r="B180">
            <v>40235</v>
          </cell>
          <cell r="H180">
            <v>40235</v>
          </cell>
        </row>
        <row r="181">
          <cell r="B181">
            <v>40228</v>
          </cell>
          <cell r="H181">
            <v>40228</v>
          </cell>
        </row>
        <row r="182">
          <cell r="B182">
            <v>40221</v>
          </cell>
          <cell r="H182">
            <v>40221</v>
          </cell>
        </row>
        <row r="183">
          <cell r="B183">
            <v>40214</v>
          </cell>
          <cell r="H183">
            <v>40214</v>
          </cell>
        </row>
        <row r="184">
          <cell r="B184">
            <v>40207</v>
          </cell>
          <cell r="H184">
            <v>40207</v>
          </cell>
        </row>
        <row r="185">
          <cell r="B185">
            <v>40200</v>
          </cell>
          <cell r="H185">
            <v>40200</v>
          </cell>
        </row>
        <row r="186">
          <cell r="B186">
            <v>40193</v>
          </cell>
          <cell r="H186">
            <v>40193</v>
          </cell>
        </row>
        <row r="187">
          <cell r="B187">
            <v>40186</v>
          </cell>
          <cell r="H187">
            <v>40186</v>
          </cell>
        </row>
        <row r="188">
          <cell r="B188">
            <v>40178</v>
          </cell>
          <cell r="H188">
            <v>40178</v>
          </cell>
        </row>
        <row r="189">
          <cell r="B189">
            <v>40171</v>
          </cell>
          <cell r="H189">
            <v>40171</v>
          </cell>
        </row>
        <row r="190">
          <cell r="B190">
            <v>40165</v>
          </cell>
          <cell r="H190">
            <v>40165</v>
          </cell>
        </row>
        <row r="191">
          <cell r="B191">
            <v>40158</v>
          </cell>
          <cell r="H191">
            <v>40158</v>
          </cell>
        </row>
        <row r="192">
          <cell r="B192">
            <v>40151</v>
          </cell>
          <cell r="H192">
            <v>40151</v>
          </cell>
        </row>
        <row r="193">
          <cell r="B193">
            <v>40144</v>
          </cell>
          <cell r="H193">
            <v>40144</v>
          </cell>
        </row>
        <row r="194">
          <cell r="B194">
            <v>40137</v>
          </cell>
          <cell r="H194">
            <v>40137</v>
          </cell>
        </row>
        <row r="195">
          <cell r="B195">
            <v>40130</v>
          </cell>
          <cell r="H195">
            <v>40130</v>
          </cell>
        </row>
        <row r="196">
          <cell r="B196">
            <v>40123</v>
          </cell>
          <cell r="H196">
            <v>40123</v>
          </cell>
        </row>
        <row r="197">
          <cell r="B197">
            <v>40116</v>
          </cell>
          <cell r="H197">
            <v>40116</v>
          </cell>
        </row>
        <row r="198">
          <cell r="B198">
            <v>40109</v>
          </cell>
          <cell r="H198">
            <v>40109</v>
          </cell>
        </row>
        <row r="199">
          <cell r="B199">
            <v>40102</v>
          </cell>
          <cell r="H199">
            <v>40102</v>
          </cell>
        </row>
        <row r="200">
          <cell r="B200">
            <v>40095</v>
          </cell>
          <cell r="H200">
            <v>40095</v>
          </cell>
        </row>
        <row r="201">
          <cell r="B201">
            <v>40088</v>
          </cell>
          <cell r="H201">
            <v>40088</v>
          </cell>
        </row>
        <row r="202">
          <cell r="B202">
            <v>40081</v>
          </cell>
          <cell r="H202">
            <v>40081</v>
          </cell>
        </row>
        <row r="203">
          <cell r="B203">
            <v>40074</v>
          </cell>
          <cell r="H203">
            <v>40074</v>
          </cell>
        </row>
        <row r="204">
          <cell r="B204">
            <v>40067</v>
          </cell>
          <cell r="H204">
            <v>40067</v>
          </cell>
        </row>
        <row r="205">
          <cell r="B205">
            <v>40060</v>
          </cell>
          <cell r="H205">
            <v>40060</v>
          </cell>
        </row>
        <row r="206">
          <cell r="B206">
            <v>40053</v>
          </cell>
          <cell r="H206">
            <v>40053</v>
          </cell>
        </row>
        <row r="207">
          <cell r="B207">
            <v>40046</v>
          </cell>
          <cell r="H207">
            <v>40046</v>
          </cell>
        </row>
        <row r="208">
          <cell r="B208">
            <v>40039</v>
          </cell>
          <cell r="H208">
            <v>40039</v>
          </cell>
        </row>
        <row r="209">
          <cell r="B209">
            <v>40032</v>
          </cell>
          <cell r="H209">
            <v>40032</v>
          </cell>
        </row>
        <row r="210">
          <cell r="B210">
            <v>40025</v>
          </cell>
          <cell r="H210">
            <v>40025</v>
          </cell>
        </row>
        <row r="211">
          <cell r="B211">
            <v>40018</v>
          </cell>
          <cell r="H211">
            <v>40018</v>
          </cell>
        </row>
        <row r="212">
          <cell r="B212">
            <v>40011</v>
          </cell>
          <cell r="H212">
            <v>40011</v>
          </cell>
        </row>
        <row r="213">
          <cell r="B213">
            <v>40004</v>
          </cell>
          <cell r="H213">
            <v>40004</v>
          </cell>
        </row>
        <row r="214">
          <cell r="B214">
            <v>39997</v>
          </cell>
          <cell r="H214">
            <v>39996</v>
          </cell>
        </row>
        <row r="215">
          <cell r="B215">
            <v>39990</v>
          </cell>
          <cell r="H215">
            <v>39990</v>
          </cell>
        </row>
        <row r="216">
          <cell r="B216">
            <v>39983</v>
          </cell>
          <cell r="H216">
            <v>39983</v>
          </cell>
        </row>
        <row r="217">
          <cell r="B217">
            <v>39976</v>
          </cell>
          <cell r="H217">
            <v>39976</v>
          </cell>
        </row>
        <row r="218">
          <cell r="B218">
            <v>39969</v>
          </cell>
          <cell r="H218">
            <v>39969</v>
          </cell>
        </row>
        <row r="219">
          <cell r="B219">
            <v>39962</v>
          </cell>
          <cell r="H219">
            <v>39962</v>
          </cell>
        </row>
        <row r="220">
          <cell r="B220">
            <v>39955</v>
          </cell>
          <cell r="H220">
            <v>39955</v>
          </cell>
        </row>
        <row r="221">
          <cell r="B221">
            <v>39948</v>
          </cell>
          <cell r="H221">
            <v>39948</v>
          </cell>
        </row>
        <row r="222">
          <cell r="B222">
            <v>39941</v>
          </cell>
          <cell r="H222">
            <v>39941</v>
          </cell>
        </row>
        <row r="223">
          <cell r="B223">
            <v>39934</v>
          </cell>
          <cell r="H223">
            <v>39934</v>
          </cell>
        </row>
        <row r="224">
          <cell r="B224">
            <v>39927</v>
          </cell>
          <cell r="H224">
            <v>39927</v>
          </cell>
        </row>
        <row r="225">
          <cell r="B225">
            <v>39920</v>
          </cell>
          <cell r="H225">
            <v>39920</v>
          </cell>
        </row>
        <row r="226">
          <cell r="B226">
            <v>39912</v>
          </cell>
          <cell r="H226">
            <v>39912</v>
          </cell>
        </row>
        <row r="227">
          <cell r="B227">
            <v>39906</v>
          </cell>
          <cell r="H227">
            <v>39906</v>
          </cell>
        </row>
        <row r="228">
          <cell r="B228">
            <v>39899</v>
          </cell>
          <cell r="H228">
            <v>39899</v>
          </cell>
        </row>
        <row r="229">
          <cell r="B229">
            <v>39892</v>
          </cell>
          <cell r="H229">
            <v>39892</v>
          </cell>
        </row>
        <row r="230">
          <cell r="B230">
            <v>39885</v>
          </cell>
          <cell r="H230">
            <v>39885</v>
          </cell>
        </row>
        <row r="231">
          <cell r="B231">
            <v>39878</v>
          </cell>
          <cell r="H231">
            <v>39878</v>
          </cell>
        </row>
        <row r="232">
          <cell r="B232">
            <v>39871</v>
          </cell>
          <cell r="H232">
            <v>39871</v>
          </cell>
        </row>
        <row r="233">
          <cell r="B233">
            <v>39864</v>
          </cell>
          <cell r="H233">
            <v>39864</v>
          </cell>
        </row>
        <row r="234">
          <cell r="B234">
            <v>39857</v>
          </cell>
          <cell r="H234">
            <v>39857</v>
          </cell>
        </row>
        <row r="235">
          <cell r="B235">
            <v>39850</v>
          </cell>
          <cell r="H235">
            <v>39850</v>
          </cell>
        </row>
        <row r="236">
          <cell r="B236">
            <v>39843</v>
          </cell>
          <cell r="H236">
            <v>39843</v>
          </cell>
        </row>
        <row r="237">
          <cell r="B237">
            <v>39836</v>
          </cell>
          <cell r="H237">
            <v>39836</v>
          </cell>
        </row>
        <row r="238">
          <cell r="B238">
            <v>39829</v>
          </cell>
          <cell r="H238">
            <v>39829</v>
          </cell>
        </row>
        <row r="239">
          <cell r="B239">
            <v>39822</v>
          </cell>
          <cell r="H239">
            <v>39822</v>
          </cell>
        </row>
        <row r="240">
          <cell r="B240">
            <v>39815</v>
          </cell>
          <cell r="H240">
            <v>39815</v>
          </cell>
        </row>
        <row r="241">
          <cell r="B241">
            <v>39806</v>
          </cell>
          <cell r="H241">
            <v>39808</v>
          </cell>
        </row>
        <row r="242">
          <cell r="B242">
            <v>39801</v>
          </cell>
          <cell r="H242">
            <v>39801</v>
          </cell>
        </row>
        <row r="243">
          <cell r="B243">
            <v>39794</v>
          </cell>
          <cell r="H243">
            <v>39794</v>
          </cell>
        </row>
        <row r="244">
          <cell r="B244">
            <v>39787</v>
          </cell>
          <cell r="H244">
            <v>39787</v>
          </cell>
        </row>
        <row r="245">
          <cell r="B245">
            <v>39780</v>
          </cell>
          <cell r="H245">
            <v>39780</v>
          </cell>
        </row>
        <row r="246">
          <cell r="B246">
            <v>39773</v>
          </cell>
          <cell r="H246">
            <v>39773</v>
          </cell>
        </row>
        <row r="247">
          <cell r="B247">
            <v>39766</v>
          </cell>
          <cell r="H247">
            <v>39766</v>
          </cell>
        </row>
        <row r="248">
          <cell r="B248">
            <v>39759</v>
          </cell>
          <cell r="H248">
            <v>39759</v>
          </cell>
        </row>
        <row r="249">
          <cell r="B249">
            <v>39752</v>
          </cell>
          <cell r="H249">
            <v>39752</v>
          </cell>
        </row>
        <row r="250">
          <cell r="B250">
            <v>39745</v>
          </cell>
          <cell r="H250">
            <v>39745</v>
          </cell>
        </row>
        <row r="251">
          <cell r="B251">
            <v>39738</v>
          </cell>
          <cell r="H251">
            <v>39738</v>
          </cell>
        </row>
        <row r="252">
          <cell r="B252">
            <v>39731</v>
          </cell>
          <cell r="H252">
            <v>39731</v>
          </cell>
        </row>
        <row r="253">
          <cell r="B253">
            <v>39724</v>
          </cell>
          <cell r="H253">
            <v>39724</v>
          </cell>
        </row>
        <row r="254">
          <cell r="B254">
            <v>39717</v>
          </cell>
          <cell r="H254">
            <v>39717</v>
          </cell>
        </row>
        <row r="255">
          <cell r="B255">
            <v>39710</v>
          </cell>
          <cell r="H255">
            <v>39710</v>
          </cell>
        </row>
        <row r="256">
          <cell r="B256">
            <v>39703</v>
          </cell>
          <cell r="H256">
            <v>39703</v>
          </cell>
        </row>
        <row r="257">
          <cell r="B257">
            <v>39696</v>
          </cell>
          <cell r="H257">
            <v>39696</v>
          </cell>
        </row>
        <row r="258">
          <cell r="B258">
            <v>39689</v>
          </cell>
          <cell r="H258">
            <v>39689</v>
          </cell>
        </row>
        <row r="259">
          <cell r="B259">
            <v>39682</v>
          </cell>
          <cell r="H259">
            <v>39682</v>
          </cell>
        </row>
        <row r="260">
          <cell r="B260">
            <v>39675</v>
          </cell>
          <cell r="H260">
            <v>39675</v>
          </cell>
        </row>
        <row r="261">
          <cell r="B261">
            <v>39668</v>
          </cell>
          <cell r="H261">
            <v>39668</v>
          </cell>
        </row>
        <row r="262">
          <cell r="B262">
            <v>39661</v>
          </cell>
          <cell r="H262">
            <v>39661</v>
          </cell>
        </row>
        <row r="263">
          <cell r="B263">
            <v>39654</v>
          </cell>
          <cell r="H263">
            <v>39654</v>
          </cell>
        </row>
        <row r="264">
          <cell r="B264">
            <v>39647</v>
          </cell>
          <cell r="H264">
            <v>39647</v>
          </cell>
        </row>
        <row r="265">
          <cell r="B265">
            <v>39640</v>
          </cell>
          <cell r="H265">
            <v>39640</v>
          </cell>
        </row>
        <row r="266">
          <cell r="B266">
            <v>39633</v>
          </cell>
          <cell r="H266">
            <v>39632</v>
          </cell>
        </row>
        <row r="267">
          <cell r="B267">
            <v>39626</v>
          </cell>
          <cell r="H267">
            <v>39626</v>
          </cell>
        </row>
        <row r="268">
          <cell r="B268">
            <v>39619</v>
          </cell>
          <cell r="H268">
            <v>39619</v>
          </cell>
        </row>
        <row r="269">
          <cell r="B269">
            <v>39612</v>
          </cell>
          <cell r="H269">
            <v>39612</v>
          </cell>
        </row>
        <row r="270">
          <cell r="B270">
            <v>39605</v>
          </cell>
          <cell r="H270">
            <v>39605</v>
          </cell>
        </row>
        <row r="271">
          <cell r="B271">
            <v>39598</v>
          </cell>
          <cell r="H271">
            <v>39598</v>
          </cell>
        </row>
        <row r="272">
          <cell r="B272">
            <v>39591</v>
          </cell>
          <cell r="H272">
            <v>39591</v>
          </cell>
        </row>
        <row r="273">
          <cell r="B273">
            <v>39584</v>
          </cell>
          <cell r="H273">
            <v>39584</v>
          </cell>
        </row>
        <row r="274">
          <cell r="B274">
            <v>39577</v>
          </cell>
          <cell r="H274">
            <v>39577</v>
          </cell>
        </row>
        <row r="275">
          <cell r="B275">
            <v>39570</v>
          </cell>
          <cell r="H275">
            <v>39570</v>
          </cell>
        </row>
        <row r="276">
          <cell r="B276">
            <v>39563</v>
          </cell>
          <cell r="H276">
            <v>39563</v>
          </cell>
        </row>
        <row r="277">
          <cell r="B277">
            <v>39556</v>
          </cell>
          <cell r="H277">
            <v>39556</v>
          </cell>
        </row>
        <row r="278">
          <cell r="B278">
            <v>39549</v>
          </cell>
          <cell r="H278">
            <v>39549</v>
          </cell>
        </row>
        <row r="279">
          <cell r="B279">
            <v>39542</v>
          </cell>
          <cell r="H279">
            <v>39542</v>
          </cell>
        </row>
        <row r="280">
          <cell r="B280">
            <v>39535</v>
          </cell>
          <cell r="H280">
            <v>39535</v>
          </cell>
        </row>
        <row r="281">
          <cell r="B281">
            <v>39527</v>
          </cell>
          <cell r="H281">
            <v>39527</v>
          </cell>
        </row>
        <row r="282">
          <cell r="B282">
            <v>39521</v>
          </cell>
          <cell r="H282">
            <v>39521</v>
          </cell>
        </row>
        <row r="283">
          <cell r="B283">
            <v>39514</v>
          </cell>
          <cell r="H283">
            <v>39514</v>
          </cell>
        </row>
        <row r="284">
          <cell r="B284">
            <v>39507</v>
          </cell>
          <cell r="H284">
            <v>39507</v>
          </cell>
        </row>
        <row r="285">
          <cell r="B285">
            <v>39500</v>
          </cell>
          <cell r="H285">
            <v>39500</v>
          </cell>
        </row>
        <row r="286">
          <cell r="B286">
            <v>39493</v>
          </cell>
          <cell r="H286">
            <v>39493</v>
          </cell>
        </row>
        <row r="287">
          <cell r="B287">
            <v>39486</v>
          </cell>
          <cell r="H287">
            <v>39486</v>
          </cell>
        </row>
        <row r="288">
          <cell r="B288">
            <v>39479</v>
          </cell>
          <cell r="H288">
            <v>39479</v>
          </cell>
        </row>
        <row r="289">
          <cell r="B289">
            <v>39472</v>
          </cell>
          <cell r="H289">
            <v>39472</v>
          </cell>
        </row>
        <row r="290">
          <cell r="B290">
            <v>39465</v>
          </cell>
          <cell r="H290">
            <v>39465</v>
          </cell>
        </row>
        <row r="291">
          <cell r="B291">
            <v>39458</v>
          </cell>
          <cell r="H291">
            <v>39458</v>
          </cell>
        </row>
        <row r="292">
          <cell r="B292">
            <v>39451</v>
          </cell>
          <cell r="H292">
            <v>39451</v>
          </cell>
        </row>
        <row r="293">
          <cell r="B293">
            <v>39444</v>
          </cell>
          <cell r="H293">
            <v>39444</v>
          </cell>
        </row>
        <row r="294">
          <cell r="B294">
            <v>39437</v>
          </cell>
          <cell r="H294">
            <v>39437</v>
          </cell>
        </row>
        <row r="295">
          <cell r="B295">
            <v>39430</v>
          </cell>
          <cell r="H295">
            <v>39430</v>
          </cell>
        </row>
        <row r="296">
          <cell r="B296">
            <v>39423</v>
          </cell>
          <cell r="H296">
            <v>39423</v>
          </cell>
        </row>
        <row r="297">
          <cell r="B297">
            <v>39416</v>
          </cell>
          <cell r="H297">
            <v>39416</v>
          </cell>
        </row>
        <row r="298">
          <cell r="B298">
            <v>39409</v>
          </cell>
          <cell r="H298">
            <v>39409</v>
          </cell>
        </row>
        <row r="299">
          <cell r="B299">
            <v>39402</v>
          </cell>
          <cell r="H299">
            <v>39402</v>
          </cell>
        </row>
        <row r="300">
          <cell r="B300">
            <v>39395</v>
          </cell>
          <cell r="H300">
            <v>39395</v>
          </cell>
        </row>
        <row r="301">
          <cell r="B301">
            <v>39388</v>
          </cell>
          <cell r="H301">
            <v>39388</v>
          </cell>
        </row>
        <row r="302">
          <cell r="B302">
            <v>39381</v>
          </cell>
          <cell r="H302">
            <v>39381</v>
          </cell>
        </row>
        <row r="303">
          <cell r="B303">
            <v>39374</v>
          </cell>
          <cell r="H303">
            <v>39374</v>
          </cell>
        </row>
        <row r="304">
          <cell r="B304">
            <v>39367</v>
          </cell>
          <cell r="H304">
            <v>39367</v>
          </cell>
        </row>
        <row r="305">
          <cell r="B305">
            <v>39360</v>
          </cell>
          <cell r="H305">
            <v>39360</v>
          </cell>
        </row>
        <row r="306">
          <cell r="B306">
            <v>39353</v>
          </cell>
          <cell r="H306">
            <v>39353</v>
          </cell>
        </row>
        <row r="307">
          <cell r="B307">
            <v>39346</v>
          </cell>
          <cell r="H307">
            <v>39346</v>
          </cell>
        </row>
        <row r="308">
          <cell r="B308">
            <v>39339</v>
          </cell>
          <cell r="H308">
            <v>39339</v>
          </cell>
        </row>
        <row r="309">
          <cell r="B309">
            <v>39332</v>
          </cell>
          <cell r="H309">
            <v>39332</v>
          </cell>
        </row>
        <row r="310">
          <cell r="B310">
            <v>39325</v>
          </cell>
          <cell r="H310">
            <v>39325</v>
          </cell>
        </row>
        <row r="311">
          <cell r="B311">
            <v>39318</v>
          </cell>
          <cell r="H311">
            <v>39318</v>
          </cell>
        </row>
        <row r="312">
          <cell r="B312">
            <v>39311</v>
          </cell>
          <cell r="H312">
            <v>39311</v>
          </cell>
        </row>
        <row r="313">
          <cell r="B313">
            <v>39304</v>
          </cell>
          <cell r="H313">
            <v>39304</v>
          </cell>
        </row>
        <row r="314">
          <cell r="B314">
            <v>39297</v>
          </cell>
          <cell r="H314">
            <v>39297</v>
          </cell>
        </row>
        <row r="315">
          <cell r="B315">
            <v>39290</v>
          </cell>
          <cell r="H315">
            <v>39290</v>
          </cell>
        </row>
        <row r="316">
          <cell r="B316">
            <v>39283</v>
          </cell>
          <cell r="H316">
            <v>39283</v>
          </cell>
        </row>
        <row r="317">
          <cell r="B317">
            <v>39276</v>
          </cell>
          <cell r="H317">
            <v>39276</v>
          </cell>
        </row>
        <row r="318">
          <cell r="B318">
            <v>39269</v>
          </cell>
          <cell r="H318">
            <v>39269</v>
          </cell>
        </row>
        <row r="319">
          <cell r="B319">
            <v>39262</v>
          </cell>
          <cell r="H319">
            <v>39262</v>
          </cell>
        </row>
        <row r="320">
          <cell r="B320">
            <v>39255</v>
          </cell>
          <cell r="H320">
            <v>39255</v>
          </cell>
        </row>
        <row r="321">
          <cell r="B321">
            <v>39248</v>
          </cell>
          <cell r="H321">
            <v>39248</v>
          </cell>
        </row>
        <row r="322">
          <cell r="B322">
            <v>39241</v>
          </cell>
          <cell r="H322">
            <v>39241</v>
          </cell>
        </row>
        <row r="323">
          <cell r="B323">
            <v>39234</v>
          </cell>
          <cell r="H323">
            <v>39234</v>
          </cell>
        </row>
        <row r="324">
          <cell r="B324">
            <v>39227</v>
          </cell>
          <cell r="H324">
            <v>39227</v>
          </cell>
        </row>
        <row r="325">
          <cell r="B325">
            <v>39220</v>
          </cell>
          <cell r="H325">
            <v>39220</v>
          </cell>
        </row>
        <row r="326">
          <cell r="B326">
            <v>39213</v>
          </cell>
          <cell r="H326">
            <v>39213</v>
          </cell>
        </row>
        <row r="327">
          <cell r="B327">
            <v>39206</v>
          </cell>
          <cell r="H327">
            <v>39206</v>
          </cell>
        </row>
        <row r="328">
          <cell r="B328">
            <v>39199</v>
          </cell>
          <cell r="H328">
            <v>39199</v>
          </cell>
        </row>
        <row r="329">
          <cell r="B329">
            <v>39192</v>
          </cell>
          <cell r="H329">
            <v>39192</v>
          </cell>
        </row>
        <row r="330">
          <cell r="B330">
            <v>39185</v>
          </cell>
          <cell r="H330">
            <v>39185</v>
          </cell>
        </row>
        <row r="331">
          <cell r="B331">
            <v>39177</v>
          </cell>
          <cell r="H331">
            <v>39177</v>
          </cell>
        </row>
        <row r="332">
          <cell r="B332">
            <v>39171</v>
          </cell>
          <cell r="H332">
            <v>39171</v>
          </cell>
        </row>
        <row r="333">
          <cell r="B333">
            <v>39164</v>
          </cell>
          <cell r="H333">
            <v>39164</v>
          </cell>
        </row>
        <row r="334">
          <cell r="B334">
            <v>39157</v>
          </cell>
          <cell r="H334">
            <v>39157</v>
          </cell>
        </row>
        <row r="335">
          <cell r="B335">
            <v>39150</v>
          </cell>
          <cell r="H335">
            <v>39150</v>
          </cell>
        </row>
        <row r="336">
          <cell r="B336">
            <v>39143</v>
          </cell>
          <cell r="H336">
            <v>39143</v>
          </cell>
        </row>
        <row r="337">
          <cell r="B337">
            <v>39136</v>
          </cell>
          <cell r="H337">
            <v>39136</v>
          </cell>
        </row>
        <row r="338">
          <cell r="B338">
            <v>39129</v>
          </cell>
          <cell r="H338">
            <v>39129</v>
          </cell>
        </row>
        <row r="339">
          <cell r="B339">
            <v>39122</v>
          </cell>
          <cell r="H339">
            <v>39122</v>
          </cell>
        </row>
        <row r="340">
          <cell r="B340">
            <v>39115</v>
          </cell>
          <cell r="H340">
            <v>39115</v>
          </cell>
        </row>
        <row r="341">
          <cell r="B341">
            <v>39108</v>
          </cell>
          <cell r="H341">
            <v>39108</v>
          </cell>
        </row>
        <row r="342">
          <cell r="B342">
            <v>39101</v>
          </cell>
          <cell r="H342">
            <v>39101</v>
          </cell>
        </row>
        <row r="343">
          <cell r="B343">
            <v>39094</v>
          </cell>
          <cell r="H343">
            <v>39094</v>
          </cell>
        </row>
        <row r="344">
          <cell r="B344">
            <v>39087</v>
          </cell>
          <cell r="H344">
            <v>39087</v>
          </cell>
        </row>
        <row r="345">
          <cell r="B345">
            <v>39080</v>
          </cell>
          <cell r="H345">
            <v>39080</v>
          </cell>
        </row>
        <row r="346">
          <cell r="B346">
            <v>39073</v>
          </cell>
          <cell r="H346">
            <v>39073</v>
          </cell>
        </row>
        <row r="347">
          <cell r="B347">
            <v>39066</v>
          </cell>
          <cell r="H347">
            <v>39066</v>
          </cell>
        </row>
        <row r="348">
          <cell r="B348">
            <v>39059</v>
          </cell>
          <cell r="H348">
            <v>39059</v>
          </cell>
        </row>
        <row r="349">
          <cell r="B349">
            <v>39052</v>
          </cell>
          <cell r="H349">
            <v>39052</v>
          </cell>
        </row>
        <row r="350">
          <cell r="B350">
            <v>39045</v>
          </cell>
          <cell r="H350">
            <v>39045</v>
          </cell>
        </row>
        <row r="351">
          <cell r="B351">
            <v>39038</v>
          </cell>
          <cell r="H351">
            <v>39038</v>
          </cell>
        </row>
        <row r="352">
          <cell r="B352">
            <v>39031</v>
          </cell>
          <cell r="H352">
            <v>39031</v>
          </cell>
        </row>
        <row r="353">
          <cell r="B353">
            <v>39024</v>
          </cell>
          <cell r="H353">
            <v>39024</v>
          </cell>
        </row>
        <row r="354">
          <cell r="B354">
            <v>39017</v>
          </cell>
          <cell r="H354">
            <v>39017</v>
          </cell>
        </row>
        <row r="355">
          <cell r="B355">
            <v>39010</v>
          </cell>
          <cell r="H355">
            <v>39010</v>
          </cell>
        </row>
        <row r="356">
          <cell r="B356">
            <v>39003</v>
          </cell>
          <cell r="H356">
            <v>39003</v>
          </cell>
        </row>
        <row r="357">
          <cell r="B357">
            <v>38996</v>
          </cell>
          <cell r="H357">
            <v>38996</v>
          </cell>
        </row>
        <row r="358">
          <cell r="B358">
            <v>38989</v>
          </cell>
          <cell r="H358">
            <v>38989</v>
          </cell>
        </row>
        <row r="359">
          <cell r="B359">
            <v>38982</v>
          </cell>
          <cell r="H359">
            <v>38982</v>
          </cell>
        </row>
        <row r="360">
          <cell r="B360">
            <v>38975</v>
          </cell>
          <cell r="H360">
            <v>38975</v>
          </cell>
        </row>
        <row r="361">
          <cell r="B361">
            <v>38968</v>
          </cell>
          <cell r="H361">
            <v>38968</v>
          </cell>
        </row>
        <row r="362">
          <cell r="B362">
            <v>38961</v>
          </cell>
          <cell r="H362">
            <v>38961</v>
          </cell>
        </row>
        <row r="363">
          <cell r="B363">
            <v>38954</v>
          </cell>
          <cell r="H363">
            <v>38954</v>
          </cell>
        </row>
        <row r="364">
          <cell r="B364">
            <v>38947</v>
          </cell>
          <cell r="H364">
            <v>38947</v>
          </cell>
        </row>
        <row r="365">
          <cell r="B365">
            <v>38940</v>
          </cell>
          <cell r="H365">
            <v>38940</v>
          </cell>
        </row>
        <row r="366">
          <cell r="B366">
            <v>38933</v>
          </cell>
          <cell r="H366">
            <v>38933</v>
          </cell>
        </row>
        <row r="367">
          <cell r="B367">
            <v>38926</v>
          </cell>
          <cell r="H367">
            <v>38926</v>
          </cell>
        </row>
        <row r="368">
          <cell r="B368">
            <v>38919</v>
          </cell>
          <cell r="H368">
            <v>38919</v>
          </cell>
        </row>
        <row r="369">
          <cell r="B369">
            <v>38912</v>
          </cell>
          <cell r="H369">
            <v>38912</v>
          </cell>
        </row>
        <row r="370">
          <cell r="B370">
            <v>38905</v>
          </cell>
          <cell r="H370">
            <v>38905</v>
          </cell>
        </row>
        <row r="371">
          <cell r="B371">
            <v>38898</v>
          </cell>
          <cell r="H371">
            <v>38898</v>
          </cell>
        </row>
        <row r="372">
          <cell r="B372">
            <v>38891</v>
          </cell>
          <cell r="H372">
            <v>38891</v>
          </cell>
        </row>
        <row r="373">
          <cell r="B373">
            <v>38884</v>
          </cell>
          <cell r="H373">
            <v>38884</v>
          </cell>
        </row>
        <row r="374">
          <cell r="B374">
            <v>38877</v>
          </cell>
          <cell r="H374">
            <v>38877</v>
          </cell>
        </row>
        <row r="375">
          <cell r="B375">
            <v>38870</v>
          </cell>
          <cell r="H375">
            <v>38870</v>
          </cell>
        </row>
        <row r="376">
          <cell r="B376">
            <v>38863</v>
          </cell>
          <cell r="H376">
            <v>38863</v>
          </cell>
        </row>
        <row r="377">
          <cell r="B377">
            <v>38856</v>
          </cell>
          <cell r="H377">
            <v>38856</v>
          </cell>
        </row>
        <row r="378">
          <cell r="B378">
            <v>38849</v>
          </cell>
          <cell r="H378">
            <v>38849</v>
          </cell>
        </row>
        <row r="379">
          <cell r="B379">
            <v>38842</v>
          </cell>
          <cell r="H379">
            <v>38842</v>
          </cell>
        </row>
        <row r="380">
          <cell r="B380">
            <v>38835</v>
          </cell>
          <cell r="H380">
            <v>38835</v>
          </cell>
        </row>
        <row r="381">
          <cell r="B381">
            <v>38828</v>
          </cell>
          <cell r="H381">
            <v>38828</v>
          </cell>
        </row>
        <row r="382">
          <cell r="B382">
            <v>38820</v>
          </cell>
          <cell r="H382">
            <v>38820</v>
          </cell>
        </row>
        <row r="383">
          <cell r="B383">
            <v>38814</v>
          </cell>
          <cell r="H383">
            <v>38814</v>
          </cell>
        </row>
        <row r="384">
          <cell r="B384">
            <v>38807</v>
          </cell>
          <cell r="H384">
            <v>38807</v>
          </cell>
        </row>
        <row r="385">
          <cell r="B385">
            <v>38800</v>
          </cell>
          <cell r="H385">
            <v>38800</v>
          </cell>
        </row>
        <row r="386">
          <cell r="B386">
            <v>38793</v>
          </cell>
          <cell r="H386">
            <v>38793</v>
          </cell>
        </row>
        <row r="387">
          <cell r="B387">
            <v>38786</v>
          </cell>
          <cell r="H387">
            <v>38786</v>
          </cell>
        </row>
        <row r="388">
          <cell r="B388">
            <v>38779</v>
          </cell>
          <cell r="H388">
            <v>38779</v>
          </cell>
        </row>
        <row r="389">
          <cell r="B389">
            <v>38772</v>
          </cell>
          <cell r="H389">
            <v>38772</v>
          </cell>
        </row>
        <row r="390">
          <cell r="B390">
            <v>38765</v>
          </cell>
          <cell r="H390">
            <v>38765</v>
          </cell>
        </row>
        <row r="391">
          <cell r="B391">
            <v>38758</v>
          </cell>
          <cell r="H391">
            <v>38758</v>
          </cell>
        </row>
        <row r="392">
          <cell r="B392">
            <v>38751</v>
          </cell>
          <cell r="H392">
            <v>38751</v>
          </cell>
        </row>
        <row r="393">
          <cell r="B393">
            <v>38744</v>
          </cell>
          <cell r="H393">
            <v>38744</v>
          </cell>
        </row>
        <row r="394">
          <cell r="B394">
            <v>38737</v>
          </cell>
          <cell r="H394">
            <v>38737</v>
          </cell>
        </row>
        <row r="395">
          <cell r="B395">
            <v>38730</v>
          </cell>
          <cell r="H395">
            <v>38730</v>
          </cell>
        </row>
        <row r="396">
          <cell r="B396">
            <v>38723</v>
          </cell>
          <cell r="H396">
            <v>38723</v>
          </cell>
        </row>
        <row r="397">
          <cell r="B397">
            <v>38716</v>
          </cell>
          <cell r="H397">
            <v>38716</v>
          </cell>
        </row>
        <row r="398">
          <cell r="B398">
            <v>38709</v>
          </cell>
          <cell r="H398">
            <v>38709</v>
          </cell>
        </row>
        <row r="399">
          <cell r="B399">
            <v>38702</v>
          </cell>
          <cell r="H399">
            <v>38702</v>
          </cell>
        </row>
        <row r="400">
          <cell r="B400">
            <v>38695</v>
          </cell>
          <cell r="H400">
            <v>38695</v>
          </cell>
        </row>
        <row r="401">
          <cell r="B401">
            <v>38688</v>
          </cell>
          <cell r="H401">
            <v>38688</v>
          </cell>
        </row>
        <row r="402">
          <cell r="B402">
            <v>38681</v>
          </cell>
          <cell r="H402">
            <v>38681</v>
          </cell>
        </row>
        <row r="403">
          <cell r="B403">
            <v>38674</v>
          </cell>
          <cell r="H403">
            <v>38674</v>
          </cell>
        </row>
        <row r="404">
          <cell r="B404">
            <v>38667</v>
          </cell>
          <cell r="H404">
            <v>38667</v>
          </cell>
        </row>
        <row r="405">
          <cell r="B405">
            <v>38660</v>
          </cell>
          <cell r="H405">
            <v>38660</v>
          </cell>
        </row>
        <row r="406">
          <cell r="B406">
            <v>38653</v>
          </cell>
          <cell r="H406">
            <v>38653</v>
          </cell>
        </row>
        <row r="407">
          <cell r="B407">
            <v>38646</v>
          </cell>
          <cell r="H407">
            <v>38646</v>
          </cell>
        </row>
        <row r="408">
          <cell r="B408">
            <v>38639</v>
          </cell>
          <cell r="H408">
            <v>38639</v>
          </cell>
        </row>
        <row r="409">
          <cell r="B409">
            <v>38632</v>
          </cell>
          <cell r="H409">
            <v>38632</v>
          </cell>
        </row>
        <row r="410">
          <cell r="B410">
            <v>38625</v>
          </cell>
          <cell r="H410">
            <v>38625</v>
          </cell>
        </row>
        <row r="411">
          <cell r="B411">
            <v>38618</v>
          </cell>
          <cell r="H411">
            <v>38618</v>
          </cell>
        </row>
        <row r="412">
          <cell r="B412">
            <v>38611</v>
          </cell>
          <cell r="H412">
            <v>38611</v>
          </cell>
        </row>
        <row r="413">
          <cell r="B413">
            <v>38604</v>
          </cell>
          <cell r="H413">
            <v>38604</v>
          </cell>
        </row>
        <row r="414">
          <cell r="B414">
            <v>38597</v>
          </cell>
          <cell r="H414">
            <v>38597</v>
          </cell>
        </row>
        <row r="415">
          <cell r="B415">
            <v>38590</v>
          </cell>
          <cell r="H415">
            <v>38590</v>
          </cell>
        </row>
        <row r="416">
          <cell r="B416">
            <v>38583</v>
          </cell>
          <cell r="H416">
            <v>38583</v>
          </cell>
        </row>
        <row r="417">
          <cell r="B417">
            <v>38576</v>
          </cell>
          <cell r="H417">
            <v>38576</v>
          </cell>
        </row>
        <row r="418">
          <cell r="B418">
            <v>38569</v>
          </cell>
          <cell r="H418">
            <v>38569</v>
          </cell>
        </row>
        <row r="419">
          <cell r="B419">
            <v>38562</v>
          </cell>
          <cell r="H419">
            <v>38562</v>
          </cell>
        </row>
        <row r="420">
          <cell r="B420">
            <v>38555</v>
          </cell>
          <cell r="H420">
            <v>38555</v>
          </cell>
        </row>
        <row r="421">
          <cell r="B421">
            <v>38548</v>
          </cell>
          <cell r="H421">
            <v>38548</v>
          </cell>
        </row>
        <row r="422">
          <cell r="B422">
            <v>38541</v>
          </cell>
          <cell r="H422">
            <v>38541</v>
          </cell>
        </row>
        <row r="423">
          <cell r="B423">
            <v>38534</v>
          </cell>
          <cell r="H423">
            <v>38534</v>
          </cell>
        </row>
        <row r="424">
          <cell r="B424">
            <v>38527</v>
          </cell>
          <cell r="H424">
            <v>38527</v>
          </cell>
        </row>
        <row r="425">
          <cell r="B425">
            <v>38520</v>
          </cell>
          <cell r="H425">
            <v>38520</v>
          </cell>
        </row>
        <row r="426">
          <cell r="B426">
            <v>38513</v>
          </cell>
          <cell r="H426">
            <v>38513</v>
          </cell>
        </row>
        <row r="427">
          <cell r="B427">
            <v>38506</v>
          </cell>
          <cell r="H427">
            <v>38506</v>
          </cell>
        </row>
        <row r="428">
          <cell r="B428">
            <v>38499</v>
          </cell>
          <cell r="H428">
            <v>38499</v>
          </cell>
        </row>
        <row r="429">
          <cell r="B429">
            <v>38492</v>
          </cell>
          <cell r="H429">
            <v>38492</v>
          </cell>
        </row>
        <row r="430">
          <cell r="B430">
            <v>38485</v>
          </cell>
          <cell r="H430">
            <v>38485</v>
          </cell>
        </row>
        <row r="431">
          <cell r="B431">
            <v>38478</v>
          </cell>
          <cell r="H431">
            <v>38478</v>
          </cell>
        </row>
        <row r="432">
          <cell r="B432">
            <v>38471</v>
          </cell>
          <cell r="H432">
            <v>38471</v>
          </cell>
        </row>
        <row r="433">
          <cell r="B433">
            <v>38464</v>
          </cell>
          <cell r="H433">
            <v>38464</v>
          </cell>
        </row>
        <row r="434">
          <cell r="B434">
            <v>38457</v>
          </cell>
          <cell r="H434">
            <v>38457</v>
          </cell>
        </row>
        <row r="435">
          <cell r="B435">
            <v>38450</v>
          </cell>
          <cell r="H435">
            <v>38450</v>
          </cell>
        </row>
        <row r="436">
          <cell r="B436">
            <v>38443</v>
          </cell>
          <cell r="H436">
            <v>38443</v>
          </cell>
        </row>
        <row r="437">
          <cell r="B437">
            <v>38435</v>
          </cell>
          <cell r="H437">
            <v>38435</v>
          </cell>
        </row>
        <row r="438">
          <cell r="B438">
            <v>38429</v>
          </cell>
          <cell r="H438">
            <v>38429</v>
          </cell>
        </row>
        <row r="439">
          <cell r="B439">
            <v>38422</v>
          </cell>
          <cell r="H439">
            <v>38422</v>
          </cell>
        </row>
        <row r="440">
          <cell r="B440">
            <v>38415</v>
          </cell>
          <cell r="H440">
            <v>38415</v>
          </cell>
        </row>
        <row r="441">
          <cell r="B441">
            <v>38408</v>
          </cell>
          <cell r="H441">
            <v>38408</v>
          </cell>
        </row>
        <row r="442">
          <cell r="B442">
            <v>38401</v>
          </cell>
          <cell r="H442">
            <v>38401</v>
          </cell>
        </row>
        <row r="443">
          <cell r="B443">
            <v>38394</v>
          </cell>
          <cell r="H443">
            <v>38394</v>
          </cell>
        </row>
        <row r="444">
          <cell r="B444">
            <v>38387</v>
          </cell>
          <cell r="H444">
            <v>38387</v>
          </cell>
        </row>
        <row r="445">
          <cell r="B445">
            <v>38380</v>
          </cell>
          <cell r="H445">
            <v>38380</v>
          </cell>
        </row>
        <row r="446">
          <cell r="B446">
            <v>38373</v>
          </cell>
          <cell r="H446">
            <v>38373</v>
          </cell>
        </row>
        <row r="447">
          <cell r="B447">
            <v>38366</v>
          </cell>
          <cell r="H447">
            <v>38366</v>
          </cell>
        </row>
        <row r="448">
          <cell r="B448">
            <v>38359</v>
          </cell>
          <cell r="H448">
            <v>38359</v>
          </cell>
        </row>
        <row r="449">
          <cell r="B449">
            <v>38352</v>
          </cell>
          <cell r="H449">
            <v>38352</v>
          </cell>
        </row>
        <row r="450">
          <cell r="B450">
            <v>38345</v>
          </cell>
          <cell r="H450">
            <v>38344</v>
          </cell>
        </row>
        <row r="451">
          <cell r="B451">
            <v>38338</v>
          </cell>
          <cell r="H451">
            <v>38338</v>
          </cell>
        </row>
        <row r="452">
          <cell r="B452">
            <v>38331</v>
          </cell>
          <cell r="H452">
            <v>38331</v>
          </cell>
        </row>
        <row r="453">
          <cell r="B453">
            <v>38324</v>
          </cell>
          <cell r="H453">
            <v>38324</v>
          </cell>
        </row>
        <row r="454">
          <cell r="B454">
            <v>38317</v>
          </cell>
          <cell r="H454">
            <v>38317</v>
          </cell>
        </row>
        <row r="455">
          <cell r="B455">
            <v>38310</v>
          </cell>
          <cell r="H455">
            <v>38310</v>
          </cell>
        </row>
        <row r="456">
          <cell r="B456">
            <v>38303</v>
          </cell>
          <cell r="H456">
            <v>38303</v>
          </cell>
        </row>
        <row r="457">
          <cell r="B457">
            <v>38296</v>
          </cell>
          <cell r="H457">
            <v>38296</v>
          </cell>
        </row>
        <row r="458">
          <cell r="B458">
            <v>38289</v>
          </cell>
          <cell r="H458">
            <v>38289</v>
          </cell>
        </row>
        <row r="459">
          <cell r="B459">
            <v>38282</v>
          </cell>
          <cell r="H459">
            <v>38282</v>
          </cell>
        </row>
        <row r="460">
          <cell r="B460">
            <v>38275</v>
          </cell>
          <cell r="H460">
            <v>38275</v>
          </cell>
        </row>
        <row r="461">
          <cell r="B461">
            <v>38268</v>
          </cell>
          <cell r="H461">
            <v>38268</v>
          </cell>
        </row>
        <row r="462">
          <cell r="B462">
            <v>38261</v>
          </cell>
          <cell r="H462">
            <v>38261</v>
          </cell>
        </row>
        <row r="463">
          <cell r="B463">
            <v>38254</v>
          </cell>
          <cell r="H463">
            <v>38254</v>
          </cell>
        </row>
        <row r="464">
          <cell r="B464">
            <v>38247</v>
          </cell>
          <cell r="H464">
            <v>38247</v>
          </cell>
        </row>
        <row r="465">
          <cell r="B465">
            <v>38240</v>
          </cell>
          <cell r="H465">
            <v>38240</v>
          </cell>
        </row>
        <row r="466">
          <cell r="B466">
            <v>38233</v>
          </cell>
          <cell r="H466">
            <v>38233</v>
          </cell>
        </row>
        <row r="467">
          <cell r="B467">
            <v>38226</v>
          </cell>
          <cell r="H467">
            <v>38226</v>
          </cell>
        </row>
        <row r="468">
          <cell r="B468">
            <v>38219</v>
          </cell>
          <cell r="H468">
            <v>38219</v>
          </cell>
        </row>
        <row r="469">
          <cell r="B469">
            <v>38212</v>
          </cell>
          <cell r="H469">
            <v>38212</v>
          </cell>
        </row>
        <row r="470">
          <cell r="B470">
            <v>38205</v>
          </cell>
          <cell r="H470">
            <v>38205</v>
          </cell>
        </row>
        <row r="471">
          <cell r="B471">
            <v>38198</v>
          </cell>
          <cell r="H471">
            <v>38198</v>
          </cell>
        </row>
        <row r="472">
          <cell r="B472">
            <v>38191</v>
          </cell>
          <cell r="H472">
            <v>38191</v>
          </cell>
        </row>
        <row r="473">
          <cell r="B473">
            <v>38184</v>
          </cell>
          <cell r="H473">
            <v>38184</v>
          </cell>
        </row>
        <row r="474">
          <cell r="B474">
            <v>38177</v>
          </cell>
          <cell r="H474">
            <v>38177</v>
          </cell>
        </row>
        <row r="475">
          <cell r="B475">
            <v>38170</v>
          </cell>
          <cell r="H475">
            <v>38170</v>
          </cell>
        </row>
        <row r="476">
          <cell r="B476">
            <v>38163</v>
          </cell>
          <cell r="H476">
            <v>38163</v>
          </cell>
        </row>
        <row r="477">
          <cell r="B477">
            <v>38156</v>
          </cell>
          <cell r="H477">
            <v>38156</v>
          </cell>
        </row>
        <row r="478">
          <cell r="B478">
            <v>38149</v>
          </cell>
          <cell r="H478">
            <v>38148</v>
          </cell>
        </row>
        <row r="479">
          <cell r="B479">
            <v>38142</v>
          </cell>
          <cell r="H479">
            <v>38142</v>
          </cell>
        </row>
        <row r="480">
          <cell r="B480">
            <v>38135</v>
          </cell>
          <cell r="H480">
            <v>38135</v>
          </cell>
        </row>
        <row r="481">
          <cell r="B481">
            <v>38128</v>
          </cell>
          <cell r="H481">
            <v>38128</v>
          </cell>
        </row>
        <row r="482">
          <cell r="B482">
            <v>38121</v>
          </cell>
          <cell r="H482">
            <v>38121</v>
          </cell>
        </row>
        <row r="483">
          <cell r="B483">
            <v>38114</v>
          </cell>
          <cell r="H483">
            <v>38114</v>
          </cell>
        </row>
        <row r="484">
          <cell r="B484">
            <v>38107</v>
          </cell>
          <cell r="H484">
            <v>38107</v>
          </cell>
        </row>
        <row r="485">
          <cell r="B485">
            <v>38100</v>
          </cell>
          <cell r="H485">
            <v>38100</v>
          </cell>
        </row>
        <row r="486">
          <cell r="B486">
            <v>38093</v>
          </cell>
          <cell r="H486">
            <v>38093</v>
          </cell>
        </row>
        <row r="487">
          <cell r="B487">
            <v>38085</v>
          </cell>
          <cell r="H487">
            <v>38085</v>
          </cell>
        </row>
        <row r="488">
          <cell r="B488">
            <v>38079</v>
          </cell>
          <cell r="H488">
            <v>38079</v>
          </cell>
        </row>
        <row r="489">
          <cell r="B489">
            <v>38072</v>
          </cell>
          <cell r="H489">
            <v>38072</v>
          </cell>
        </row>
        <row r="490">
          <cell r="B490">
            <v>38065</v>
          </cell>
          <cell r="H490">
            <v>38065</v>
          </cell>
        </row>
        <row r="491">
          <cell r="B491">
            <v>38058</v>
          </cell>
          <cell r="H491">
            <v>38058</v>
          </cell>
        </row>
        <row r="492">
          <cell r="B492">
            <v>38051</v>
          </cell>
          <cell r="H492">
            <v>38051</v>
          </cell>
        </row>
        <row r="493">
          <cell r="B493">
            <v>38044</v>
          </cell>
          <cell r="H493">
            <v>38044</v>
          </cell>
        </row>
        <row r="494">
          <cell r="B494">
            <v>38037</v>
          </cell>
          <cell r="H494">
            <v>38037</v>
          </cell>
        </row>
        <row r="495">
          <cell r="B495">
            <v>38030</v>
          </cell>
          <cell r="H495">
            <v>38030</v>
          </cell>
        </row>
        <row r="496">
          <cell r="B496">
            <v>38023</v>
          </cell>
          <cell r="H496">
            <v>38023</v>
          </cell>
        </row>
        <row r="497">
          <cell r="B497">
            <v>38016</v>
          </cell>
          <cell r="H497">
            <v>38016</v>
          </cell>
        </row>
        <row r="498">
          <cell r="B498">
            <v>38009</v>
          </cell>
          <cell r="H498">
            <v>38009</v>
          </cell>
        </row>
        <row r="499">
          <cell r="B499">
            <v>38002</v>
          </cell>
          <cell r="H499">
            <v>38002</v>
          </cell>
        </row>
        <row r="500">
          <cell r="B500">
            <v>37995</v>
          </cell>
          <cell r="H500">
            <v>37995</v>
          </cell>
        </row>
        <row r="501">
          <cell r="B501">
            <v>37988</v>
          </cell>
          <cell r="H501">
            <v>37988</v>
          </cell>
        </row>
        <row r="502">
          <cell r="B502">
            <v>37979</v>
          </cell>
          <cell r="H502">
            <v>37981</v>
          </cell>
        </row>
        <row r="503">
          <cell r="B503">
            <v>37974</v>
          </cell>
          <cell r="H503">
            <v>37974</v>
          </cell>
        </row>
        <row r="504">
          <cell r="B504">
            <v>37967</v>
          </cell>
          <cell r="H504">
            <v>37967</v>
          </cell>
        </row>
        <row r="505">
          <cell r="B505">
            <v>37960</v>
          </cell>
          <cell r="H505">
            <v>37960</v>
          </cell>
        </row>
        <row r="506">
          <cell r="B506">
            <v>37953</v>
          </cell>
          <cell r="H506">
            <v>37953</v>
          </cell>
        </row>
        <row r="507">
          <cell r="B507">
            <v>37946</v>
          </cell>
          <cell r="H507">
            <v>37946</v>
          </cell>
        </row>
        <row r="508">
          <cell r="B508">
            <v>37939</v>
          </cell>
          <cell r="H508">
            <v>37939</v>
          </cell>
        </row>
        <row r="509">
          <cell r="B509">
            <v>37932</v>
          </cell>
          <cell r="H509">
            <v>37932</v>
          </cell>
        </row>
        <row r="510">
          <cell r="B510">
            <v>37925</v>
          </cell>
          <cell r="H510">
            <v>37925</v>
          </cell>
        </row>
        <row r="511">
          <cell r="B511">
            <v>37918</v>
          </cell>
          <cell r="H511">
            <v>37918</v>
          </cell>
        </row>
        <row r="512">
          <cell r="B512">
            <v>37911</v>
          </cell>
          <cell r="H512">
            <v>37911</v>
          </cell>
        </row>
        <row r="513">
          <cell r="B513">
            <v>37904</v>
          </cell>
          <cell r="H513">
            <v>37904</v>
          </cell>
        </row>
        <row r="514">
          <cell r="B514">
            <v>37897</v>
          </cell>
          <cell r="H514">
            <v>37897</v>
          </cell>
        </row>
        <row r="515">
          <cell r="B515">
            <v>37890</v>
          </cell>
          <cell r="H515">
            <v>37890</v>
          </cell>
        </row>
        <row r="516">
          <cell r="B516">
            <v>37883</v>
          </cell>
          <cell r="H516">
            <v>37883</v>
          </cell>
        </row>
        <row r="517">
          <cell r="B517">
            <v>37876</v>
          </cell>
          <cell r="H517">
            <v>37876</v>
          </cell>
        </row>
        <row r="518">
          <cell r="B518">
            <v>37869</v>
          </cell>
          <cell r="H518">
            <v>37869</v>
          </cell>
        </row>
        <row r="519">
          <cell r="B519">
            <v>37862</v>
          </cell>
          <cell r="H519">
            <v>37862</v>
          </cell>
        </row>
        <row r="520">
          <cell r="B520">
            <v>37855</v>
          </cell>
          <cell r="H520">
            <v>37855</v>
          </cell>
        </row>
        <row r="521">
          <cell r="B521">
            <v>37848</v>
          </cell>
          <cell r="H521">
            <v>37848</v>
          </cell>
        </row>
        <row r="522">
          <cell r="B522">
            <v>37841</v>
          </cell>
          <cell r="H522">
            <v>37841</v>
          </cell>
        </row>
        <row r="523">
          <cell r="B523">
            <v>37834</v>
          </cell>
          <cell r="H523">
            <v>37834</v>
          </cell>
        </row>
        <row r="524">
          <cell r="B524">
            <v>37827</v>
          </cell>
          <cell r="H524">
            <v>37827</v>
          </cell>
        </row>
        <row r="525">
          <cell r="B525">
            <v>37820</v>
          </cell>
          <cell r="H525">
            <v>37820</v>
          </cell>
        </row>
        <row r="526">
          <cell r="B526">
            <v>37813</v>
          </cell>
          <cell r="H526">
            <v>37813</v>
          </cell>
        </row>
        <row r="527">
          <cell r="B527">
            <v>37806</v>
          </cell>
          <cell r="H527">
            <v>37805</v>
          </cell>
        </row>
        <row r="528">
          <cell r="B528">
            <v>37799</v>
          </cell>
          <cell r="H528">
            <v>37799</v>
          </cell>
        </row>
        <row r="529">
          <cell r="B529">
            <v>37792</v>
          </cell>
          <cell r="H529">
            <v>37792</v>
          </cell>
        </row>
        <row r="530">
          <cell r="B530">
            <v>37785</v>
          </cell>
          <cell r="H530">
            <v>37785</v>
          </cell>
        </row>
        <row r="531">
          <cell r="B531">
            <v>37778</v>
          </cell>
          <cell r="H531">
            <v>37778</v>
          </cell>
        </row>
        <row r="532">
          <cell r="B532">
            <v>37771</v>
          </cell>
          <cell r="H532">
            <v>37771</v>
          </cell>
        </row>
        <row r="533">
          <cell r="B533">
            <v>37764</v>
          </cell>
          <cell r="H533">
            <v>37764</v>
          </cell>
        </row>
        <row r="534">
          <cell r="B534">
            <v>37757</v>
          </cell>
          <cell r="H534">
            <v>37757</v>
          </cell>
        </row>
        <row r="535">
          <cell r="B535">
            <v>37750</v>
          </cell>
          <cell r="H535">
            <v>37750</v>
          </cell>
        </row>
        <row r="536">
          <cell r="B536">
            <v>37743</v>
          </cell>
          <cell r="H536">
            <v>37743</v>
          </cell>
        </row>
        <row r="537">
          <cell r="B537">
            <v>37736</v>
          </cell>
          <cell r="H537">
            <v>37736</v>
          </cell>
        </row>
        <row r="538">
          <cell r="B538">
            <v>37728</v>
          </cell>
          <cell r="H538">
            <v>37728</v>
          </cell>
        </row>
        <row r="539">
          <cell r="B539">
            <v>37722</v>
          </cell>
          <cell r="H539">
            <v>37722</v>
          </cell>
        </row>
        <row r="540">
          <cell r="B540">
            <v>37715</v>
          </cell>
          <cell r="H540">
            <v>37715</v>
          </cell>
        </row>
        <row r="541">
          <cell r="B541">
            <v>37708</v>
          </cell>
          <cell r="H541">
            <v>37708</v>
          </cell>
        </row>
        <row r="542">
          <cell r="B542">
            <v>37701</v>
          </cell>
          <cell r="H542">
            <v>37701</v>
          </cell>
        </row>
        <row r="543">
          <cell r="B543">
            <v>37694</v>
          </cell>
          <cell r="H543">
            <v>37694</v>
          </cell>
        </row>
        <row r="544">
          <cell r="B544">
            <v>37687</v>
          </cell>
          <cell r="H544">
            <v>37687</v>
          </cell>
        </row>
        <row r="545">
          <cell r="B545">
            <v>37680</v>
          </cell>
          <cell r="H545">
            <v>37680</v>
          </cell>
        </row>
        <row r="546">
          <cell r="B546">
            <v>37673</v>
          </cell>
          <cell r="H546">
            <v>37673</v>
          </cell>
        </row>
        <row r="547">
          <cell r="B547">
            <v>37666</v>
          </cell>
          <cell r="H547">
            <v>37666</v>
          </cell>
        </row>
        <row r="548">
          <cell r="B548">
            <v>37659</v>
          </cell>
          <cell r="H548">
            <v>37659</v>
          </cell>
        </row>
      </sheetData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>
        <row r="14">
          <cell r="B14" t="str">
            <v>IQT43943802</v>
          </cell>
        </row>
      </sheetData>
      <sheetData sheetId="67"/>
      <sheetData sheetId="68">
        <row r="12">
          <cell r="B12">
            <v>41306</v>
          </cell>
        </row>
      </sheetData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>
        <row r="14">
          <cell r="B14" t="str">
            <v>IQT43943802</v>
          </cell>
        </row>
      </sheetData>
      <sheetData sheetId="93"/>
      <sheetData sheetId="94">
        <row r="12">
          <cell r="B12">
            <v>41306</v>
          </cell>
        </row>
      </sheetData>
      <sheetData sheetId="9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"/>
      <sheetName val="Error check calcs"/>
      <sheetName val="CompsCache"/>
      <sheetName val="Index"/>
      <sheetName val="Guidance"/>
      <sheetName val="Inputs"/>
      <sheetName val="Descriptions"/>
      <sheetName val="Multiples (post IFRS 16)"/>
      <sheetName val="Multiples (pre IFRS 16)"/>
      <sheetName val="3yr historic multiples"/>
      <sheetName val="Transaction multiple analysis"/>
      <sheetName val="Detailed analysis"/>
      <sheetName val="MC analysis"/>
      <sheetName val="CIQ_LinkingNames"/>
      <sheetName val="_CIQHiddenCacheSheet"/>
      <sheetName val="Co1"/>
      <sheetName val="Co2"/>
      <sheetName val="Co3"/>
      <sheetName val="Co4"/>
      <sheetName val="Co5"/>
      <sheetName val="Co6"/>
      <sheetName val="Co7"/>
      <sheetName val="Co8"/>
      <sheetName val="Co9"/>
      <sheetName val="Co10"/>
      <sheetName val="Co11"/>
      <sheetName val="Co12"/>
      <sheetName val="Co13"/>
      <sheetName val="Co14"/>
      <sheetName val="Co15"/>
      <sheetName val="Data_Public_Companies_unlinked"/>
      <sheetName val="Data_Public_Companies_Linked"/>
      <sheetName val="Data multiple_Hist_3yr_unlinked"/>
      <sheetName val="Data multiple_Hist_3yr_linked"/>
      <sheetName val="MC_Data_unlinked"/>
      <sheetName val="MC_Data_linke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17">
          <cell r="C17">
            <v>43861</v>
          </cell>
          <cell r="F17">
            <v>43861</v>
          </cell>
        </row>
        <row r="18">
          <cell r="C18">
            <v>43829</v>
          </cell>
          <cell r="F18">
            <v>43830</v>
          </cell>
        </row>
        <row r="19">
          <cell r="C19">
            <v>43798</v>
          </cell>
          <cell r="F19">
            <v>43798</v>
          </cell>
        </row>
        <row r="20">
          <cell r="C20">
            <v>43769</v>
          </cell>
          <cell r="F20">
            <v>43769</v>
          </cell>
        </row>
        <row r="21">
          <cell r="C21">
            <v>43738</v>
          </cell>
          <cell r="F21">
            <v>43738</v>
          </cell>
        </row>
        <row r="22">
          <cell r="C22">
            <v>43707</v>
          </cell>
          <cell r="F22">
            <v>43707</v>
          </cell>
        </row>
        <row r="23">
          <cell r="C23">
            <v>43677</v>
          </cell>
          <cell r="F23">
            <v>43677</v>
          </cell>
        </row>
        <row r="24">
          <cell r="C24">
            <v>43644</v>
          </cell>
          <cell r="F24">
            <v>43644</v>
          </cell>
        </row>
        <row r="25">
          <cell r="C25">
            <v>43616</v>
          </cell>
          <cell r="F25">
            <v>43616</v>
          </cell>
        </row>
        <row r="26">
          <cell r="C26">
            <v>43585</v>
          </cell>
          <cell r="F26">
            <v>43585</v>
          </cell>
        </row>
        <row r="27">
          <cell r="C27">
            <v>43553</v>
          </cell>
          <cell r="F27">
            <v>43553</v>
          </cell>
        </row>
        <row r="28">
          <cell r="C28">
            <v>43524</v>
          </cell>
          <cell r="F28">
            <v>43524</v>
          </cell>
        </row>
        <row r="29">
          <cell r="C29">
            <v>43496</v>
          </cell>
          <cell r="F29">
            <v>43496</v>
          </cell>
        </row>
        <row r="30">
          <cell r="C30">
            <v>43462</v>
          </cell>
          <cell r="F30">
            <v>43465</v>
          </cell>
        </row>
        <row r="31">
          <cell r="C31">
            <v>43434</v>
          </cell>
          <cell r="F31">
            <v>43434</v>
          </cell>
        </row>
        <row r="32">
          <cell r="C32">
            <v>43404</v>
          </cell>
          <cell r="F32">
            <v>43404</v>
          </cell>
        </row>
        <row r="33">
          <cell r="C33">
            <v>43371</v>
          </cell>
          <cell r="F33">
            <v>43371</v>
          </cell>
        </row>
        <row r="34">
          <cell r="C34">
            <v>43343</v>
          </cell>
          <cell r="F34">
            <v>43343</v>
          </cell>
        </row>
        <row r="35">
          <cell r="C35">
            <v>43312</v>
          </cell>
          <cell r="F35">
            <v>43312</v>
          </cell>
        </row>
        <row r="36">
          <cell r="C36">
            <v>43280</v>
          </cell>
          <cell r="F36">
            <v>43280</v>
          </cell>
        </row>
        <row r="37">
          <cell r="C37">
            <v>43251</v>
          </cell>
          <cell r="F37">
            <v>43251</v>
          </cell>
        </row>
        <row r="38">
          <cell r="C38">
            <v>43220</v>
          </cell>
          <cell r="F38">
            <v>43220</v>
          </cell>
        </row>
        <row r="39">
          <cell r="C39">
            <v>43188</v>
          </cell>
          <cell r="F39">
            <v>43188</v>
          </cell>
        </row>
        <row r="40">
          <cell r="C40">
            <v>43159</v>
          </cell>
          <cell r="F40">
            <v>43159</v>
          </cell>
        </row>
        <row r="41">
          <cell r="C41">
            <v>43131</v>
          </cell>
          <cell r="F41">
            <v>43131</v>
          </cell>
        </row>
        <row r="42">
          <cell r="C42">
            <v>43098</v>
          </cell>
          <cell r="F42">
            <v>43098</v>
          </cell>
        </row>
        <row r="43">
          <cell r="C43">
            <v>43069</v>
          </cell>
          <cell r="F43">
            <v>43069</v>
          </cell>
        </row>
        <row r="44">
          <cell r="C44">
            <v>43038</v>
          </cell>
          <cell r="F44">
            <v>43039</v>
          </cell>
        </row>
        <row r="45">
          <cell r="C45">
            <v>43007</v>
          </cell>
          <cell r="F45">
            <v>43007</v>
          </cell>
        </row>
        <row r="46">
          <cell r="C46">
            <v>42978</v>
          </cell>
          <cell r="F46">
            <v>42978</v>
          </cell>
        </row>
        <row r="47">
          <cell r="C47">
            <v>42947</v>
          </cell>
          <cell r="F47">
            <v>42947</v>
          </cell>
        </row>
        <row r="48">
          <cell r="C48">
            <v>42916</v>
          </cell>
          <cell r="F48">
            <v>42916</v>
          </cell>
        </row>
        <row r="49">
          <cell r="C49">
            <v>42886</v>
          </cell>
          <cell r="F49">
            <v>42886</v>
          </cell>
        </row>
        <row r="50">
          <cell r="C50">
            <v>42853</v>
          </cell>
          <cell r="F50">
            <v>42853</v>
          </cell>
        </row>
        <row r="51">
          <cell r="C51">
            <v>42825</v>
          </cell>
          <cell r="F51">
            <v>42825</v>
          </cell>
        </row>
        <row r="52">
          <cell r="C52">
            <v>42794</v>
          </cell>
          <cell r="F52">
            <v>42794</v>
          </cell>
        </row>
        <row r="53">
          <cell r="C53">
            <v>42766</v>
          </cell>
          <cell r="F53">
            <v>42766</v>
          </cell>
        </row>
        <row r="54">
          <cell r="C54">
            <v>42734</v>
          </cell>
          <cell r="F54">
            <v>42734</v>
          </cell>
        </row>
        <row r="55">
          <cell r="C55">
            <v>42704</v>
          </cell>
          <cell r="F55">
            <v>42704</v>
          </cell>
        </row>
        <row r="56">
          <cell r="C56">
            <v>42674</v>
          </cell>
          <cell r="F56">
            <v>42674</v>
          </cell>
        </row>
        <row r="57">
          <cell r="C57">
            <v>42643</v>
          </cell>
          <cell r="F57">
            <v>42643</v>
          </cell>
        </row>
        <row r="58">
          <cell r="C58">
            <v>42613</v>
          </cell>
          <cell r="F58">
            <v>42613</v>
          </cell>
        </row>
        <row r="59">
          <cell r="C59">
            <v>42580</v>
          </cell>
          <cell r="F59">
            <v>42580</v>
          </cell>
        </row>
        <row r="60">
          <cell r="C60">
            <v>42551</v>
          </cell>
          <cell r="F60">
            <v>42551</v>
          </cell>
        </row>
        <row r="61">
          <cell r="C61">
            <v>42521</v>
          </cell>
          <cell r="F61">
            <v>42521</v>
          </cell>
        </row>
        <row r="62">
          <cell r="C62">
            <v>42489</v>
          </cell>
          <cell r="F62">
            <v>42489</v>
          </cell>
        </row>
        <row r="63">
          <cell r="C63">
            <v>42460</v>
          </cell>
          <cell r="F63">
            <v>42460</v>
          </cell>
        </row>
        <row r="64">
          <cell r="C64">
            <v>42429</v>
          </cell>
          <cell r="F64">
            <v>42429</v>
          </cell>
        </row>
        <row r="65">
          <cell r="C65">
            <v>42398</v>
          </cell>
          <cell r="F65">
            <v>42398</v>
          </cell>
        </row>
        <row r="66">
          <cell r="C66">
            <v>42368</v>
          </cell>
          <cell r="F66">
            <v>42369</v>
          </cell>
        </row>
        <row r="67">
          <cell r="C67">
            <v>42338</v>
          </cell>
          <cell r="F67">
            <v>42338</v>
          </cell>
        </row>
        <row r="68">
          <cell r="C68">
            <v>42307</v>
          </cell>
          <cell r="F68">
            <v>42307</v>
          </cell>
        </row>
        <row r="69">
          <cell r="C69">
            <v>42277</v>
          </cell>
          <cell r="F69">
            <v>42277</v>
          </cell>
        </row>
        <row r="70">
          <cell r="C70">
            <v>42247</v>
          </cell>
          <cell r="F70">
            <v>42244</v>
          </cell>
        </row>
        <row r="71">
          <cell r="C71">
            <v>42216</v>
          </cell>
          <cell r="F71">
            <v>42216</v>
          </cell>
        </row>
        <row r="72">
          <cell r="C72">
            <v>42185</v>
          </cell>
          <cell r="F72">
            <v>42185</v>
          </cell>
        </row>
        <row r="73">
          <cell r="C73">
            <v>42153</v>
          </cell>
          <cell r="F73">
            <v>42153</v>
          </cell>
        </row>
        <row r="74">
          <cell r="C74">
            <v>42124</v>
          </cell>
          <cell r="F74">
            <v>42124</v>
          </cell>
        </row>
        <row r="75">
          <cell r="C75">
            <v>42094</v>
          </cell>
          <cell r="F75">
            <v>42094</v>
          </cell>
        </row>
        <row r="76">
          <cell r="C76">
            <v>42062</v>
          </cell>
          <cell r="F76">
            <v>42062</v>
          </cell>
        </row>
      </sheetData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nciliation"/>
      <sheetName val="SPT Out"/>
      <sheetName val="GL Out"/>
      <sheetName val="SPT In"/>
      <sheetName val="GL In"/>
      <sheetName val="2-asi-00"/>
      <sheetName val="Permanent info"/>
      <sheetName val="Journal Template"/>
      <sheetName val="ｺﾝY条件BD"/>
      <sheetName val="金工明細"/>
      <sheetName val="内製梱包品"/>
      <sheetName val="Lead Schedule"/>
      <sheetName val="目次"/>
      <sheetName val="2009 rebate read file"/>
      <sheetName val="Sheet1"/>
      <sheetName val="ﾄﾞﾛｯﾌﾟﾀﾞｳﾝLIST"/>
      <sheetName val="Library Procedures"/>
      <sheetName val="手持ち2"/>
      <sheetName val="FA Movement"/>
      <sheetName val="IMP TAX"/>
      <sheetName val="Non-Statistical Sampling Master"/>
      <sheetName val="Two Step Revenue Testing Master"/>
      <sheetName val="Global Data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CDF3DE-E328-4BAC-9806-9316C4BA6DE5}">
  <sheetPr codeName="Sheet1"/>
  <dimension ref="A1:L111"/>
  <sheetViews>
    <sheetView tabSelected="1" zoomScale="110" zoomScaleNormal="110" zoomScaleSheetLayoutView="110" workbookViewId="0">
      <selection activeCell="C1" sqref="C1"/>
    </sheetView>
  </sheetViews>
  <sheetFormatPr defaultColWidth="8.1640625" defaultRowHeight="16.5" customHeight="1" x14ac:dyDescent="0.3"/>
  <cols>
    <col min="1" max="2" width="1.1640625" style="41" customWidth="1"/>
    <col min="3" max="3" width="32" style="41" customWidth="1"/>
    <col min="4" max="4" width="5.1640625" style="42" customWidth="1"/>
    <col min="5" max="5" width="0.75" style="42" customWidth="1"/>
    <col min="6" max="6" width="13" style="43" customWidth="1"/>
    <col min="7" max="7" width="0.75" style="43" customWidth="1"/>
    <col min="8" max="8" width="13" style="43" customWidth="1"/>
    <col min="9" max="9" width="0.75" style="41" customWidth="1"/>
    <col min="10" max="10" width="13" style="2" customWidth="1"/>
    <col min="11" max="11" width="0.75" style="41" customWidth="1"/>
    <col min="12" max="12" width="13" style="41" customWidth="1"/>
    <col min="13" max="16384" width="8.1640625" style="41"/>
  </cols>
  <sheetData>
    <row r="1" spans="1:12" ht="16.5" customHeight="1" x14ac:dyDescent="0.3">
      <c r="A1" s="40" t="s">
        <v>0</v>
      </c>
      <c r="B1" s="40"/>
      <c r="C1" s="40"/>
    </row>
    <row r="2" spans="1:12" ht="16.5" customHeight="1" x14ac:dyDescent="0.3">
      <c r="A2" s="40" t="s">
        <v>1</v>
      </c>
      <c r="B2" s="40"/>
      <c r="C2" s="40"/>
    </row>
    <row r="3" spans="1:12" ht="16.5" customHeight="1" x14ac:dyDescent="0.3">
      <c r="A3" s="83" t="s">
        <v>207</v>
      </c>
      <c r="B3" s="44"/>
      <c r="C3" s="44"/>
      <c r="D3" s="45"/>
      <c r="E3" s="45"/>
      <c r="F3" s="46"/>
      <c r="G3" s="46"/>
      <c r="H3" s="46"/>
      <c r="I3" s="47"/>
      <c r="J3" s="26"/>
      <c r="K3" s="47"/>
      <c r="L3" s="47"/>
    </row>
    <row r="4" spans="1:12" ht="16.5" customHeight="1" x14ac:dyDescent="0.3">
      <c r="A4" s="40"/>
      <c r="B4" s="40"/>
      <c r="C4" s="40"/>
    </row>
    <row r="5" spans="1:12" ht="16.5" customHeight="1" x14ac:dyDescent="0.3">
      <c r="A5" s="40"/>
      <c r="B5" s="40"/>
      <c r="C5" s="40"/>
    </row>
    <row r="6" spans="1:12" ht="16.399999999999999" customHeight="1" x14ac:dyDescent="0.3">
      <c r="A6" s="40"/>
      <c r="B6" s="40"/>
      <c r="C6" s="40"/>
      <c r="F6" s="188" t="s">
        <v>2</v>
      </c>
      <c r="G6" s="188"/>
      <c r="H6" s="188"/>
      <c r="I6" s="43"/>
      <c r="J6" s="49"/>
      <c r="K6" s="43"/>
      <c r="L6" s="43"/>
    </row>
    <row r="7" spans="1:12" ht="16.399999999999999" customHeight="1" x14ac:dyDescent="0.3">
      <c r="A7" s="40"/>
      <c r="B7" s="40"/>
      <c r="C7" s="40"/>
      <c r="F7" s="189" t="s">
        <v>3</v>
      </c>
      <c r="G7" s="189"/>
      <c r="H7" s="189"/>
      <c r="I7" s="43"/>
      <c r="J7" s="189" t="s">
        <v>4</v>
      </c>
      <c r="K7" s="189"/>
      <c r="L7" s="189"/>
    </row>
    <row r="8" spans="1:12" ht="16.399999999999999" customHeight="1" x14ac:dyDescent="0.3">
      <c r="A8" s="40"/>
      <c r="B8" s="40"/>
      <c r="C8" s="40"/>
      <c r="F8" s="48" t="s">
        <v>5</v>
      </c>
      <c r="H8" s="48" t="s">
        <v>6</v>
      </c>
      <c r="I8" s="43"/>
      <c r="J8" s="48" t="s">
        <v>5</v>
      </c>
      <c r="K8" s="43"/>
      <c r="L8" s="48" t="s">
        <v>6</v>
      </c>
    </row>
    <row r="9" spans="1:12" ht="16.399999999999999" customHeight="1" x14ac:dyDescent="0.3">
      <c r="A9" s="40"/>
      <c r="B9" s="40"/>
      <c r="C9" s="40"/>
      <c r="F9" s="84" t="s">
        <v>208</v>
      </c>
      <c r="H9" s="51" t="s">
        <v>8</v>
      </c>
      <c r="I9" s="43"/>
      <c r="J9" s="84" t="s">
        <v>208</v>
      </c>
      <c r="K9" s="43"/>
      <c r="L9" s="51" t="s">
        <v>8</v>
      </c>
    </row>
    <row r="10" spans="1:12" ht="16.399999999999999" customHeight="1" x14ac:dyDescent="0.3">
      <c r="A10" s="40"/>
      <c r="B10" s="40"/>
      <c r="C10" s="40"/>
      <c r="F10" s="51" t="s">
        <v>196</v>
      </c>
      <c r="G10" s="48"/>
      <c r="H10" s="51" t="s">
        <v>196</v>
      </c>
      <c r="I10" s="43"/>
      <c r="J10" s="51" t="s">
        <v>196</v>
      </c>
      <c r="K10" s="48"/>
      <c r="L10" s="51" t="s">
        <v>196</v>
      </c>
    </row>
    <row r="11" spans="1:12" ht="16.399999999999999" customHeight="1" x14ac:dyDescent="0.3">
      <c r="D11" s="52" t="s">
        <v>10</v>
      </c>
      <c r="E11" s="53"/>
      <c r="F11" s="50" t="s">
        <v>11</v>
      </c>
      <c r="G11" s="48"/>
      <c r="H11" s="50" t="s">
        <v>11</v>
      </c>
      <c r="J11" s="50" t="s">
        <v>11</v>
      </c>
      <c r="K11" s="48"/>
      <c r="L11" s="50" t="s">
        <v>11</v>
      </c>
    </row>
    <row r="12" spans="1:12" ht="16.399999999999999" customHeight="1" x14ac:dyDescent="0.3">
      <c r="A12" s="40" t="s">
        <v>12</v>
      </c>
      <c r="B12" s="40"/>
      <c r="C12" s="40"/>
      <c r="K12" s="43"/>
      <c r="L12" s="43"/>
    </row>
    <row r="13" spans="1:12" ht="16.399999999999999" customHeight="1" x14ac:dyDescent="0.3">
      <c r="A13" s="40"/>
      <c r="B13" s="40"/>
      <c r="C13" s="40"/>
      <c r="K13" s="43"/>
      <c r="L13" s="43"/>
    </row>
    <row r="14" spans="1:12" ht="16.399999999999999" customHeight="1" x14ac:dyDescent="0.3">
      <c r="A14" s="40" t="s">
        <v>13</v>
      </c>
      <c r="K14" s="43"/>
      <c r="L14" s="43"/>
    </row>
    <row r="15" spans="1:12" ht="16.399999999999999" customHeight="1" x14ac:dyDescent="0.3">
      <c r="A15" s="40"/>
      <c r="K15" s="43"/>
      <c r="L15" s="43"/>
    </row>
    <row r="16" spans="1:12" ht="16.399999999999999" customHeight="1" x14ac:dyDescent="0.3">
      <c r="A16" s="41" t="s">
        <v>14</v>
      </c>
      <c r="D16" s="54"/>
      <c r="E16" s="54"/>
      <c r="F16" s="22">
        <v>1630563082</v>
      </c>
      <c r="H16" s="55">
        <v>1356922774</v>
      </c>
      <c r="I16" s="56"/>
      <c r="J16" s="55">
        <v>1630563082</v>
      </c>
      <c r="K16" s="56"/>
      <c r="L16" s="55">
        <v>1356922774</v>
      </c>
    </row>
    <row r="17" spans="1:12" ht="16.399999999999999" customHeight="1" x14ac:dyDescent="0.3">
      <c r="A17" s="41" t="s">
        <v>15</v>
      </c>
      <c r="D17" s="54">
        <v>6</v>
      </c>
      <c r="E17" s="54"/>
      <c r="F17" s="22">
        <v>7581485000</v>
      </c>
      <c r="G17" s="56"/>
      <c r="H17" s="55">
        <v>7589600000</v>
      </c>
      <c r="I17" s="1"/>
      <c r="J17" s="55">
        <v>7581485000</v>
      </c>
      <c r="K17" s="1"/>
      <c r="L17" s="55">
        <v>7589600000</v>
      </c>
    </row>
    <row r="18" spans="1:12" ht="16.399999999999999" customHeight="1" x14ac:dyDescent="0.3">
      <c r="A18" s="41" t="s">
        <v>184</v>
      </c>
      <c r="D18" s="54">
        <v>7</v>
      </c>
      <c r="E18" s="54"/>
      <c r="F18" s="22">
        <v>2054956818</v>
      </c>
      <c r="G18" s="1"/>
      <c r="H18" s="55">
        <v>1957819758</v>
      </c>
      <c r="I18" s="56"/>
      <c r="J18" s="55">
        <v>2054956818</v>
      </c>
      <c r="K18" s="56"/>
      <c r="L18" s="55">
        <v>1957819758</v>
      </c>
    </row>
    <row r="19" spans="1:12" ht="16.399999999999999" customHeight="1" x14ac:dyDescent="0.3">
      <c r="A19" s="41" t="s">
        <v>16</v>
      </c>
      <c r="D19" s="54">
        <v>9</v>
      </c>
      <c r="E19" s="54"/>
      <c r="F19" s="22">
        <v>893462579</v>
      </c>
      <c r="G19" s="56"/>
      <c r="H19" s="55">
        <v>838461603</v>
      </c>
      <c r="I19" s="56"/>
      <c r="J19" s="55">
        <v>893462579</v>
      </c>
      <c r="K19" s="56"/>
      <c r="L19" s="55">
        <v>838461603</v>
      </c>
    </row>
    <row r="20" spans="1:12" ht="16.399999999999999" customHeight="1" x14ac:dyDescent="0.3">
      <c r="A20" s="41" t="s">
        <v>17</v>
      </c>
      <c r="D20" s="54">
        <v>10</v>
      </c>
      <c r="E20" s="54"/>
      <c r="F20" s="22">
        <v>68291942</v>
      </c>
      <c r="G20" s="56"/>
      <c r="H20" s="55">
        <v>46961890</v>
      </c>
      <c r="I20" s="56"/>
      <c r="J20" s="55">
        <v>68291942</v>
      </c>
      <c r="K20" s="56"/>
      <c r="L20" s="55">
        <v>46961890</v>
      </c>
    </row>
    <row r="21" spans="1:12" ht="16.399999999999999" customHeight="1" x14ac:dyDescent="0.3">
      <c r="A21" s="41" t="s">
        <v>18</v>
      </c>
      <c r="D21" s="54"/>
      <c r="E21" s="54"/>
      <c r="F21" s="23">
        <v>30143938</v>
      </c>
      <c r="G21" s="56"/>
      <c r="H21" s="57">
        <v>40570290</v>
      </c>
      <c r="I21" s="56"/>
      <c r="J21" s="57">
        <v>30143938</v>
      </c>
      <c r="K21" s="56"/>
      <c r="L21" s="57">
        <v>40570290</v>
      </c>
    </row>
    <row r="22" spans="1:12" ht="16.399999999999999" customHeight="1" x14ac:dyDescent="0.3">
      <c r="K22" s="43"/>
      <c r="L22" s="43"/>
    </row>
    <row r="23" spans="1:12" ht="16.399999999999999" customHeight="1" x14ac:dyDescent="0.3">
      <c r="A23" s="40" t="s">
        <v>19</v>
      </c>
      <c r="F23" s="58">
        <f>SUM(F16:F21)</f>
        <v>12258903359</v>
      </c>
      <c r="H23" s="58">
        <f>SUM(H16:H21)</f>
        <v>11830336315</v>
      </c>
      <c r="I23" s="43"/>
      <c r="J23" s="58">
        <f>SUM(J16:J21)</f>
        <v>12258903359</v>
      </c>
      <c r="K23" s="43"/>
      <c r="L23" s="58">
        <f>SUM(L16:L21)</f>
        <v>11830336315</v>
      </c>
    </row>
    <row r="24" spans="1:12" ht="16.399999999999999" customHeight="1" x14ac:dyDescent="0.3">
      <c r="K24" s="43"/>
      <c r="L24" s="43"/>
    </row>
    <row r="25" spans="1:12" ht="16.399999999999999" customHeight="1" x14ac:dyDescent="0.3">
      <c r="A25" s="40" t="s">
        <v>20</v>
      </c>
      <c r="K25" s="43"/>
      <c r="L25" s="43"/>
    </row>
    <row r="26" spans="1:12" ht="16.399999999999999" customHeight="1" x14ac:dyDescent="0.3">
      <c r="A26" s="40"/>
    </row>
    <row r="27" spans="1:12" ht="16.399999999999999" customHeight="1" x14ac:dyDescent="0.3">
      <c r="A27" s="59" t="s">
        <v>192</v>
      </c>
      <c r="B27" s="59"/>
      <c r="C27" s="59"/>
    </row>
    <row r="28" spans="1:12" ht="16.399999999999999" customHeight="1" x14ac:dyDescent="0.3">
      <c r="A28" s="59"/>
      <c r="B28" s="59" t="s">
        <v>21</v>
      </c>
      <c r="C28" s="59"/>
      <c r="D28" s="42">
        <v>11</v>
      </c>
      <c r="F28" s="22">
        <v>19609058</v>
      </c>
      <c r="H28" s="55">
        <v>19492660</v>
      </c>
      <c r="J28" s="55">
        <v>19609058</v>
      </c>
      <c r="L28" s="55">
        <v>19492660</v>
      </c>
    </row>
    <row r="29" spans="1:12" ht="16.399999999999999" customHeight="1" x14ac:dyDescent="0.3">
      <c r="A29" s="41" t="s">
        <v>225</v>
      </c>
      <c r="D29" s="42">
        <v>10</v>
      </c>
      <c r="F29" s="22">
        <v>91822653</v>
      </c>
      <c r="H29" s="55">
        <v>31858151</v>
      </c>
      <c r="J29" s="55">
        <v>91822653</v>
      </c>
      <c r="K29" s="43"/>
      <c r="L29" s="55">
        <v>31858151</v>
      </c>
    </row>
    <row r="30" spans="1:12" ht="16.399999999999999" customHeight="1" x14ac:dyDescent="0.3">
      <c r="A30" s="41" t="s">
        <v>22</v>
      </c>
      <c r="F30" s="22"/>
      <c r="H30" s="55"/>
      <c r="J30" s="55"/>
      <c r="K30" s="43"/>
      <c r="L30" s="55"/>
    </row>
    <row r="31" spans="1:12" ht="16.399999999999999" customHeight="1" x14ac:dyDescent="0.3">
      <c r="B31" s="41" t="s">
        <v>23</v>
      </c>
      <c r="D31" s="42">
        <v>5</v>
      </c>
      <c r="F31" s="24">
        <v>1916133940</v>
      </c>
      <c r="H31" s="55">
        <v>1913011298</v>
      </c>
      <c r="I31" s="43"/>
      <c r="J31" s="55">
        <v>1916133940</v>
      </c>
      <c r="K31" s="43"/>
      <c r="L31" s="55">
        <v>1913011298</v>
      </c>
    </row>
    <row r="32" spans="1:12" ht="16.399999999999999" customHeight="1" x14ac:dyDescent="0.3">
      <c r="A32" s="41" t="s">
        <v>24</v>
      </c>
      <c r="D32" s="60">
        <v>12</v>
      </c>
      <c r="E32" s="60"/>
      <c r="F32" s="24">
        <v>1765986630</v>
      </c>
      <c r="H32" s="55">
        <v>2171227051</v>
      </c>
      <c r="I32" s="42"/>
      <c r="J32" s="55">
        <v>54044189</v>
      </c>
      <c r="K32" s="42"/>
      <c r="L32" s="55">
        <v>54044189</v>
      </c>
    </row>
    <row r="33" spans="1:12" ht="16.399999999999999" customHeight="1" x14ac:dyDescent="0.3">
      <c r="A33" s="41" t="s">
        <v>25</v>
      </c>
      <c r="D33" s="60">
        <v>12</v>
      </c>
      <c r="E33" s="60"/>
      <c r="F33" s="55">
        <v>21658505</v>
      </c>
      <c r="H33" s="55">
        <v>22543736</v>
      </c>
      <c r="I33" s="42"/>
      <c r="J33" s="55">
        <v>3132500</v>
      </c>
      <c r="K33" s="42"/>
      <c r="L33" s="55">
        <v>3132500</v>
      </c>
    </row>
    <row r="34" spans="1:12" ht="16.399999999999999" customHeight="1" x14ac:dyDescent="0.3">
      <c r="A34" s="41" t="s">
        <v>26</v>
      </c>
      <c r="D34" s="60">
        <v>13</v>
      </c>
      <c r="E34" s="60"/>
      <c r="F34" s="24">
        <v>7069160524</v>
      </c>
      <c r="H34" s="55">
        <v>7090175919</v>
      </c>
      <c r="I34" s="42"/>
      <c r="J34" s="55">
        <v>7069160524</v>
      </c>
      <c r="K34" s="42"/>
      <c r="L34" s="55">
        <v>7090175919</v>
      </c>
    </row>
    <row r="35" spans="1:12" ht="16.399999999999999" customHeight="1" x14ac:dyDescent="0.3">
      <c r="A35" s="41" t="s">
        <v>27</v>
      </c>
      <c r="D35" s="60"/>
      <c r="E35" s="60"/>
      <c r="F35" s="22">
        <v>1022556720</v>
      </c>
      <c r="G35" s="61"/>
      <c r="H35" s="55">
        <v>966854732</v>
      </c>
      <c r="I35" s="42"/>
      <c r="J35" s="55">
        <v>1022556720</v>
      </c>
      <c r="K35" s="42"/>
      <c r="L35" s="55">
        <v>966854732</v>
      </c>
    </row>
    <row r="36" spans="1:12" ht="16.399999999999999" customHeight="1" x14ac:dyDescent="0.3">
      <c r="A36" s="41" t="s">
        <v>28</v>
      </c>
      <c r="D36" s="60"/>
      <c r="E36" s="60"/>
      <c r="F36" s="23">
        <v>12838416</v>
      </c>
      <c r="G36" s="61"/>
      <c r="H36" s="57">
        <v>12545017</v>
      </c>
      <c r="I36" s="42"/>
      <c r="J36" s="57">
        <v>12838416</v>
      </c>
      <c r="K36" s="42"/>
      <c r="L36" s="57">
        <v>12545017</v>
      </c>
    </row>
    <row r="37" spans="1:12" ht="16.399999999999999" customHeight="1" x14ac:dyDescent="0.3">
      <c r="K37" s="43"/>
      <c r="L37" s="43"/>
    </row>
    <row r="38" spans="1:12" ht="16.399999999999999" customHeight="1" x14ac:dyDescent="0.3">
      <c r="A38" s="40" t="s">
        <v>29</v>
      </c>
      <c r="F38" s="62">
        <f>SUM(F27:F37)</f>
        <v>11919766446</v>
      </c>
      <c r="G38" s="61"/>
      <c r="H38" s="62">
        <f>SUM(H27:H37)</f>
        <v>12227708564</v>
      </c>
      <c r="I38" s="42"/>
      <c r="J38" s="62">
        <f>SUM(J27:J37)</f>
        <v>10189298000</v>
      </c>
      <c r="K38" s="42"/>
      <c r="L38" s="62">
        <f>SUM(L27:L37)</f>
        <v>10091114466</v>
      </c>
    </row>
    <row r="39" spans="1:12" ht="16.399999999999999" customHeight="1" x14ac:dyDescent="0.3">
      <c r="F39" s="63"/>
      <c r="H39" s="63"/>
      <c r="J39" s="30"/>
      <c r="K39" s="43"/>
      <c r="L39" s="63"/>
    </row>
    <row r="40" spans="1:12" ht="16.399999999999999" customHeight="1" thickBot="1" x14ac:dyDescent="0.35">
      <c r="A40" s="40" t="s">
        <v>30</v>
      </c>
      <c r="F40" s="64">
        <f>SUM(F23+F38)</f>
        <v>24178669805</v>
      </c>
      <c r="G40" s="65"/>
      <c r="H40" s="64">
        <f>SUM(H23+H38)</f>
        <v>24058044879</v>
      </c>
      <c r="I40" s="65"/>
      <c r="J40" s="64">
        <f>SUM(J23+J38)</f>
        <v>22448201359</v>
      </c>
      <c r="K40" s="65"/>
      <c r="L40" s="64">
        <f>SUM(L23+L38)</f>
        <v>21921450781</v>
      </c>
    </row>
    <row r="41" spans="1:12" ht="16.5" customHeight="1" thickTop="1" x14ac:dyDescent="0.3">
      <c r="I41" s="43"/>
      <c r="L41" s="43"/>
    </row>
    <row r="42" spans="1:12" ht="16.5" customHeight="1" x14ac:dyDescent="0.3">
      <c r="I42" s="43"/>
      <c r="L42" s="43"/>
    </row>
    <row r="43" spans="1:12" ht="16.5" customHeight="1" x14ac:dyDescent="0.3">
      <c r="I43" s="43"/>
      <c r="L43" s="43"/>
    </row>
    <row r="44" spans="1:12" ht="16.5" customHeight="1" x14ac:dyDescent="0.3">
      <c r="I44" s="43"/>
      <c r="L44" s="43"/>
    </row>
    <row r="45" spans="1:12" ht="16.5" customHeight="1" x14ac:dyDescent="0.3">
      <c r="I45" s="43"/>
      <c r="L45" s="43"/>
    </row>
    <row r="46" spans="1:12" ht="16.5" customHeight="1" x14ac:dyDescent="0.3">
      <c r="I46" s="43"/>
      <c r="L46" s="43"/>
    </row>
    <row r="47" spans="1:12" ht="14.15" customHeight="1" x14ac:dyDescent="0.3">
      <c r="I47" s="43"/>
      <c r="L47" s="43"/>
    </row>
    <row r="48" spans="1:12" ht="16.5" customHeight="1" x14ac:dyDescent="0.3">
      <c r="A48" s="41" t="s">
        <v>31</v>
      </c>
      <c r="D48" s="41"/>
      <c r="E48" s="41"/>
      <c r="F48" s="41"/>
      <c r="G48" s="41" t="s">
        <v>32</v>
      </c>
      <c r="J48" s="19"/>
    </row>
    <row r="49" spans="1:12" ht="16.5" customHeight="1" x14ac:dyDescent="0.3">
      <c r="B49" s="41" t="s">
        <v>195</v>
      </c>
      <c r="F49" s="66" t="s">
        <v>33</v>
      </c>
      <c r="H49" s="190" t="s">
        <v>193</v>
      </c>
      <c r="I49" s="190"/>
      <c r="J49" s="190"/>
      <c r="K49" s="190"/>
      <c r="L49" s="190"/>
    </row>
    <row r="50" spans="1:12" ht="16.5" customHeight="1" x14ac:dyDescent="0.3">
      <c r="C50" s="66"/>
      <c r="F50" s="66"/>
      <c r="H50" s="42"/>
      <c r="I50" s="42"/>
      <c r="J50" s="27"/>
      <c r="K50" s="42"/>
      <c r="L50" s="42"/>
    </row>
    <row r="51" spans="1:12" ht="22" customHeight="1" x14ac:dyDescent="0.3">
      <c r="A51" s="191" t="s">
        <v>34</v>
      </c>
      <c r="B51" s="191"/>
      <c r="C51" s="191"/>
      <c r="D51" s="191"/>
      <c r="E51" s="191"/>
      <c r="F51" s="191"/>
      <c r="G51" s="191"/>
      <c r="H51" s="191"/>
      <c r="I51" s="191"/>
      <c r="J51" s="191"/>
      <c r="K51" s="191"/>
      <c r="L51" s="191"/>
    </row>
    <row r="52" spans="1:12" ht="16.5" customHeight="1" x14ac:dyDescent="0.3">
      <c r="A52" s="40" t="s">
        <v>0</v>
      </c>
    </row>
    <row r="53" spans="1:12" ht="16.5" customHeight="1" x14ac:dyDescent="0.3">
      <c r="A53" s="40" t="str">
        <f>A2</f>
        <v xml:space="preserve">Statement of Financial Position </v>
      </c>
      <c r="B53" s="40"/>
      <c r="C53" s="40"/>
    </row>
    <row r="54" spans="1:12" ht="16.5" customHeight="1" x14ac:dyDescent="0.3">
      <c r="A54" s="67" t="str">
        <f>A3</f>
        <v>As at 30 September 2025</v>
      </c>
      <c r="B54" s="67"/>
      <c r="C54" s="67"/>
      <c r="D54" s="68"/>
      <c r="E54" s="68"/>
      <c r="F54" s="58"/>
      <c r="G54" s="58"/>
      <c r="H54" s="58"/>
      <c r="I54" s="69"/>
      <c r="J54" s="28"/>
      <c r="K54" s="69"/>
      <c r="L54" s="69"/>
    </row>
    <row r="55" spans="1:12" ht="15.65" customHeight="1" x14ac:dyDescent="0.3">
      <c r="A55" s="40"/>
      <c r="B55" s="40"/>
      <c r="C55" s="40"/>
    </row>
    <row r="56" spans="1:12" ht="15.65" customHeight="1" x14ac:dyDescent="0.3">
      <c r="A56" s="40"/>
      <c r="B56" s="40"/>
      <c r="C56" s="40"/>
    </row>
    <row r="57" spans="1:12" ht="15.65" customHeight="1" x14ac:dyDescent="0.3">
      <c r="A57" s="40"/>
      <c r="B57" s="40"/>
      <c r="C57" s="40"/>
      <c r="F57" s="188" t="s">
        <v>2</v>
      </c>
      <c r="G57" s="188"/>
      <c r="H57" s="188"/>
      <c r="I57" s="43"/>
      <c r="K57" s="43"/>
      <c r="L57" s="43"/>
    </row>
    <row r="58" spans="1:12" ht="15.65" customHeight="1" x14ac:dyDescent="0.3">
      <c r="A58" s="40"/>
      <c r="B58" s="40"/>
      <c r="C58" s="40"/>
      <c r="F58" s="186" t="s">
        <v>3</v>
      </c>
      <c r="G58" s="186"/>
      <c r="H58" s="186"/>
      <c r="I58" s="43"/>
      <c r="J58" s="186" t="s">
        <v>4</v>
      </c>
      <c r="K58" s="186"/>
      <c r="L58" s="186"/>
    </row>
    <row r="59" spans="1:12" ht="15.65" customHeight="1" x14ac:dyDescent="0.3">
      <c r="A59" s="40"/>
      <c r="B59" s="40"/>
      <c r="C59" s="40"/>
      <c r="F59" s="48" t="s">
        <v>5</v>
      </c>
      <c r="H59" s="48" t="s">
        <v>6</v>
      </c>
      <c r="I59" s="43"/>
      <c r="J59" s="48" t="s">
        <v>5</v>
      </c>
      <c r="K59" s="43"/>
      <c r="L59" s="48" t="s">
        <v>6</v>
      </c>
    </row>
    <row r="60" spans="1:12" ht="15.65" customHeight="1" x14ac:dyDescent="0.3">
      <c r="A60" s="40"/>
      <c r="B60" s="40"/>
      <c r="C60" s="40"/>
      <c r="F60" s="84" t="s">
        <v>208</v>
      </c>
      <c r="H60" s="51" t="s">
        <v>8</v>
      </c>
      <c r="I60" s="43"/>
      <c r="J60" s="84" t="s">
        <v>208</v>
      </c>
      <c r="K60" s="43"/>
      <c r="L60" s="51" t="s">
        <v>8</v>
      </c>
    </row>
    <row r="61" spans="1:12" ht="15.65" customHeight="1" x14ac:dyDescent="0.3">
      <c r="A61" s="40"/>
      <c r="B61" s="40"/>
      <c r="C61" s="40"/>
      <c r="F61" s="51" t="s">
        <v>196</v>
      </c>
      <c r="G61" s="48"/>
      <c r="H61" s="51" t="s">
        <v>196</v>
      </c>
      <c r="I61" s="43"/>
      <c r="J61" s="51" t="s">
        <v>196</v>
      </c>
      <c r="K61" s="48"/>
      <c r="L61" s="51" t="s">
        <v>196</v>
      </c>
    </row>
    <row r="62" spans="1:12" ht="15.65" customHeight="1" x14ac:dyDescent="0.3">
      <c r="D62" s="71" t="s">
        <v>10</v>
      </c>
      <c r="E62" s="53"/>
      <c r="F62" s="70" t="s">
        <v>11</v>
      </c>
      <c r="G62" s="48"/>
      <c r="H62" s="70" t="s">
        <v>11</v>
      </c>
      <c r="J62" s="70" t="s">
        <v>11</v>
      </c>
      <c r="K62" s="48"/>
      <c r="L62" s="70" t="s">
        <v>11</v>
      </c>
    </row>
    <row r="63" spans="1:12" ht="15.65" customHeight="1" x14ac:dyDescent="0.3">
      <c r="A63" s="40" t="s">
        <v>35</v>
      </c>
      <c r="K63" s="43"/>
      <c r="L63" s="43"/>
    </row>
    <row r="64" spans="1:12" ht="8.15" customHeight="1" x14ac:dyDescent="0.3">
      <c r="A64" s="40"/>
      <c r="B64" s="40"/>
      <c r="K64" s="43"/>
      <c r="L64" s="43"/>
    </row>
    <row r="65" spans="1:12" ht="15.65" customHeight="1" x14ac:dyDescent="0.3">
      <c r="A65" s="40" t="s">
        <v>36</v>
      </c>
      <c r="K65" s="43"/>
      <c r="L65" s="43"/>
    </row>
    <row r="66" spans="1:12" ht="8.15" customHeight="1" x14ac:dyDescent="0.3">
      <c r="A66" s="40"/>
      <c r="B66" s="40"/>
      <c r="K66" s="43"/>
      <c r="L66" s="43"/>
    </row>
    <row r="67" spans="1:12" ht="15.65" customHeight="1" x14ac:dyDescent="0.3">
      <c r="A67" s="41" t="s">
        <v>180</v>
      </c>
      <c r="D67" s="72"/>
      <c r="E67" s="72"/>
      <c r="F67" s="22">
        <v>397853030</v>
      </c>
      <c r="G67" s="73"/>
      <c r="H67" s="55">
        <v>373598760</v>
      </c>
      <c r="I67" s="42"/>
      <c r="J67" s="55">
        <v>397853030</v>
      </c>
      <c r="K67" s="42"/>
      <c r="L67" s="55">
        <v>373598760</v>
      </c>
    </row>
    <row r="68" spans="1:12" ht="15.65" customHeight="1" x14ac:dyDescent="0.3">
      <c r="A68" s="41" t="s">
        <v>181</v>
      </c>
      <c r="D68" s="72">
        <v>8</v>
      </c>
      <c r="E68" s="72"/>
      <c r="F68" s="22">
        <v>378804665</v>
      </c>
      <c r="G68" s="73"/>
      <c r="H68" s="55">
        <v>328064433</v>
      </c>
      <c r="I68" s="42"/>
      <c r="J68" s="55">
        <v>378804665</v>
      </c>
      <c r="K68" s="42"/>
      <c r="L68" s="55">
        <v>328064433</v>
      </c>
    </row>
    <row r="69" spans="1:12" ht="15.65" customHeight="1" x14ac:dyDescent="0.3">
      <c r="A69" s="41" t="s">
        <v>182</v>
      </c>
      <c r="D69" s="72"/>
      <c r="E69" s="72"/>
      <c r="F69" s="22">
        <v>219362000</v>
      </c>
      <c r="G69" s="73"/>
      <c r="H69" s="55">
        <v>142275108</v>
      </c>
      <c r="I69" s="42"/>
      <c r="J69" s="55">
        <v>219362000</v>
      </c>
      <c r="K69" s="42"/>
      <c r="L69" s="55">
        <v>142275108</v>
      </c>
    </row>
    <row r="70" spans="1:12" ht="15.65" customHeight="1" x14ac:dyDescent="0.3">
      <c r="A70" s="41" t="s">
        <v>183</v>
      </c>
      <c r="D70" s="72">
        <v>8</v>
      </c>
      <c r="E70" s="72"/>
      <c r="F70" s="22">
        <v>184070264</v>
      </c>
      <c r="G70" s="73"/>
      <c r="H70" s="55">
        <v>188070428</v>
      </c>
      <c r="I70" s="42"/>
      <c r="J70" s="55">
        <v>184070264</v>
      </c>
      <c r="K70" s="42"/>
      <c r="L70" s="55">
        <v>188070428</v>
      </c>
    </row>
    <row r="71" spans="1:12" ht="15.65" customHeight="1" x14ac:dyDescent="0.3">
      <c r="A71" s="41" t="s">
        <v>37</v>
      </c>
      <c r="D71" s="72">
        <v>5</v>
      </c>
      <c r="E71" s="72"/>
      <c r="F71" s="22">
        <v>398701</v>
      </c>
      <c r="G71" s="73"/>
      <c r="H71" s="55">
        <v>83505</v>
      </c>
      <c r="I71" s="42"/>
      <c r="J71" s="55">
        <v>398701</v>
      </c>
      <c r="K71" s="42"/>
      <c r="L71" s="55">
        <v>83505</v>
      </c>
    </row>
    <row r="72" spans="1:12" ht="15.65" customHeight="1" x14ac:dyDescent="0.3">
      <c r="A72" s="66" t="s">
        <v>38</v>
      </c>
      <c r="D72" s="72"/>
      <c r="E72" s="72"/>
      <c r="F72" s="22">
        <v>231775629</v>
      </c>
      <c r="G72" s="73"/>
      <c r="H72" s="55">
        <v>135320275</v>
      </c>
      <c r="I72" s="42"/>
      <c r="J72" s="55">
        <v>231775629</v>
      </c>
      <c r="K72" s="42"/>
      <c r="L72" s="55">
        <v>135320275</v>
      </c>
    </row>
    <row r="73" spans="1:12" ht="15.65" customHeight="1" x14ac:dyDescent="0.3">
      <c r="A73" s="41" t="s">
        <v>39</v>
      </c>
      <c r="D73" s="72">
        <v>14</v>
      </c>
      <c r="E73" s="72"/>
      <c r="F73" s="23">
        <v>398354173</v>
      </c>
      <c r="G73" s="73"/>
      <c r="H73" s="57">
        <v>397880390</v>
      </c>
      <c r="I73" s="42"/>
      <c r="J73" s="57">
        <v>398354173</v>
      </c>
      <c r="K73" s="42"/>
      <c r="L73" s="57">
        <v>397880390</v>
      </c>
    </row>
    <row r="74" spans="1:12" ht="8.15" customHeight="1" x14ac:dyDescent="0.3">
      <c r="A74" s="40"/>
      <c r="B74" s="40"/>
      <c r="K74" s="43"/>
      <c r="L74" s="43"/>
    </row>
    <row r="75" spans="1:12" ht="15.65" customHeight="1" x14ac:dyDescent="0.3">
      <c r="A75" s="40" t="s">
        <v>40</v>
      </c>
      <c r="F75" s="74">
        <f>SUM(F67:F73)</f>
        <v>1810618462</v>
      </c>
      <c r="H75" s="74">
        <f>SUM(H67:H73)</f>
        <v>1565292899</v>
      </c>
      <c r="J75" s="74">
        <f>SUM(J67:J73)</f>
        <v>1810618462</v>
      </c>
      <c r="K75" s="43"/>
      <c r="L75" s="74">
        <f>SUM(L67:L73)</f>
        <v>1565292899</v>
      </c>
    </row>
    <row r="76" spans="1:12" ht="15.65" customHeight="1" x14ac:dyDescent="0.3">
      <c r="A76" s="40"/>
      <c r="B76" s="40"/>
      <c r="C76" s="40"/>
      <c r="K76" s="43"/>
      <c r="L76" s="43"/>
    </row>
    <row r="77" spans="1:12" ht="15.65" customHeight="1" x14ac:dyDescent="0.3">
      <c r="A77" s="40" t="s">
        <v>41</v>
      </c>
      <c r="B77" s="40"/>
      <c r="C77" s="40"/>
      <c r="K77" s="43"/>
      <c r="L77" s="43"/>
    </row>
    <row r="78" spans="1:12" ht="8.15" customHeight="1" x14ac:dyDescent="0.3">
      <c r="A78" s="40"/>
      <c r="B78" s="40"/>
      <c r="K78" s="43"/>
      <c r="L78" s="43"/>
    </row>
    <row r="79" spans="1:12" ht="15.65" customHeight="1" x14ac:dyDescent="0.3">
      <c r="A79" s="41" t="s">
        <v>42</v>
      </c>
      <c r="B79" s="40"/>
      <c r="C79" s="40"/>
      <c r="F79" s="22">
        <v>610991672</v>
      </c>
      <c r="H79" s="55">
        <v>681061684</v>
      </c>
      <c r="I79" s="42"/>
      <c r="J79" s="55">
        <v>264897983</v>
      </c>
      <c r="K79" s="42"/>
      <c r="L79" s="55">
        <v>253742864</v>
      </c>
    </row>
    <row r="80" spans="1:12" ht="15.65" customHeight="1" x14ac:dyDescent="0.3">
      <c r="A80" s="41" t="s">
        <v>43</v>
      </c>
      <c r="B80" s="40"/>
      <c r="C80" s="40"/>
      <c r="F80" s="23">
        <v>419967647</v>
      </c>
      <c r="G80" s="41"/>
      <c r="H80" s="57">
        <v>411891334</v>
      </c>
      <c r="I80" s="42"/>
      <c r="J80" s="57">
        <v>419967647</v>
      </c>
      <c r="K80" s="42"/>
      <c r="L80" s="57">
        <v>411891334</v>
      </c>
    </row>
    <row r="81" spans="1:12" ht="8.15" customHeight="1" x14ac:dyDescent="0.3">
      <c r="A81" s="40"/>
      <c r="B81" s="40"/>
      <c r="K81" s="43"/>
      <c r="L81" s="43"/>
    </row>
    <row r="82" spans="1:12" ht="15.65" customHeight="1" x14ac:dyDescent="0.3">
      <c r="A82" s="40" t="s">
        <v>44</v>
      </c>
      <c r="C82" s="40"/>
      <c r="F82" s="62">
        <f>SUM(F79:F81)</f>
        <v>1030959319</v>
      </c>
      <c r="H82" s="62">
        <f>SUM(H79:H81)</f>
        <v>1092953018</v>
      </c>
      <c r="J82" s="75">
        <f>SUM(J79:J81)</f>
        <v>684865630</v>
      </c>
      <c r="K82" s="43"/>
      <c r="L82" s="62">
        <f>SUM(L79:L81)</f>
        <v>665634198</v>
      </c>
    </row>
    <row r="83" spans="1:12" ht="8.15" customHeight="1" x14ac:dyDescent="0.3">
      <c r="A83" s="40"/>
      <c r="B83" s="40"/>
      <c r="K83" s="43"/>
      <c r="L83" s="43"/>
    </row>
    <row r="84" spans="1:12" ht="15.65" customHeight="1" x14ac:dyDescent="0.3">
      <c r="A84" s="40" t="s">
        <v>45</v>
      </c>
      <c r="F84" s="62">
        <f>SUM(F75+F82)</f>
        <v>2841577781</v>
      </c>
      <c r="H84" s="62">
        <f>SUM(H75+H82)</f>
        <v>2658245917</v>
      </c>
      <c r="J84" s="75">
        <f>SUM(J75+J82)</f>
        <v>2495484092</v>
      </c>
      <c r="K84" s="43"/>
      <c r="L84" s="62">
        <f>SUM(L75+L82)</f>
        <v>2230927097</v>
      </c>
    </row>
    <row r="85" spans="1:12" ht="15.65" customHeight="1" x14ac:dyDescent="0.3">
      <c r="A85" s="40"/>
      <c r="B85" s="40"/>
      <c r="C85" s="40"/>
      <c r="K85" s="43"/>
      <c r="L85" s="43"/>
    </row>
    <row r="86" spans="1:12" ht="15.65" customHeight="1" x14ac:dyDescent="0.3">
      <c r="A86" s="40"/>
      <c r="B86" s="40"/>
      <c r="C86" s="40"/>
      <c r="K86" s="43"/>
      <c r="L86" s="43"/>
    </row>
    <row r="87" spans="1:12" ht="15.65" customHeight="1" x14ac:dyDescent="0.3">
      <c r="A87" s="40" t="s">
        <v>46</v>
      </c>
      <c r="K87" s="43"/>
      <c r="L87" s="43"/>
    </row>
    <row r="88" spans="1:12" ht="8.15" customHeight="1" x14ac:dyDescent="0.3">
      <c r="A88" s="40"/>
      <c r="B88" s="40"/>
      <c r="K88" s="43"/>
      <c r="L88" s="43"/>
    </row>
    <row r="89" spans="1:12" ht="15.65" customHeight="1" x14ac:dyDescent="0.3">
      <c r="A89" s="41" t="s">
        <v>47</v>
      </c>
      <c r="B89" s="40"/>
      <c r="F89" s="41"/>
      <c r="H89" s="41"/>
      <c r="J89" s="19"/>
      <c r="K89" s="43"/>
    </row>
    <row r="90" spans="1:12" ht="15.65" customHeight="1" x14ac:dyDescent="0.3">
      <c r="B90" s="41" t="s">
        <v>48</v>
      </c>
      <c r="F90" s="41"/>
      <c r="G90" s="41"/>
      <c r="H90" s="41"/>
      <c r="J90" s="19"/>
    </row>
    <row r="91" spans="1:12" ht="15.65" customHeight="1" x14ac:dyDescent="0.3">
      <c r="C91" s="39" t="s">
        <v>49</v>
      </c>
      <c r="F91" s="41"/>
      <c r="G91" s="41"/>
      <c r="H91" s="41"/>
      <c r="J91" s="19"/>
    </row>
    <row r="92" spans="1:12" ht="15.65" customHeight="1" thickBot="1" x14ac:dyDescent="0.35">
      <c r="C92" s="41" t="s">
        <v>50</v>
      </c>
      <c r="F92" s="25">
        <v>383125000</v>
      </c>
      <c r="G92" s="76"/>
      <c r="H92" s="77">
        <v>383125000</v>
      </c>
      <c r="I92" s="43"/>
      <c r="J92" s="77">
        <v>383125000</v>
      </c>
      <c r="K92" s="43"/>
      <c r="L92" s="77">
        <v>383125000</v>
      </c>
    </row>
    <row r="93" spans="1:12" ht="8.15" customHeight="1" thickTop="1" x14ac:dyDescent="0.3">
      <c r="I93" s="43"/>
      <c r="J93" s="43"/>
      <c r="K93" s="43"/>
      <c r="L93" s="43"/>
    </row>
    <row r="94" spans="1:12" ht="15.65" customHeight="1" x14ac:dyDescent="0.3">
      <c r="B94" s="41" t="s">
        <v>51</v>
      </c>
      <c r="I94" s="43"/>
      <c r="J94" s="43"/>
      <c r="K94" s="43"/>
      <c r="L94" s="43"/>
    </row>
    <row r="95" spans="1:12" ht="15.65" customHeight="1" x14ac:dyDescent="0.3">
      <c r="C95" s="39" t="s">
        <v>52</v>
      </c>
      <c r="I95" s="43"/>
      <c r="J95" s="43"/>
      <c r="K95" s="43"/>
      <c r="L95" s="43"/>
    </row>
    <row r="96" spans="1:12" ht="15.65" customHeight="1" x14ac:dyDescent="0.3">
      <c r="C96" s="41" t="s">
        <v>50</v>
      </c>
      <c r="F96" s="24">
        <v>383125000</v>
      </c>
      <c r="G96" s="41"/>
      <c r="H96" s="78">
        <v>383125000</v>
      </c>
      <c r="J96" s="78">
        <v>383125000</v>
      </c>
      <c r="L96" s="78">
        <v>383125000</v>
      </c>
    </row>
    <row r="97" spans="1:12" ht="15.65" customHeight="1" x14ac:dyDescent="0.3">
      <c r="A97" s="41" t="s">
        <v>53</v>
      </c>
      <c r="F97" s="24">
        <v>504250000</v>
      </c>
      <c r="G97" s="41"/>
      <c r="H97" s="78">
        <v>504250000</v>
      </c>
      <c r="J97" s="78">
        <v>504250000</v>
      </c>
      <c r="L97" s="78">
        <v>504250000</v>
      </c>
    </row>
    <row r="98" spans="1:12" ht="15.65" customHeight="1" x14ac:dyDescent="0.3">
      <c r="A98" s="41" t="s">
        <v>54</v>
      </c>
      <c r="D98" s="43"/>
      <c r="F98" s="65"/>
      <c r="G98" s="41"/>
      <c r="H98" s="65"/>
      <c r="J98" s="65"/>
      <c r="L98" s="65"/>
    </row>
    <row r="99" spans="1:12" ht="15.65" customHeight="1" x14ac:dyDescent="0.3">
      <c r="B99" s="41" t="s">
        <v>55</v>
      </c>
      <c r="D99" s="43"/>
      <c r="F99" s="65"/>
      <c r="G99" s="41"/>
      <c r="H99" s="65"/>
      <c r="J99" s="65"/>
      <c r="L99" s="65"/>
    </row>
    <row r="100" spans="1:12" ht="15.65" customHeight="1" x14ac:dyDescent="0.3">
      <c r="B100" s="79" t="s">
        <v>56</v>
      </c>
      <c r="F100" s="43">
        <v>38312500</v>
      </c>
      <c r="G100" s="41"/>
      <c r="H100" s="55">
        <v>38312500</v>
      </c>
      <c r="I100" s="42"/>
      <c r="J100" s="55">
        <v>38312500</v>
      </c>
      <c r="K100" s="42"/>
      <c r="L100" s="55">
        <v>38312500</v>
      </c>
    </row>
    <row r="101" spans="1:12" ht="15.65" customHeight="1" x14ac:dyDescent="0.3">
      <c r="B101" s="41" t="s">
        <v>57</v>
      </c>
      <c r="F101" s="55">
        <v>19365152988</v>
      </c>
      <c r="G101" s="80"/>
      <c r="H101" s="55">
        <v>19298469132</v>
      </c>
      <c r="I101" s="42"/>
      <c r="J101" s="55">
        <v>17558523959</v>
      </c>
      <c r="K101" s="42"/>
      <c r="L101" s="55">
        <v>17298828490</v>
      </c>
    </row>
    <row r="102" spans="1:12" ht="15.65" customHeight="1" x14ac:dyDescent="0.3">
      <c r="A102" s="41" t="s">
        <v>58</v>
      </c>
      <c r="F102" s="81">
        <v>1046251536</v>
      </c>
      <c r="G102" s="65"/>
      <c r="H102" s="81">
        <v>1175642330</v>
      </c>
      <c r="I102" s="42"/>
      <c r="J102" s="81">
        <v>1468505808</v>
      </c>
      <c r="K102" s="42"/>
      <c r="L102" s="81">
        <v>1466007694</v>
      </c>
    </row>
    <row r="103" spans="1:12" ht="8.15" customHeight="1" x14ac:dyDescent="0.3">
      <c r="A103" s="40"/>
      <c r="B103" s="40"/>
      <c r="I103" s="43"/>
      <c r="J103" s="43"/>
      <c r="K103" s="43"/>
      <c r="L103" s="43"/>
    </row>
    <row r="104" spans="1:12" ht="15.65" customHeight="1" x14ac:dyDescent="0.3">
      <c r="A104" s="40" t="s">
        <v>59</v>
      </c>
      <c r="F104" s="62">
        <f>SUM(F94:F102)</f>
        <v>21337092024</v>
      </c>
      <c r="H104" s="62">
        <f>SUM(H94:H102)</f>
        <v>21399798962</v>
      </c>
      <c r="J104" s="62">
        <f>SUM(J94:J102)</f>
        <v>19952717267</v>
      </c>
      <c r="K104" s="43"/>
      <c r="L104" s="62">
        <f>SUM(L94:L102)</f>
        <v>19690523684</v>
      </c>
    </row>
    <row r="105" spans="1:12" ht="10.5" customHeight="1" x14ac:dyDescent="0.3">
      <c r="A105" s="40"/>
      <c r="F105" s="63"/>
      <c r="H105" s="63"/>
      <c r="J105" s="63"/>
      <c r="K105" s="43"/>
      <c r="L105" s="63"/>
    </row>
    <row r="106" spans="1:12" ht="15.65" customHeight="1" thickBot="1" x14ac:dyDescent="0.35">
      <c r="A106" s="40" t="s">
        <v>60</v>
      </c>
      <c r="F106" s="64">
        <f>SUM(F84+F104)</f>
        <v>24178669805</v>
      </c>
      <c r="G106" s="65"/>
      <c r="H106" s="64">
        <f>SUM(H84+H104)</f>
        <v>24058044879</v>
      </c>
      <c r="I106" s="65"/>
      <c r="J106" s="64">
        <f>SUM(J84+J104)</f>
        <v>22448201359</v>
      </c>
      <c r="K106" s="65"/>
      <c r="L106" s="64">
        <f>SUM(L84+L104)</f>
        <v>21921450781</v>
      </c>
    </row>
    <row r="107" spans="1:12" ht="12" thickTop="1" x14ac:dyDescent="0.3">
      <c r="A107" s="40"/>
      <c r="F107" s="65"/>
      <c r="G107" s="65"/>
      <c r="H107" s="65"/>
      <c r="I107" s="65"/>
      <c r="K107" s="65"/>
      <c r="L107" s="65"/>
    </row>
    <row r="108" spans="1:12" ht="16.5" customHeight="1" x14ac:dyDescent="0.3">
      <c r="A108" s="40"/>
      <c r="F108" s="65"/>
      <c r="G108" s="65"/>
      <c r="H108" s="65"/>
      <c r="I108" s="65"/>
      <c r="K108" s="65"/>
      <c r="L108" s="65"/>
    </row>
    <row r="109" spans="1:12" ht="22" customHeight="1" x14ac:dyDescent="0.3">
      <c r="A109" s="187" t="str">
        <f>+A51</f>
        <v>The notes to the interim financial information are an integral part of this interim financial information.</v>
      </c>
      <c r="B109" s="187"/>
      <c r="C109" s="187"/>
      <c r="D109" s="187"/>
      <c r="E109" s="187"/>
      <c r="F109" s="187"/>
      <c r="G109" s="187"/>
      <c r="H109" s="187"/>
      <c r="I109" s="187"/>
      <c r="J109" s="187"/>
      <c r="K109" s="187"/>
      <c r="L109" s="187"/>
    </row>
    <row r="111" spans="1:12" ht="16.5" customHeight="1" x14ac:dyDescent="0.3">
      <c r="E111" s="82"/>
      <c r="F111" s="82"/>
      <c r="G111" s="82"/>
      <c r="H111" s="82"/>
      <c r="I111" s="82"/>
      <c r="J111" s="82"/>
      <c r="K111" s="82"/>
      <c r="L111" s="82"/>
    </row>
  </sheetData>
  <mergeCells count="9">
    <mergeCell ref="F58:H58"/>
    <mergeCell ref="J58:L58"/>
    <mergeCell ref="A109:L109"/>
    <mergeCell ref="F6:H6"/>
    <mergeCell ref="F7:H7"/>
    <mergeCell ref="J7:L7"/>
    <mergeCell ref="H49:L49"/>
    <mergeCell ref="A51:L51"/>
    <mergeCell ref="F57:H57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&amp;R&amp;"Arial,Regular"&amp;9&amp;P</oddFooter>
  </headerFooter>
  <rowBreaks count="1" manualBreakCount="1">
    <brk id="51" max="16383" man="1"/>
  </rowBreaks>
  <ignoredErrors>
    <ignoredError sqref="F61:L61 K10 I10 G10 F10 H10 J10 L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E90DED-8798-4A08-B3CA-60AD63D9BC99}">
  <dimension ref="A1:L48"/>
  <sheetViews>
    <sheetView zoomScaleNormal="100" zoomScaleSheetLayoutView="110" workbookViewId="0">
      <selection activeCell="C1" sqref="C1"/>
    </sheetView>
  </sheetViews>
  <sheetFormatPr defaultColWidth="8.1640625" defaultRowHeight="16.5" customHeight="1" x14ac:dyDescent="0.3"/>
  <cols>
    <col min="1" max="2" width="1.25" style="88" customWidth="1"/>
    <col min="3" max="3" width="25.83203125" style="88" customWidth="1"/>
    <col min="4" max="4" width="5.25" style="86" customWidth="1"/>
    <col min="5" max="5" width="0.58203125" style="86" customWidth="1"/>
    <col min="6" max="6" width="13.4140625" style="87" customWidth="1"/>
    <col min="7" max="7" width="0.58203125" style="87" customWidth="1"/>
    <col min="8" max="8" width="13.4140625" style="87" customWidth="1"/>
    <col min="9" max="9" width="0.58203125" style="87" customWidth="1"/>
    <col min="10" max="10" width="13.4140625" style="87" customWidth="1"/>
    <col min="11" max="11" width="0.58203125" style="87" customWidth="1"/>
    <col min="12" max="12" width="13.4140625" style="87" customWidth="1"/>
    <col min="13" max="16384" width="8.1640625" style="88"/>
  </cols>
  <sheetData>
    <row r="1" spans="1:12" ht="16.5" customHeight="1" x14ac:dyDescent="0.3">
      <c r="A1" s="85" t="s">
        <v>61</v>
      </c>
      <c r="B1" s="85"/>
      <c r="C1" s="85"/>
    </row>
    <row r="2" spans="1:12" ht="16.5" customHeight="1" x14ac:dyDescent="0.3">
      <c r="A2" s="85" t="s">
        <v>62</v>
      </c>
      <c r="B2" s="85"/>
      <c r="C2" s="85"/>
    </row>
    <row r="3" spans="1:12" ht="16.5" customHeight="1" x14ac:dyDescent="0.3">
      <c r="A3" s="67" t="s">
        <v>209</v>
      </c>
      <c r="B3" s="89"/>
      <c r="C3" s="89"/>
      <c r="D3" s="90"/>
      <c r="E3" s="90"/>
      <c r="F3" s="91"/>
      <c r="G3" s="91"/>
      <c r="H3" s="91"/>
      <c r="I3" s="91"/>
      <c r="J3" s="91"/>
      <c r="K3" s="91"/>
      <c r="L3" s="91"/>
    </row>
    <row r="4" spans="1:12" ht="16.5" customHeight="1" x14ac:dyDescent="0.3">
      <c r="A4" s="85"/>
      <c r="B4" s="85"/>
      <c r="C4" s="85"/>
    </row>
    <row r="5" spans="1:12" ht="16.5" customHeight="1" x14ac:dyDescent="0.3">
      <c r="A5" s="85"/>
      <c r="B5" s="85"/>
      <c r="C5" s="85"/>
    </row>
    <row r="6" spans="1:12" ht="16.5" customHeight="1" x14ac:dyDescent="0.3">
      <c r="A6" s="85"/>
      <c r="B6" s="85"/>
      <c r="C6" s="85"/>
      <c r="F6" s="192" t="s">
        <v>2</v>
      </c>
      <c r="G6" s="192"/>
      <c r="H6" s="192"/>
    </row>
    <row r="7" spans="1:12" ht="16.5" customHeight="1" x14ac:dyDescent="0.3">
      <c r="A7" s="85"/>
      <c r="B7" s="85"/>
      <c r="C7" s="85"/>
      <c r="F7" s="193" t="s">
        <v>3</v>
      </c>
      <c r="G7" s="193"/>
      <c r="H7" s="193"/>
      <c r="J7" s="193" t="s">
        <v>4</v>
      </c>
      <c r="K7" s="193"/>
      <c r="L7" s="193"/>
    </row>
    <row r="8" spans="1:12" ht="16.5" customHeight="1" x14ac:dyDescent="0.3">
      <c r="A8" s="85"/>
      <c r="B8" s="85"/>
      <c r="C8" s="85"/>
      <c r="F8" s="92" t="s">
        <v>5</v>
      </c>
      <c r="H8" s="92" t="s">
        <v>5</v>
      </c>
      <c r="J8" s="92" t="s">
        <v>5</v>
      </c>
      <c r="L8" s="92" t="s">
        <v>5</v>
      </c>
    </row>
    <row r="9" spans="1:12" ht="16.5" customHeight="1" x14ac:dyDescent="0.3">
      <c r="E9" s="93"/>
      <c r="F9" s="94" t="s">
        <v>196</v>
      </c>
      <c r="G9" s="92"/>
      <c r="H9" s="94" t="s">
        <v>9</v>
      </c>
      <c r="J9" s="94" t="s">
        <v>196</v>
      </c>
      <c r="K9" s="92"/>
      <c r="L9" s="94" t="s">
        <v>9</v>
      </c>
    </row>
    <row r="10" spans="1:12" ht="16.5" customHeight="1" x14ac:dyDescent="0.3">
      <c r="D10" s="93"/>
      <c r="E10" s="93"/>
      <c r="F10" s="96" t="s">
        <v>11</v>
      </c>
      <c r="G10" s="97"/>
      <c r="H10" s="96" t="s">
        <v>11</v>
      </c>
      <c r="I10" s="98"/>
      <c r="J10" s="96" t="s">
        <v>11</v>
      </c>
      <c r="K10" s="97"/>
      <c r="L10" s="96" t="s">
        <v>11</v>
      </c>
    </row>
    <row r="11" spans="1:12" ht="16.5" customHeight="1" x14ac:dyDescent="0.3">
      <c r="D11" s="93"/>
      <c r="E11" s="93"/>
      <c r="F11" s="97"/>
      <c r="G11" s="97"/>
      <c r="H11" s="97"/>
      <c r="I11" s="98"/>
      <c r="J11" s="97"/>
      <c r="K11" s="97"/>
      <c r="L11" s="97"/>
    </row>
    <row r="12" spans="1:12" ht="16.5" customHeight="1" x14ac:dyDescent="0.3">
      <c r="A12" s="88" t="s">
        <v>63</v>
      </c>
      <c r="D12" s="99"/>
      <c r="E12" s="100"/>
      <c r="F12" s="101">
        <v>3074257968</v>
      </c>
      <c r="G12" s="102"/>
      <c r="H12" s="65">
        <v>3230951946</v>
      </c>
      <c r="I12" s="102"/>
      <c r="J12" s="65">
        <v>3074257968</v>
      </c>
      <c r="K12" s="102"/>
      <c r="L12" s="65">
        <v>3230951946</v>
      </c>
    </row>
    <row r="13" spans="1:12" ht="16.5" customHeight="1" x14ac:dyDescent="0.25">
      <c r="A13" s="88" t="s">
        <v>64</v>
      </c>
      <c r="D13" s="99"/>
      <c r="E13" s="103"/>
      <c r="F13" s="104">
        <v>-2391930169</v>
      </c>
      <c r="G13" s="102"/>
      <c r="H13" s="74">
        <v>-2543394202</v>
      </c>
      <c r="I13" s="102"/>
      <c r="J13" s="74">
        <v>-2391930169</v>
      </c>
      <c r="K13" s="102"/>
      <c r="L13" s="74">
        <v>-2543394202</v>
      </c>
    </row>
    <row r="14" spans="1:12" ht="16.5" customHeight="1" x14ac:dyDescent="0.3">
      <c r="F14" s="98"/>
      <c r="G14" s="98"/>
      <c r="H14" s="98"/>
      <c r="I14" s="98"/>
      <c r="J14" s="98"/>
      <c r="K14" s="88"/>
      <c r="L14" s="98"/>
    </row>
    <row r="15" spans="1:12" ht="16.5" customHeight="1" x14ac:dyDescent="0.3">
      <c r="A15" s="85" t="s">
        <v>65</v>
      </c>
      <c r="E15" s="88"/>
      <c r="F15" s="98">
        <f>SUM(F12:F14)</f>
        <v>682327799</v>
      </c>
      <c r="H15" s="98">
        <f>SUM(H12:H14)</f>
        <v>687557744</v>
      </c>
      <c r="J15" s="98">
        <f>SUM(J12:J14)</f>
        <v>682327799</v>
      </c>
      <c r="K15" s="88"/>
      <c r="L15" s="98">
        <f>SUM(L12:L14)</f>
        <v>687557744</v>
      </c>
    </row>
    <row r="16" spans="1:12" ht="16.5" customHeight="1" x14ac:dyDescent="0.3">
      <c r="A16" s="88" t="s">
        <v>66</v>
      </c>
      <c r="E16" s="88"/>
      <c r="F16" s="98"/>
      <c r="H16" s="98"/>
      <c r="J16" s="98"/>
      <c r="K16" s="88"/>
      <c r="L16" s="98"/>
    </row>
    <row r="17" spans="1:12" ht="16.5" customHeight="1" x14ac:dyDescent="0.3">
      <c r="B17" s="39" t="s">
        <v>67</v>
      </c>
      <c r="D17" s="105"/>
      <c r="E17" s="88"/>
      <c r="F17" s="98">
        <v>193590233</v>
      </c>
      <c r="H17" s="65">
        <v>126924974</v>
      </c>
      <c r="I17" s="43"/>
      <c r="J17" s="65">
        <v>193590233</v>
      </c>
      <c r="K17" s="43"/>
      <c r="L17" s="65">
        <v>126924974</v>
      </c>
    </row>
    <row r="18" spans="1:12" ht="16.5" customHeight="1" x14ac:dyDescent="0.3">
      <c r="B18" s="106" t="s">
        <v>198</v>
      </c>
      <c r="D18" s="107"/>
      <c r="E18" s="88"/>
      <c r="F18" s="98">
        <v>6965810</v>
      </c>
      <c r="H18" s="65">
        <v>-30546228</v>
      </c>
      <c r="I18" s="43"/>
      <c r="J18" s="65">
        <v>6965810</v>
      </c>
      <c r="K18" s="43"/>
      <c r="L18" s="65">
        <v>-30546228</v>
      </c>
    </row>
    <row r="19" spans="1:12" ht="16.5" customHeight="1" x14ac:dyDescent="0.3">
      <c r="B19" s="106" t="s">
        <v>205</v>
      </c>
      <c r="E19" s="88"/>
      <c r="F19" s="101">
        <v>-265848</v>
      </c>
      <c r="G19" s="101"/>
      <c r="H19" s="65">
        <v>143724</v>
      </c>
      <c r="I19" s="43"/>
      <c r="J19" s="65">
        <v>-265848</v>
      </c>
      <c r="K19" s="43"/>
      <c r="L19" s="65">
        <v>143724</v>
      </c>
    </row>
    <row r="20" spans="1:12" ht="16.5" customHeight="1" x14ac:dyDescent="0.3">
      <c r="B20" s="106" t="s">
        <v>68</v>
      </c>
      <c r="E20" s="88"/>
      <c r="F20" s="101">
        <v>32163814</v>
      </c>
      <c r="G20" s="101"/>
      <c r="H20" s="65">
        <v>39914464</v>
      </c>
      <c r="I20" s="43"/>
      <c r="J20" s="65">
        <v>32163814</v>
      </c>
      <c r="K20" s="43"/>
      <c r="L20" s="65">
        <v>39914464</v>
      </c>
    </row>
    <row r="21" spans="1:12" ht="16.5" customHeight="1" x14ac:dyDescent="0.25">
      <c r="B21" s="106" t="s">
        <v>69</v>
      </c>
      <c r="E21" s="88"/>
      <c r="F21" s="104">
        <v>4840420</v>
      </c>
      <c r="G21" s="101"/>
      <c r="H21" s="108">
        <v>5652714</v>
      </c>
      <c r="I21" s="109"/>
      <c r="J21" s="108">
        <v>4840420</v>
      </c>
      <c r="K21" s="110"/>
      <c r="L21" s="108">
        <v>5652714</v>
      </c>
    </row>
    <row r="22" spans="1:12" ht="16.5" customHeight="1" x14ac:dyDescent="0.25">
      <c r="B22" s="106"/>
      <c r="F22" s="98"/>
      <c r="G22" s="102"/>
      <c r="H22" s="98"/>
      <c r="I22" s="102"/>
      <c r="J22" s="98"/>
      <c r="K22" s="103"/>
      <c r="L22" s="98"/>
    </row>
    <row r="23" spans="1:12" ht="16.5" customHeight="1" x14ac:dyDescent="0.3">
      <c r="A23" s="85" t="s">
        <v>70</v>
      </c>
      <c r="F23" s="98">
        <f>SUM(F15:F21)</f>
        <v>919622228</v>
      </c>
      <c r="G23" s="98"/>
      <c r="H23" s="98">
        <f>SUM(H15:H21)</f>
        <v>829647392</v>
      </c>
      <c r="I23" s="98"/>
      <c r="J23" s="98">
        <f>SUM(J15:J21)</f>
        <v>919622228</v>
      </c>
      <c r="K23" s="88"/>
      <c r="L23" s="98">
        <f>SUM(L15:L21)</f>
        <v>829647392</v>
      </c>
    </row>
    <row r="24" spans="1:12" ht="16.5" customHeight="1" x14ac:dyDescent="0.25">
      <c r="A24" s="41" t="s">
        <v>219</v>
      </c>
      <c r="D24" s="111"/>
      <c r="E24" s="109"/>
      <c r="F24" s="101">
        <v>-191111012</v>
      </c>
      <c r="G24" s="101"/>
      <c r="H24" s="112">
        <v>-200326054</v>
      </c>
      <c r="I24" s="110"/>
      <c r="J24" s="112">
        <v>-191111012</v>
      </c>
      <c r="K24" s="110"/>
      <c r="L24" s="112">
        <v>-200326054</v>
      </c>
    </row>
    <row r="25" spans="1:12" ht="16.5" customHeight="1" x14ac:dyDescent="0.25">
      <c r="A25" s="41" t="s">
        <v>71</v>
      </c>
      <c r="D25" s="111"/>
      <c r="E25" s="109"/>
      <c r="F25" s="101">
        <v>-87089233</v>
      </c>
      <c r="G25" s="101"/>
      <c r="H25" s="112">
        <v>-122998973</v>
      </c>
      <c r="I25" s="110"/>
      <c r="J25" s="112">
        <v>-87089233</v>
      </c>
      <c r="K25" s="110"/>
      <c r="L25" s="112">
        <v>-122998973</v>
      </c>
    </row>
    <row r="26" spans="1:12" ht="16.5" customHeight="1" x14ac:dyDescent="0.25">
      <c r="A26" s="41" t="s">
        <v>210</v>
      </c>
      <c r="D26" s="111"/>
      <c r="E26" s="109"/>
      <c r="F26" s="104">
        <v>0</v>
      </c>
      <c r="G26" s="101"/>
      <c r="H26" s="108">
        <v>-218434345</v>
      </c>
      <c r="I26" s="110"/>
      <c r="J26" s="108">
        <v>0</v>
      </c>
      <c r="K26" s="110"/>
      <c r="L26" s="108">
        <v>-218434345</v>
      </c>
    </row>
    <row r="27" spans="1:12" ht="16.5" customHeight="1" x14ac:dyDescent="0.25">
      <c r="E27" s="88"/>
      <c r="F27" s="98"/>
      <c r="G27" s="102"/>
      <c r="H27" s="98"/>
      <c r="I27" s="102"/>
      <c r="J27" s="98"/>
      <c r="K27" s="103"/>
      <c r="L27" s="98"/>
    </row>
    <row r="28" spans="1:12" ht="16.5" customHeight="1" x14ac:dyDescent="0.3">
      <c r="A28" s="85" t="s">
        <v>72</v>
      </c>
      <c r="E28" s="88"/>
      <c r="F28" s="113">
        <f>SUM(F24:F26)</f>
        <v>-278200245</v>
      </c>
      <c r="H28" s="113">
        <f>SUM(H24:H26)</f>
        <v>-541759372</v>
      </c>
      <c r="J28" s="113">
        <f>SUM(J24:J26)</f>
        <v>-278200245</v>
      </c>
      <c r="K28" s="88"/>
      <c r="L28" s="113">
        <f>SUM(L24:L26)</f>
        <v>-541759372</v>
      </c>
    </row>
    <row r="29" spans="1:12" ht="16.5" customHeight="1" x14ac:dyDescent="0.3">
      <c r="F29" s="98"/>
      <c r="G29" s="98"/>
      <c r="H29" s="98"/>
      <c r="I29" s="98"/>
      <c r="J29" s="98"/>
      <c r="K29" s="98"/>
      <c r="L29" s="98"/>
    </row>
    <row r="30" spans="1:12" ht="16.5" customHeight="1" x14ac:dyDescent="0.3">
      <c r="A30" s="85" t="s">
        <v>73</v>
      </c>
      <c r="F30" s="98">
        <f>SUM(F23,F28)</f>
        <v>641421983</v>
      </c>
      <c r="G30" s="98"/>
      <c r="H30" s="98">
        <f>SUM(H23,H28)</f>
        <v>287888020</v>
      </c>
      <c r="I30" s="98"/>
      <c r="J30" s="98">
        <f>SUM(J23,J28)</f>
        <v>641421983</v>
      </c>
      <c r="K30" s="98"/>
      <c r="L30" s="98">
        <f>SUM(L23,L28)</f>
        <v>287888020</v>
      </c>
    </row>
    <row r="31" spans="1:12" ht="16.5" customHeight="1" x14ac:dyDescent="0.3">
      <c r="A31" s="88" t="s">
        <v>74</v>
      </c>
      <c r="F31" s="98"/>
      <c r="G31" s="98"/>
      <c r="H31" s="98"/>
      <c r="I31" s="98"/>
      <c r="J31" s="98"/>
      <c r="K31" s="98"/>
      <c r="L31" s="98"/>
    </row>
    <row r="32" spans="1:12" ht="16.5" customHeight="1" x14ac:dyDescent="0.3">
      <c r="B32" s="88" t="s">
        <v>75</v>
      </c>
      <c r="D32" s="105"/>
      <c r="E32" s="114"/>
      <c r="F32" s="115">
        <v>86201278</v>
      </c>
      <c r="G32" s="101"/>
      <c r="H32" s="116">
        <v>104598678</v>
      </c>
      <c r="I32" s="117"/>
      <c r="J32" s="116">
        <v>0</v>
      </c>
      <c r="K32" s="117"/>
      <c r="L32" s="116">
        <v>0</v>
      </c>
    </row>
    <row r="33" spans="1:12" ht="16.5" customHeight="1" x14ac:dyDescent="0.3">
      <c r="E33" s="85"/>
      <c r="F33" s="118"/>
      <c r="H33" s="118"/>
      <c r="J33" s="118"/>
      <c r="K33" s="88"/>
      <c r="L33" s="118"/>
    </row>
    <row r="34" spans="1:12" ht="16.5" customHeight="1" x14ac:dyDescent="0.3">
      <c r="A34" s="40" t="s">
        <v>178</v>
      </c>
      <c r="E34" s="88"/>
      <c r="F34" s="119">
        <f>SUM(F30:F32)</f>
        <v>727623261</v>
      </c>
      <c r="H34" s="119">
        <f>SUM(H30:H32)</f>
        <v>392486698</v>
      </c>
      <c r="J34" s="119">
        <f>SUM(J30:J32)</f>
        <v>641421983</v>
      </c>
      <c r="K34" s="88"/>
      <c r="L34" s="119">
        <f>SUM(L30:L32)</f>
        <v>287888020</v>
      </c>
    </row>
    <row r="35" spans="1:12" ht="16.5" customHeight="1" x14ac:dyDescent="0.3">
      <c r="A35" s="41" t="s">
        <v>179</v>
      </c>
      <c r="D35" s="120"/>
      <c r="E35" s="88"/>
      <c r="F35" s="104">
        <v>-111064971</v>
      </c>
      <c r="G35" s="101"/>
      <c r="H35" s="121">
        <v>-65328421</v>
      </c>
      <c r="I35" s="122"/>
      <c r="J35" s="121">
        <v>-93824715</v>
      </c>
      <c r="K35" s="122"/>
      <c r="L35" s="121">
        <v>-44408685</v>
      </c>
    </row>
    <row r="36" spans="1:12" ht="16.5" customHeight="1" x14ac:dyDescent="0.3">
      <c r="F36" s="98"/>
      <c r="G36" s="98"/>
      <c r="H36" s="98"/>
      <c r="I36" s="98"/>
      <c r="J36" s="98"/>
      <c r="K36" s="98"/>
      <c r="L36" s="98"/>
    </row>
    <row r="37" spans="1:12" ht="16.5" customHeight="1" thickBot="1" x14ac:dyDescent="0.35">
      <c r="A37" s="85" t="s">
        <v>76</v>
      </c>
      <c r="F37" s="123">
        <f>SUM(F34:F36)</f>
        <v>616558290</v>
      </c>
      <c r="G37" s="98"/>
      <c r="H37" s="123">
        <f>SUM(H34:H36)</f>
        <v>327158277</v>
      </c>
      <c r="I37" s="98"/>
      <c r="J37" s="123">
        <f>SUM(J34:J36)</f>
        <v>547597268</v>
      </c>
      <c r="K37" s="98"/>
      <c r="L37" s="123">
        <f>SUM(L34:L36)</f>
        <v>243479335</v>
      </c>
    </row>
    <row r="38" spans="1:12" ht="16.5" customHeight="1" thickTop="1" x14ac:dyDescent="0.3">
      <c r="F38" s="98"/>
      <c r="G38" s="98"/>
      <c r="H38" s="98"/>
      <c r="I38" s="98"/>
      <c r="J38" s="98"/>
      <c r="K38" s="98"/>
      <c r="L38" s="98"/>
    </row>
    <row r="39" spans="1:12" ht="16.5" customHeight="1" x14ac:dyDescent="0.3">
      <c r="F39" s="3"/>
      <c r="G39" s="98"/>
      <c r="H39" s="3"/>
      <c r="I39" s="98"/>
      <c r="J39" s="98"/>
      <c r="K39" s="98"/>
      <c r="L39" s="98"/>
    </row>
    <row r="40" spans="1:12" ht="16.5" customHeight="1" x14ac:dyDescent="0.3">
      <c r="A40" s="85" t="s">
        <v>77</v>
      </c>
      <c r="E40" s="88"/>
      <c r="F40" s="119"/>
      <c r="G40" s="88"/>
      <c r="H40" s="119"/>
      <c r="I40" s="88"/>
      <c r="J40" s="119"/>
      <c r="K40" s="88"/>
      <c r="L40" s="119"/>
    </row>
    <row r="41" spans="1:12" ht="16.5" customHeight="1" x14ac:dyDescent="0.3">
      <c r="A41" s="85"/>
      <c r="E41" s="88"/>
      <c r="F41" s="119"/>
      <c r="G41" s="88"/>
      <c r="H41" s="119"/>
      <c r="I41" s="88"/>
      <c r="J41" s="119"/>
      <c r="K41" s="88"/>
      <c r="L41" s="119"/>
    </row>
    <row r="42" spans="1:12" ht="16.5" customHeight="1" thickBot="1" x14ac:dyDescent="0.35">
      <c r="A42" s="88" t="s">
        <v>78</v>
      </c>
      <c r="E42" s="88"/>
      <c r="F42" s="124">
        <f>+F37/76625000</f>
        <v>8.0464377161500824</v>
      </c>
      <c r="G42" s="88"/>
      <c r="H42" s="124">
        <f>+H37/76625000</f>
        <v>4.2696023099510603</v>
      </c>
      <c r="I42" s="88"/>
      <c r="J42" s="124">
        <f>+J37/76625000</f>
        <v>7.1464570048939642</v>
      </c>
      <c r="K42" s="88"/>
      <c r="L42" s="124">
        <f>+L37/76625000</f>
        <v>3.1775443393148448</v>
      </c>
    </row>
    <row r="43" spans="1:12" ht="16.5" customHeight="1" thickTop="1" x14ac:dyDescent="0.3">
      <c r="F43" s="125"/>
      <c r="G43" s="125"/>
      <c r="H43" s="125"/>
      <c r="I43" s="125"/>
      <c r="J43" s="125"/>
      <c r="K43" s="125"/>
      <c r="L43" s="125"/>
    </row>
    <row r="44" spans="1:12" ht="16.5" customHeight="1" x14ac:dyDescent="0.3">
      <c r="F44" s="125"/>
      <c r="G44" s="125"/>
      <c r="H44" s="125"/>
      <c r="I44" s="125"/>
      <c r="J44" s="125"/>
      <c r="K44" s="125"/>
      <c r="L44" s="125"/>
    </row>
    <row r="45" spans="1:12" ht="16.5" customHeight="1" x14ac:dyDescent="0.3">
      <c r="F45" s="125"/>
      <c r="G45" s="125"/>
      <c r="H45" s="125"/>
      <c r="I45" s="125"/>
      <c r="J45" s="125"/>
      <c r="K45" s="125"/>
      <c r="L45" s="125"/>
    </row>
    <row r="46" spans="1:12" ht="16.5" customHeight="1" x14ac:dyDescent="0.3">
      <c r="F46" s="125"/>
      <c r="G46" s="125"/>
      <c r="H46" s="125"/>
      <c r="I46" s="125"/>
      <c r="J46" s="125"/>
      <c r="K46" s="125"/>
      <c r="L46" s="125"/>
    </row>
    <row r="47" spans="1:12" ht="12.65" customHeight="1" x14ac:dyDescent="0.3">
      <c r="F47" s="125"/>
      <c r="G47" s="125"/>
      <c r="H47" s="125"/>
      <c r="I47" s="125"/>
      <c r="J47" s="125"/>
      <c r="K47" s="125"/>
      <c r="L47" s="125"/>
    </row>
    <row r="48" spans="1:12" ht="22" customHeight="1" x14ac:dyDescent="0.3">
      <c r="A48" s="194" t="s">
        <v>34</v>
      </c>
      <c r="B48" s="194"/>
      <c r="C48" s="194"/>
      <c r="D48" s="194"/>
      <c r="E48" s="194"/>
      <c r="F48" s="194"/>
      <c r="G48" s="194"/>
      <c r="H48" s="194"/>
      <c r="I48" s="194"/>
      <c r="J48" s="194"/>
      <c r="K48" s="194"/>
      <c r="L48" s="194"/>
    </row>
  </sheetData>
  <mergeCells count="4">
    <mergeCell ref="F6:H6"/>
    <mergeCell ref="F7:H7"/>
    <mergeCell ref="J7:L7"/>
    <mergeCell ref="A48:L48"/>
  </mergeCells>
  <pageMargins left="0.8" right="0.5" top="0.5" bottom="0.6" header="0.49" footer="0.4"/>
  <pageSetup paperSize="9" firstPageNumber="4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110553-E8D8-4CE0-8EE0-87262AFCCA2B}">
  <dimension ref="A1:L48"/>
  <sheetViews>
    <sheetView zoomScale="90" zoomScaleNormal="90" zoomScaleSheetLayoutView="90" workbookViewId="0">
      <selection activeCell="C1" sqref="C1"/>
    </sheetView>
  </sheetViews>
  <sheetFormatPr defaultColWidth="8.1640625" defaultRowHeight="16.5" customHeight="1" x14ac:dyDescent="0.3"/>
  <cols>
    <col min="1" max="2" width="1.1640625" style="88" customWidth="1"/>
    <col min="3" max="3" width="33.4140625" style="88" customWidth="1"/>
    <col min="4" max="4" width="4.4140625" style="86" customWidth="1"/>
    <col min="5" max="5" width="0.58203125" style="87" customWidth="1"/>
    <col min="6" max="6" width="11.75" style="87" customWidth="1"/>
    <col min="7" max="7" width="0.58203125" style="87" customWidth="1"/>
    <col min="8" max="8" width="11.83203125" style="87" customWidth="1"/>
    <col min="9" max="9" width="0.58203125" style="87" customWidth="1"/>
    <col min="10" max="10" width="11.58203125" style="87" customWidth="1"/>
    <col min="11" max="11" width="0.58203125" style="87" customWidth="1"/>
    <col min="12" max="12" width="12" style="87" bestFit="1" customWidth="1"/>
    <col min="13" max="16384" width="8.1640625" style="88"/>
  </cols>
  <sheetData>
    <row r="1" spans="1:12" ht="16.5" customHeight="1" x14ac:dyDescent="0.3">
      <c r="A1" s="85" t="s">
        <v>61</v>
      </c>
      <c r="B1" s="85"/>
      <c r="C1" s="85"/>
    </row>
    <row r="2" spans="1:12" ht="16.5" customHeight="1" x14ac:dyDescent="0.3">
      <c r="A2" s="85" t="s">
        <v>79</v>
      </c>
      <c r="B2" s="85"/>
      <c r="C2" s="85"/>
    </row>
    <row r="3" spans="1:12" ht="16.5" customHeight="1" x14ac:dyDescent="0.3">
      <c r="A3" s="126" t="str">
        <f>'4 P&amp;L(3month) '!A3</f>
        <v>For the three-month period ended 30 September 2025</v>
      </c>
      <c r="B3" s="126"/>
      <c r="C3" s="126"/>
      <c r="D3" s="127"/>
      <c r="E3" s="128"/>
      <c r="F3" s="128"/>
      <c r="G3" s="128"/>
      <c r="H3" s="128"/>
      <c r="I3" s="128"/>
      <c r="J3" s="128"/>
      <c r="K3" s="128"/>
      <c r="L3" s="128"/>
    </row>
    <row r="4" spans="1:12" ht="16.5" customHeight="1" x14ac:dyDescent="0.3">
      <c r="A4" s="85"/>
      <c r="B4" s="85"/>
      <c r="C4" s="85"/>
    </row>
    <row r="5" spans="1:12" ht="16.5" customHeight="1" x14ac:dyDescent="0.3">
      <c r="A5" s="85"/>
      <c r="B5" s="85"/>
      <c r="C5" s="85"/>
    </row>
    <row r="6" spans="1:12" ht="16.5" customHeight="1" x14ac:dyDescent="0.3">
      <c r="A6" s="85"/>
      <c r="B6" s="85"/>
      <c r="C6" s="85"/>
      <c r="E6" s="86"/>
      <c r="F6" s="192" t="s">
        <v>2</v>
      </c>
      <c r="G6" s="192"/>
      <c r="H6" s="192"/>
    </row>
    <row r="7" spans="1:12" ht="16.5" customHeight="1" x14ac:dyDescent="0.3">
      <c r="A7" s="85"/>
      <c r="B7" s="85"/>
      <c r="C7" s="85"/>
      <c r="E7" s="86"/>
      <c r="F7" s="195" t="s">
        <v>3</v>
      </c>
      <c r="G7" s="195"/>
      <c r="H7" s="195"/>
      <c r="J7" s="195" t="s">
        <v>4</v>
      </c>
      <c r="K7" s="195"/>
      <c r="L7" s="195"/>
    </row>
    <row r="8" spans="1:12" ht="16.5" customHeight="1" x14ac:dyDescent="0.3">
      <c r="A8" s="85"/>
      <c r="B8" s="85"/>
      <c r="C8" s="85"/>
      <c r="F8" s="92" t="s">
        <v>5</v>
      </c>
      <c r="H8" s="92" t="s">
        <v>5</v>
      </c>
      <c r="J8" s="92" t="s">
        <v>5</v>
      </c>
      <c r="L8" s="92" t="s">
        <v>5</v>
      </c>
    </row>
    <row r="9" spans="1:12" ht="16.5" customHeight="1" x14ac:dyDescent="0.3">
      <c r="D9" s="93"/>
      <c r="E9" s="92"/>
      <c r="F9" s="94" t="s">
        <v>196</v>
      </c>
      <c r="G9" s="92"/>
      <c r="H9" s="94" t="s">
        <v>9</v>
      </c>
      <c r="J9" s="94" t="s">
        <v>196</v>
      </c>
      <c r="K9" s="92"/>
      <c r="L9" s="94" t="s">
        <v>9</v>
      </c>
    </row>
    <row r="10" spans="1:12" ht="16.5" customHeight="1" x14ac:dyDescent="0.3">
      <c r="D10" s="93"/>
      <c r="E10" s="97"/>
      <c r="F10" s="129" t="s">
        <v>11</v>
      </c>
      <c r="G10" s="97"/>
      <c r="H10" s="129" t="s">
        <v>11</v>
      </c>
      <c r="I10" s="98"/>
      <c r="J10" s="129" t="s">
        <v>11</v>
      </c>
      <c r="K10" s="97"/>
      <c r="L10" s="129" t="s">
        <v>11</v>
      </c>
    </row>
    <row r="11" spans="1:12" ht="16.5" customHeight="1" x14ac:dyDescent="0.3">
      <c r="D11" s="93"/>
      <c r="E11" s="97"/>
      <c r="F11" s="97"/>
      <c r="G11" s="97"/>
      <c r="H11" s="97"/>
      <c r="I11" s="98"/>
      <c r="J11" s="97"/>
      <c r="K11" s="97"/>
      <c r="L11" s="97"/>
    </row>
    <row r="12" spans="1:12" ht="16.5" customHeight="1" x14ac:dyDescent="0.3">
      <c r="A12" s="85" t="s">
        <v>76</v>
      </c>
      <c r="F12" s="98">
        <v>616558290</v>
      </c>
      <c r="H12" s="65">
        <v>327158277</v>
      </c>
      <c r="I12" s="43"/>
      <c r="J12" s="65">
        <v>547597268</v>
      </c>
      <c r="K12" s="43"/>
      <c r="L12" s="65">
        <v>243479335</v>
      </c>
    </row>
    <row r="13" spans="1:12" ht="16.5" customHeight="1" x14ac:dyDescent="0.3">
      <c r="A13" s="85"/>
      <c r="F13" s="98"/>
      <c r="H13" s="98"/>
      <c r="J13" s="98"/>
      <c r="K13" s="88"/>
      <c r="L13" s="98"/>
    </row>
    <row r="14" spans="1:12" ht="16.5" customHeight="1" x14ac:dyDescent="0.3">
      <c r="A14" s="85" t="s">
        <v>80</v>
      </c>
      <c r="F14" s="98"/>
      <c r="H14" s="98"/>
      <c r="J14" s="98"/>
      <c r="K14" s="88"/>
      <c r="L14" s="98"/>
    </row>
    <row r="15" spans="1:12" ht="16.5" customHeight="1" x14ac:dyDescent="0.3">
      <c r="A15" s="85"/>
      <c r="B15" s="85" t="s">
        <v>81</v>
      </c>
      <c r="F15" s="98"/>
      <c r="H15" s="98"/>
      <c r="J15" s="98"/>
      <c r="K15" s="88"/>
      <c r="L15" s="98"/>
    </row>
    <row r="16" spans="1:12" ht="16.5" customHeight="1" x14ac:dyDescent="0.3">
      <c r="A16" s="85" t="s">
        <v>82</v>
      </c>
      <c r="B16" s="85"/>
      <c r="F16" s="98"/>
      <c r="H16" s="98"/>
      <c r="J16" s="98"/>
      <c r="K16" s="88"/>
      <c r="L16" s="98"/>
    </row>
    <row r="17" spans="1:12" ht="16.5" customHeight="1" x14ac:dyDescent="0.3">
      <c r="A17" s="85"/>
      <c r="B17" s="85" t="s">
        <v>83</v>
      </c>
      <c r="F17" s="98"/>
      <c r="H17" s="98"/>
      <c r="J17" s="98"/>
      <c r="K17" s="88"/>
      <c r="L17" s="98"/>
    </row>
    <row r="18" spans="1:12" ht="16.5" customHeight="1" x14ac:dyDescent="0.3">
      <c r="A18" s="88" t="s">
        <v>84</v>
      </c>
      <c r="B18" s="130"/>
      <c r="C18" s="85"/>
      <c r="F18" s="98"/>
      <c r="H18" s="98"/>
      <c r="J18" s="98"/>
      <c r="K18" s="88"/>
      <c r="L18" s="98"/>
    </row>
    <row r="19" spans="1:12" ht="16.5" customHeight="1" x14ac:dyDescent="0.3">
      <c r="B19" s="130" t="s">
        <v>85</v>
      </c>
      <c r="C19" s="85"/>
      <c r="F19" s="98">
        <v>-88537470</v>
      </c>
      <c r="H19" s="65">
        <v>-137463377</v>
      </c>
      <c r="I19" s="43"/>
      <c r="J19" s="65">
        <v>-88537470</v>
      </c>
      <c r="K19" s="43"/>
      <c r="L19" s="65">
        <v>-137463377</v>
      </c>
    </row>
    <row r="20" spans="1:12" ht="16.5" customHeight="1" x14ac:dyDescent="0.3">
      <c r="A20" s="88" t="s">
        <v>86</v>
      </c>
      <c r="C20" s="85"/>
      <c r="F20" s="98"/>
      <c r="H20" s="98"/>
      <c r="J20" s="98"/>
      <c r="K20" s="88"/>
      <c r="L20" s="98"/>
    </row>
    <row r="21" spans="1:12" ht="16.5" customHeight="1" x14ac:dyDescent="0.3">
      <c r="B21" s="88" t="s">
        <v>87</v>
      </c>
      <c r="C21" s="85"/>
      <c r="F21" s="131">
        <v>17707494</v>
      </c>
      <c r="G21" s="101"/>
      <c r="H21" s="74">
        <v>27492675</v>
      </c>
      <c r="I21" s="43"/>
      <c r="J21" s="74">
        <v>17707494</v>
      </c>
      <c r="K21" s="43"/>
      <c r="L21" s="74">
        <v>27492675</v>
      </c>
    </row>
    <row r="22" spans="1:12" ht="16.5" customHeight="1" x14ac:dyDescent="0.3">
      <c r="A22" s="130"/>
      <c r="C22" s="85"/>
      <c r="F22" s="98"/>
      <c r="H22" s="98"/>
      <c r="J22" s="98"/>
      <c r="K22" s="88"/>
      <c r="L22" s="98"/>
    </row>
    <row r="23" spans="1:12" ht="16.5" customHeight="1" x14ac:dyDescent="0.3">
      <c r="A23" s="132" t="s">
        <v>88</v>
      </c>
      <c r="B23" s="85"/>
      <c r="C23" s="85"/>
      <c r="F23" s="98"/>
      <c r="H23" s="98"/>
      <c r="J23" s="98"/>
      <c r="K23" s="88"/>
      <c r="L23" s="98"/>
    </row>
    <row r="24" spans="1:12" ht="16.5" customHeight="1" x14ac:dyDescent="0.3">
      <c r="A24" s="130"/>
      <c r="B24" s="85" t="s">
        <v>83</v>
      </c>
      <c r="C24" s="85"/>
      <c r="F24" s="133">
        <f>SUM(F18:F21)</f>
        <v>-70829976</v>
      </c>
      <c r="H24" s="133">
        <f>SUM(H18:H21)</f>
        <v>-109970702</v>
      </c>
      <c r="J24" s="133">
        <f>SUM(J18:J21)</f>
        <v>-70829976</v>
      </c>
      <c r="K24" s="88"/>
      <c r="L24" s="133">
        <f>SUM(L18:L21)</f>
        <v>-109970702</v>
      </c>
    </row>
    <row r="25" spans="1:12" ht="16.5" customHeight="1" x14ac:dyDescent="0.3">
      <c r="A25" s="130"/>
      <c r="C25" s="85"/>
      <c r="F25" s="98"/>
      <c r="H25" s="98"/>
      <c r="J25" s="98"/>
      <c r="K25" s="88"/>
      <c r="L25" s="98"/>
    </row>
    <row r="26" spans="1:12" ht="16.5" customHeight="1" x14ac:dyDescent="0.3">
      <c r="A26" s="85" t="s">
        <v>89</v>
      </c>
      <c r="B26" s="85"/>
      <c r="F26" s="98"/>
      <c r="H26" s="98"/>
      <c r="J26" s="98"/>
      <c r="K26" s="88"/>
      <c r="L26" s="98"/>
    </row>
    <row r="27" spans="1:12" ht="16.5" customHeight="1" x14ac:dyDescent="0.3">
      <c r="A27" s="85"/>
      <c r="B27" s="85" t="s">
        <v>87</v>
      </c>
      <c r="F27" s="98"/>
      <c r="H27" s="98"/>
      <c r="J27" s="98"/>
      <c r="K27" s="88"/>
      <c r="L27" s="98"/>
    </row>
    <row r="28" spans="1:12" ht="16.5" customHeight="1" x14ac:dyDescent="0.25">
      <c r="A28" s="88" t="s">
        <v>90</v>
      </c>
      <c r="E28" s="134"/>
      <c r="F28" s="135"/>
      <c r="G28" s="134"/>
      <c r="H28" s="135"/>
      <c r="I28" s="134"/>
      <c r="J28" s="134"/>
      <c r="K28" s="136"/>
      <c r="L28" s="134"/>
    </row>
    <row r="29" spans="1:12" ht="16.5" customHeight="1" x14ac:dyDescent="0.3">
      <c r="B29" s="88" t="s">
        <v>75</v>
      </c>
      <c r="D29" s="105"/>
      <c r="E29" s="134"/>
      <c r="F29" s="101">
        <v>-28279630</v>
      </c>
      <c r="G29" s="101"/>
      <c r="H29" s="135">
        <v>-206185997</v>
      </c>
      <c r="I29" s="134"/>
      <c r="J29" s="135">
        <v>0</v>
      </c>
      <c r="K29" s="134"/>
      <c r="L29" s="135">
        <v>0</v>
      </c>
    </row>
    <row r="30" spans="1:12" ht="16.5" customHeight="1" x14ac:dyDescent="0.25">
      <c r="A30" s="88" t="s">
        <v>91</v>
      </c>
      <c r="E30" s="134"/>
      <c r="F30" s="101"/>
      <c r="G30" s="101"/>
      <c r="H30" s="101"/>
      <c r="I30" s="134"/>
      <c r="J30" s="137"/>
      <c r="K30" s="136"/>
      <c r="L30" s="137"/>
    </row>
    <row r="31" spans="1:12" ht="16.5" customHeight="1" x14ac:dyDescent="0.3">
      <c r="B31" s="88" t="s">
        <v>87</v>
      </c>
      <c r="C31" s="85"/>
      <c r="E31" s="134"/>
      <c r="F31" s="131">
        <v>5655927</v>
      </c>
      <c r="G31" s="101"/>
      <c r="H31" s="138">
        <v>41237200</v>
      </c>
      <c r="I31" s="134"/>
      <c r="J31" s="138">
        <v>0</v>
      </c>
      <c r="K31" s="134"/>
      <c r="L31" s="138">
        <v>0</v>
      </c>
    </row>
    <row r="32" spans="1:12" ht="16.5" customHeight="1" x14ac:dyDescent="0.3">
      <c r="A32" s="130"/>
      <c r="C32" s="85"/>
      <c r="F32" s="98"/>
      <c r="H32" s="98"/>
      <c r="J32" s="98"/>
      <c r="K32" s="88"/>
      <c r="L32" s="98"/>
    </row>
    <row r="33" spans="1:12" ht="16.5" customHeight="1" x14ac:dyDescent="0.3">
      <c r="A33" s="132" t="s">
        <v>92</v>
      </c>
      <c r="B33" s="85"/>
      <c r="C33" s="85"/>
      <c r="F33" s="98"/>
      <c r="H33" s="98"/>
      <c r="J33" s="98"/>
      <c r="K33" s="88"/>
      <c r="L33" s="98"/>
    </row>
    <row r="34" spans="1:12" ht="16.5" customHeight="1" x14ac:dyDescent="0.3">
      <c r="A34" s="130"/>
      <c r="B34" s="85" t="s">
        <v>83</v>
      </c>
      <c r="C34" s="85"/>
      <c r="F34" s="138">
        <f>SUM(F28:F31)</f>
        <v>-22623703</v>
      </c>
      <c r="H34" s="138">
        <f>SUM(H28:H31)</f>
        <v>-164948797</v>
      </c>
      <c r="J34" s="138">
        <f>SUM(J28:J31)</f>
        <v>0</v>
      </c>
      <c r="K34" s="88"/>
      <c r="L34" s="138">
        <f>SUM(L28:L31)</f>
        <v>0</v>
      </c>
    </row>
    <row r="35" spans="1:12" ht="16.5" customHeight="1" x14ac:dyDescent="0.3">
      <c r="A35" s="130"/>
      <c r="C35" s="85"/>
      <c r="F35" s="98"/>
      <c r="H35" s="98"/>
      <c r="J35" s="98"/>
      <c r="K35" s="88"/>
      <c r="L35" s="98"/>
    </row>
    <row r="36" spans="1:12" ht="16.5" customHeight="1" x14ac:dyDescent="0.3">
      <c r="A36" s="85" t="s">
        <v>80</v>
      </c>
      <c r="B36" s="85"/>
      <c r="C36" s="85"/>
      <c r="F36" s="98"/>
      <c r="H36" s="98"/>
      <c r="J36" s="98"/>
      <c r="K36" s="88"/>
      <c r="L36" s="98"/>
    </row>
    <row r="37" spans="1:12" ht="16.5" customHeight="1" x14ac:dyDescent="0.3">
      <c r="A37" s="85"/>
      <c r="B37" s="85" t="s">
        <v>93</v>
      </c>
      <c r="C37" s="85"/>
      <c r="F37" s="133">
        <f>F24+F34</f>
        <v>-93453679</v>
      </c>
      <c r="H37" s="133">
        <f>H24+H34</f>
        <v>-274919499</v>
      </c>
      <c r="J37" s="133">
        <f>J24+J34</f>
        <v>-70829976</v>
      </c>
      <c r="K37" s="88"/>
      <c r="L37" s="133">
        <f>L24+L34</f>
        <v>-109970702</v>
      </c>
    </row>
    <row r="38" spans="1:12" ht="16.5" customHeight="1" x14ac:dyDescent="0.3">
      <c r="F38" s="98"/>
      <c r="H38" s="98"/>
      <c r="J38" s="98"/>
      <c r="K38" s="88"/>
      <c r="L38" s="98"/>
    </row>
    <row r="39" spans="1:12" ht="16.5" customHeight="1" x14ac:dyDescent="0.3">
      <c r="A39" s="85" t="s">
        <v>94</v>
      </c>
      <c r="F39" s="98"/>
      <c r="H39" s="98"/>
      <c r="J39" s="98"/>
      <c r="K39" s="88"/>
      <c r="L39" s="98"/>
    </row>
    <row r="40" spans="1:12" ht="16.5" customHeight="1" thickBot="1" x14ac:dyDescent="0.35">
      <c r="A40" s="85"/>
      <c r="B40" s="85" t="s">
        <v>95</v>
      </c>
      <c r="F40" s="123">
        <f>F12+F37</f>
        <v>523104611</v>
      </c>
      <c r="H40" s="123">
        <f>H12+H37</f>
        <v>52238778</v>
      </c>
      <c r="J40" s="123">
        <f>J12+J37</f>
        <v>476767292</v>
      </c>
      <c r="K40" s="88"/>
      <c r="L40" s="123">
        <f>L12+L37</f>
        <v>133508633</v>
      </c>
    </row>
    <row r="41" spans="1:12" ht="16.5" customHeight="1" thickTop="1" x14ac:dyDescent="0.3">
      <c r="A41" s="85"/>
      <c r="B41" s="85"/>
    </row>
    <row r="42" spans="1:12" ht="16.5" customHeight="1" x14ac:dyDescent="0.3">
      <c r="E42" s="98"/>
      <c r="F42" s="98"/>
      <c r="G42" s="98"/>
      <c r="H42" s="98"/>
      <c r="I42" s="98"/>
      <c r="J42" s="98"/>
      <c r="K42" s="98"/>
      <c r="L42" s="98"/>
    </row>
    <row r="43" spans="1:12" ht="16.5" customHeight="1" x14ac:dyDescent="0.3">
      <c r="E43" s="98"/>
      <c r="F43" s="98"/>
      <c r="G43" s="98"/>
      <c r="H43" s="98"/>
      <c r="I43" s="98"/>
      <c r="J43" s="98"/>
      <c r="K43" s="98"/>
      <c r="L43" s="98"/>
    </row>
    <row r="44" spans="1:12" ht="16.5" customHeight="1" x14ac:dyDescent="0.3">
      <c r="E44" s="98"/>
      <c r="F44" s="98"/>
      <c r="G44" s="98"/>
      <c r="H44" s="98"/>
      <c r="I44" s="98"/>
      <c r="J44" s="98"/>
      <c r="K44" s="98"/>
      <c r="L44" s="98"/>
    </row>
    <row r="45" spans="1:12" ht="16.5" customHeight="1" x14ac:dyDescent="0.3">
      <c r="E45" s="98"/>
      <c r="F45" s="98"/>
      <c r="G45" s="98"/>
      <c r="H45" s="98"/>
      <c r="I45" s="98"/>
      <c r="J45" s="98"/>
      <c r="K45" s="98"/>
      <c r="L45" s="98"/>
    </row>
    <row r="46" spans="1:12" ht="16.5" customHeight="1" x14ac:dyDescent="0.3">
      <c r="E46" s="98"/>
      <c r="F46" s="98"/>
      <c r="G46" s="98"/>
      <c r="H46" s="98"/>
      <c r="I46" s="98"/>
      <c r="J46" s="98"/>
      <c r="K46" s="98"/>
      <c r="L46" s="98"/>
    </row>
    <row r="47" spans="1:12" ht="10.5" customHeight="1" x14ac:dyDescent="0.3">
      <c r="E47" s="98"/>
      <c r="F47" s="98"/>
      <c r="G47" s="98"/>
      <c r="H47" s="98"/>
      <c r="I47" s="98"/>
      <c r="J47" s="98"/>
      <c r="K47" s="98"/>
      <c r="L47" s="98"/>
    </row>
    <row r="48" spans="1:12" ht="22" customHeight="1" x14ac:dyDescent="0.3">
      <c r="A48" s="194" t="s">
        <v>34</v>
      </c>
      <c r="B48" s="194"/>
      <c r="C48" s="194"/>
      <c r="D48" s="194"/>
      <c r="E48" s="194"/>
      <c r="F48" s="194"/>
      <c r="G48" s="194"/>
      <c r="H48" s="194"/>
      <c r="I48" s="194"/>
      <c r="J48" s="194"/>
      <c r="K48" s="194"/>
      <c r="L48" s="194"/>
    </row>
  </sheetData>
  <mergeCells count="4">
    <mergeCell ref="F6:H6"/>
    <mergeCell ref="F7:H7"/>
    <mergeCell ref="J7:L7"/>
    <mergeCell ref="A48:L48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938653-CBF3-4CA0-822C-19814E8FFE6C}">
  <sheetPr codeName="Sheet2"/>
  <dimension ref="A1:L48"/>
  <sheetViews>
    <sheetView zoomScaleNormal="100" zoomScaleSheetLayoutView="110" workbookViewId="0">
      <selection activeCell="C1" sqref="C1"/>
    </sheetView>
  </sheetViews>
  <sheetFormatPr defaultColWidth="8.1640625" defaultRowHeight="16.5" customHeight="1" x14ac:dyDescent="0.3"/>
  <cols>
    <col min="1" max="2" width="1.25" style="88" customWidth="1"/>
    <col min="3" max="3" width="25.83203125" style="88" customWidth="1"/>
    <col min="4" max="4" width="5.25" style="86" customWidth="1"/>
    <col min="5" max="5" width="0.58203125" style="86" customWidth="1"/>
    <col min="6" max="6" width="13.4140625" style="87" customWidth="1"/>
    <col min="7" max="7" width="0.58203125" style="87" customWidth="1"/>
    <col min="8" max="8" width="13.4140625" style="87" customWidth="1"/>
    <col min="9" max="9" width="0.58203125" style="87" customWidth="1"/>
    <col min="10" max="10" width="13.4140625" style="87" customWidth="1"/>
    <col min="11" max="11" width="0.58203125" style="87" customWidth="1"/>
    <col min="12" max="12" width="13.4140625" style="87" customWidth="1"/>
    <col min="13" max="16384" width="8.1640625" style="88"/>
  </cols>
  <sheetData>
    <row r="1" spans="1:12" ht="16.5" customHeight="1" x14ac:dyDescent="0.3">
      <c r="A1" s="85" t="s">
        <v>61</v>
      </c>
      <c r="B1" s="85"/>
      <c r="C1" s="85"/>
    </row>
    <row r="2" spans="1:12" ht="16.5" customHeight="1" x14ac:dyDescent="0.3">
      <c r="A2" s="85" t="s">
        <v>62</v>
      </c>
      <c r="B2" s="85"/>
      <c r="C2" s="85"/>
    </row>
    <row r="3" spans="1:12" ht="16.5" customHeight="1" x14ac:dyDescent="0.3">
      <c r="A3" s="67" t="s">
        <v>211</v>
      </c>
      <c r="B3" s="89"/>
      <c r="C3" s="89"/>
      <c r="D3" s="90"/>
      <c r="E3" s="90"/>
      <c r="F3" s="91"/>
      <c r="G3" s="91"/>
      <c r="H3" s="91"/>
      <c r="I3" s="91"/>
      <c r="J3" s="91"/>
      <c r="K3" s="91"/>
      <c r="L3" s="91"/>
    </row>
    <row r="4" spans="1:12" ht="16.5" customHeight="1" x14ac:dyDescent="0.3">
      <c r="A4" s="85"/>
      <c r="B4" s="85"/>
      <c r="C4" s="85"/>
    </row>
    <row r="5" spans="1:12" ht="16.5" customHeight="1" x14ac:dyDescent="0.3">
      <c r="A5" s="85"/>
      <c r="B5" s="85"/>
      <c r="C5" s="85"/>
    </row>
    <row r="6" spans="1:12" ht="16.5" customHeight="1" x14ac:dyDescent="0.3">
      <c r="A6" s="85"/>
      <c r="B6" s="85"/>
      <c r="C6" s="85"/>
      <c r="F6" s="192" t="s">
        <v>2</v>
      </c>
      <c r="G6" s="192"/>
      <c r="H6" s="192"/>
    </row>
    <row r="7" spans="1:12" ht="16.5" customHeight="1" x14ac:dyDescent="0.3">
      <c r="A7" s="85"/>
      <c r="B7" s="85"/>
      <c r="C7" s="85"/>
      <c r="F7" s="193" t="s">
        <v>3</v>
      </c>
      <c r="G7" s="193"/>
      <c r="H7" s="193"/>
      <c r="J7" s="193" t="s">
        <v>4</v>
      </c>
      <c r="K7" s="193"/>
      <c r="L7" s="193"/>
    </row>
    <row r="8" spans="1:12" ht="16.5" customHeight="1" x14ac:dyDescent="0.3">
      <c r="A8" s="85"/>
      <c r="B8" s="85"/>
      <c r="C8" s="85"/>
      <c r="F8" s="92" t="s">
        <v>5</v>
      </c>
      <c r="H8" s="92" t="s">
        <v>5</v>
      </c>
      <c r="J8" s="92" t="s">
        <v>5</v>
      </c>
      <c r="L8" s="92" t="s">
        <v>5</v>
      </c>
    </row>
    <row r="9" spans="1:12" ht="16.5" customHeight="1" x14ac:dyDescent="0.3">
      <c r="E9" s="93"/>
      <c r="F9" s="94" t="s">
        <v>196</v>
      </c>
      <c r="G9" s="92"/>
      <c r="H9" s="94" t="s">
        <v>9</v>
      </c>
      <c r="J9" s="94" t="s">
        <v>196</v>
      </c>
      <c r="K9" s="92"/>
      <c r="L9" s="94" t="s">
        <v>9</v>
      </c>
    </row>
    <row r="10" spans="1:12" ht="16.5" customHeight="1" x14ac:dyDescent="0.3">
      <c r="D10" s="95" t="s">
        <v>10</v>
      </c>
      <c r="E10" s="93"/>
      <c r="F10" s="96" t="s">
        <v>11</v>
      </c>
      <c r="G10" s="97"/>
      <c r="H10" s="96" t="s">
        <v>11</v>
      </c>
      <c r="I10" s="98"/>
      <c r="J10" s="96" t="s">
        <v>11</v>
      </c>
      <c r="K10" s="97"/>
      <c r="L10" s="96" t="s">
        <v>11</v>
      </c>
    </row>
    <row r="11" spans="1:12" ht="16.5" customHeight="1" x14ac:dyDescent="0.3">
      <c r="D11" s="93"/>
      <c r="E11" s="93"/>
      <c r="F11" s="97"/>
      <c r="G11" s="97"/>
      <c r="H11" s="97"/>
      <c r="I11" s="98"/>
      <c r="J11" s="97"/>
      <c r="K11" s="97"/>
      <c r="L11" s="97"/>
    </row>
    <row r="12" spans="1:12" ht="16.5" customHeight="1" x14ac:dyDescent="0.3">
      <c r="A12" s="88" t="s">
        <v>63</v>
      </c>
      <c r="D12" s="99"/>
      <c r="E12" s="100"/>
      <c r="F12" s="101">
        <v>5997449124</v>
      </c>
      <c r="G12" s="102"/>
      <c r="H12" s="65">
        <v>6226534350</v>
      </c>
      <c r="I12" s="102"/>
      <c r="J12" s="65">
        <v>5997449124</v>
      </c>
      <c r="K12" s="102"/>
      <c r="L12" s="65">
        <v>6226534350</v>
      </c>
    </row>
    <row r="13" spans="1:12" ht="16.5" customHeight="1" x14ac:dyDescent="0.25">
      <c r="A13" s="88" t="s">
        <v>64</v>
      </c>
      <c r="D13" s="99"/>
      <c r="E13" s="103"/>
      <c r="F13" s="104">
        <v>-4704597786</v>
      </c>
      <c r="G13" s="102"/>
      <c r="H13" s="74">
        <v>-4986935140</v>
      </c>
      <c r="I13" s="102"/>
      <c r="J13" s="74">
        <v>-4704597786</v>
      </c>
      <c r="K13" s="102"/>
      <c r="L13" s="74">
        <v>-4986935140</v>
      </c>
    </row>
    <row r="14" spans="1:12" ht="16.5" customHeight="1" x14ac:dyDescent="0.3">
      <c r="F14" s="98"/>
      <c r="G14" s="98"/>
      <c r="H14" s="98"/>
      <c r="I14" s="98"/>
      <c r="J14" s="98"/>
      <c r="K14" s="88"/>
      <c r="L14" s="98"/>
    </row>
    <row r="15" spans="1:12" ht="16.5" customHeight="1" x14ac:dyDescent="0.3">
      <c r="A15" s="85" t="s">
        <v>65</v>
      </c>
      <c r="E15" s="88"/>
      <c r="F15" s="98">
        <f>SUM(F12:F14)</f>
        <v>1292851338</v>
      </c>
      <c r="H15" s="98">
        <f>SUM(H12:H14)</f>
        <v>1239599210</v>
      </c>
      <c r="J15" s="98">
        <f>SUM(J12:J14)</f>
        <v>1292851338</v>
      </c>
      <c r="K15" s="88"/>
      <c r="L15" s="98">
        <f>SUM(L12:L14)</f>
        <v>1239599210</v>
      </c>
    </row>
    <row r="16" spans="1:12" ht="16.5" customHeight="1" x14ac:dyDescent="0.3">
      <c r="A16" s="88" t="s">
        <v>66</v>
      </c>
      <c r="E16" s="88"/>
      <c r="F16" s="98"/>
      <c r="H16" s="98"/>
      <c r="J16" s="98"/>
      <c r="K16" s="88"/>
      <c r="L16" s="98"/>
    </row>
    <row r="17" spans="1:12" ht="16.5" customHeight="1" x14ac:dyDescent="0.3">
      <c r="B17" s="39" t="s">
        <v>67</v>
      </c>
      <c r="D17" s="105">
        <v>8</v>
      </c>
      <c r="E17" s="88"/>
      <c r="F17" s="98">
        <v>198070899</v>
      </c>
      <c r="H17" s="65">
        <v>126924974</v>
      </c>
      <c r="I17" s="43"/>
      <c r="J17" s="65">
        <v>618005297</v>
      </c>
      <c r="K17" s="43"/>
      <c r="L17" s="65">
        <v>329680843</v>
      </c>
    </row>
    <row r="18" spans="1:12" ht="16.5" customHeight="1" x14ac:dyDescent="0.3">
      <c r="B18" s="106" t="s">
        <v>218</v>
      </c>
      <c r="D18" s="107"/>
      <c r="E18" s="88"/>
      <c r="F18" s="98">
        <v>-1859202</v>
      </c>
      <c r="H18" s="65">
        <v>-26382338</v>
      </c>
      <c r="I18" s="43"/>
      <c r="J18" s="65">
        <v>-1859202</v>
      </c>
      <c r="K18" s="43"/>
      <c r="L18" s="65">
        <v>-26382338</v>
      </c>
    </row>
    <row r="19" spans="1:12" ht="16.5" customHeight="1" x14ac:dyDescent="0.3">
      <c r="B19" s="106" t="s">
        <v>205</v>
      </c>
      <c r="E19" s="88"/>
      <c r="F19" s="101">
        <v>-153196</v>
      </c>
      <c r="G19" s="101"/>
      <c r="H19" s="65">
        <v>185392</v>
      </c>
      <c r="I19" s="43"/>
      <c r="J19" s="65">
        <v>-153196</v>
      </c>
      <c r="K19" s="43"/>
      <c r="L19" s="65">
        <v>185392</v>
      </c>
    </row>
    <row r="20" spans="1:12" ht="16.5" customHeight="1" x14ac:dyDescent="0.3">
      <c r="B20" s="106" t="s">
        <v>68</v>
      </c>
      <c r="E20" s="88"/>
      <c r="F20" s="101">
        <v>70525841</v>
      </c>
      <c r="G20" s="101"/>
      <c r="H20" s="65">
        <v>82718723</v>
      </c>
      <c r="I20" s="43"/>
      <c r="J20" s="65">
        <v>70525841</v>
      </c>
      <c r="K20" s="43"/>
      <c r="L20" s="65">
        <v>82718723</v>
      </c>
    </row>
    <row r="21" spans="1:12" ht="16.5" customHeight="1" x14ac:dyDescent="0.3">
      <c r="B21" s="106" t="s">
        <v>69</v>
      </c>
      <c r="E21" s="88"/>
      <c r="F21" s="104">
        <v>15482832</v>
      </c>
      <c r="G21" s="101"/>
      <c r="H21" s="74">
        <v>6890865</v>
      </c>
      <c r="I21" s="43"/>
      <c r="J21" s="74">
        <v>15482832</v>
      </c>
      <c r="K21" s="43"/>
      <c r="L21" s="74">
        <v>6890865</v>
      </c>
    </row>
    <row r="22" spans="1:12" ht="16.5" customHeight="1" x14ac:dyDescent="0.25">
      <c r="B22" s="106"/>
      <c r="F22" s="98"/>
      <c r="G22" s="102"/>
      <c r="H22" s="98"/>
      <c r="I22" s="102"/>
      <c r="J22" s="98"/>
      <c r="K22" s="103"/>
      <c r="L22" s="98"/>
    </row>
    <row r="23" spans="1:12" ht="16.5" customHeight="1" x14ac:dyDescent="0.3">
      <c r="A23" s="85" t="s">
        <v>70</v>
      </c>
      <c r="F23" s="98">
        <f>SUM(F15:F21)</f>
        <v>1574918512</v>
      </c>
      <c r="G23" s="98"/>
      <c r="H23" s="98">
        <f>SUM(H15:H21)</f>
        <v>1429936826</v>
      </c>
      <c r="I23" s="98"/>
      <c r="J23" s="98">
        <f>SUM(J15:J21)</f>
        <v>1994852910</v>
      </c>
      <c r="K23" s="88"/>
      <c r="L23" s="98">
        <f>SUM(L15:L21)</f>
        <v>1632692695</v>
      </c>
    </row>
    <row r="24" spans="1:12" ht="16.5" customHeight="1" x14ac:dyDescent="0.25">
      <c r="A24" s="41" t="s">
        <v>219</v>
      </c>
      <c r="D24" s="111"/>
      <c r="E24" s="109"/>
      <c r="F24" s="101">
        <v>-377637231</v>
      </c>
      <c r="G24" s="101"/>
      <c r="H24" s="112">
        <v>-385074259</v>
      </c>
      <c r="I24" s="110"/>
      <c r="J24" s="112">
        <v>-377637231</v>
      </c>
      <c r="K24" s="110"/>
      <c r="L24" s="112">
        <v>-385074259</v>
      </c>
    </row>
    <row r="25" spans="1:12" ht="16.5" customHeight="1" x14ac:dyDescent="0.25">
      <c r="A25" s="41" t="s">
        <v>71</v>
      </c>
      <c r="D25" s="111"/>
      <c r="E25" s="109"/>
      <c r="F25" s="101">
        <v>-186778698</v>
      </c>
      <c r="G25" s="101"/>
      <c r="H25" s="112">
        <v>-246019631</v>
      </c>
      <c r="I25" s="110"/>
      <c r="J25" s="112">
        <v>-186778698</v>
      </c>
      <c r="K25" s="110"/>
      <c r="L25" s="112">
        <v>-246019631</v>
      </c>
    </row>
    <row r="26" spans="1:12" ht="16.5" customHeight="1" x14ac:dyDescent="0.25">
      <c r="A26" s="41" t="s">
        <v>210</v>
      </c>
      <c r="D26" s="111"/>
      <c r="E26" s="109"/>
      <c r="F26" s="104">
        <v>0</v>
      </c>
      <c r="G26" s="101"/>
      <c r="H26" s="108">
        <v>-218434345</v>
      </c>
      <c r="I26" s="110"/>
      <c r="J26" s="108">
        <v>0</v>
      </c>
      <c r="K26" s="110"/>
      <c r="L26" s="108">
        <v>-218434345</v>
      </c>
    </row>
    <row r="27" spans="1:12" ht="16.5" customHeight="1" x14ac:dyDescent="0.25">
      <c r="E27" s="88"/>
      <c r="F27" s="98"/>
      <c r="G27" s="102"/>
      <c r="H27" s="98"/>
      <c r="I27" s="102"/>
      <c r="J27" s="98"/>
      <c r="K27" s="103"/>
      <c r="L27" s="98"/>
    </row>
    <row r="28" spans="1:12" ht="16.5" customHeight="1" x14ac:dyDescent="0.3">
      <c r="A28" s="85" t="s">
        <v>72</v>
      </c>
      <c r="E28" s="88"/>
      <c r="F28" s="113">
        <f>SUM(F24:F26)</f>
        <v>-564415929</v>
      </c>
      <c r="H28" s="113">
        <f>SUM(H24:H26)</f>
        <v>-849528235</v>
      </c>
      <c r="J28" s="113">
        <f>SUM(J24:J26)</f>
        <v>-564415929</v>
      </c>
      <c r="K28" s="88"/>
      <c r="L28" s="113">
        <f>SUM(L24:L26)</f>
        <v>-849528235</v>
      </c>
    </row>
    <row r="29" spans="1:12" ht="16.5" customHeight="1" x14ac:dyDescent="0.3">
      <c r="F29" s="98"/>
      <c r="G29" s="98"/>
      <c r="H29" s="98"/>
      <c r="I29" s="98"/>
      <c r="J29" s="98"/>
      <c r="K29" s="98"/>
      <c r="L29" s="98"/>
    </row>
    <row r="30" spans="1:12" ht="16.5" customHeight="1" x14ac:dyDescent="0.3">
      <c r="A30" s="85" t="s">
        <v>73</v>
      </c>
      <c r="F30" s="98">
        <f>SUM(F23,F28)</f>
        <v>1010502583</v>
      </c>
      <c r="G30" s="98"/>
      <c r="H30" s="98">
        <f>SUM(H23,H28)</f>
        <v>580408591</v>
      </c>
      <c r="I30" s="98"/>
      <c r="J30" s="98">
        <f>SUM(J23,J28)</f>
        <v>1430436981</v>
      </c>
      <c r="K30" s="98"/>
      <c r="L30" s="98">
        <f>SUM(L23,L28)</f>
        <v>783164460</v>
      </c>
    </row>
    <row r="31" spans="1:12" ht="16.5" customHeight="1" x14ac:dyDescent="0.3">
      <c r="A31" s="88" t="s">
        <v>74</v>
      </c>
      <c r="F31" s="98"/>
      <c r="G31" s="98"/>
      <c r="H31" s="98"/>
      <c r="I31" s="98"/>
      <c r="J31" s="98"/>
      <c r="K31" s="98"/>
      <c r="L31" s="98"/>
    </row>
    <row r="32" spans="1:12" ht="16.5" customHeight="1" x14ac:dyDescent="0.3">
      <c r="B32" s="88" t="s">
        <v>75</v>
      </c>
      <c r="D32" s="105">
        <v>12</v>
      </c>
      <c r="E32" s="114"/>
      <c r="F32" s="115">
        <v>178669882</v>
      </c>
      <c r="G32" s="101"/>
      <c r="H32" s="116">
        <v>198249544</v>
      </c>
      <c r="I32" s="117"/>
      <c r="J32" s="116">
        <v>0</v>
      </c>
      <c r="K32" s="117"/>
      <c r="L32" s="116">
        <v>0</v>
      </c>
    </row>
    <row r="33" spans="1:12" ht="16.5" customHeight="1" x14ac:dyDescent="0.3">
      <c r="E33" s="85"/>
      <c r="F33" s="118"/>
      <c r="H33" s="118"/>
      <c r="J33" s="118"/>
      <c r="K33" s="88"/>
      <c r="L33" s="118"/>
    </row>
    <row r="34" spans="1:12" ht="16.5" customHeight="1" x14ac:dyDescent="0.3">
      <c r="A34" s="40" t="s">
        <v>178</v>
      </c>
      <c r="E34" s="88"/>
      <c r="F34" s="119">
        <f>SUM(F30:F32)</f>
        <v>1189172465</v>
      </c>
      <c r="H34" s="119">
        <f>SUM(H30:H32)</f>
        <v>778658135</v>
      </c>
      <c r="J34" s="119">
        <f>SUM(J30:J32)</f>
        <v>1430436981</v>
      </c>
      <c r="K34" s="88"/>
      <c r="L34" s="119">
        <f>SUM(L30:L32)</f>
        <v>783164460</v>
      </c>
    </row>
    <row r="35" spans="1:12" ht="16.5" customHeight="1" x14ac:dyDescent="0.3">
      <c r="A35" s="41" t="s">
        <v>179</v>
      </c>
      <c r="D35" s="120">
        <v>15</v>
      </c>
      <c r="E35" s="88"/>
      <c r="F35" s="104">
        <v>-202990613</v>
      </c>
      <c r="G35" s="101"/>
      <c r="H35" s="121">
        <v>-143689654</v>
      </c>
      <c r="I35" s="122"/>
      <c r="J35" s="121">
        <v>-251243516</v>
      </c>
      <c r="K35" s="122"/>
      <c r="L35" s="121">
        <v>-144590919</v>
      </c>
    </row>
    <row r="36" spans="1:12" ht="16.5" customHeight="1" x14ac:dyDescent="0.3">
      <c r="F36" s="98"/>
      <c r="G36" s="98"/>
      <c r="H36" s="98"/>
      <c r="I36" s="98"/>
      <c r="J36" s="98"/>
      <c r="K36" s="98"/>
      <c r="L36" s="98"/>
    </row>
    <row r="37" spans="1:12" ht="16.5" customHeight="1" thickBot="1" x14ac:dyDescent="0.35">
      <c r="A37" s="85" t="s">
        <v>76</v>
      </c>
      <c r="F37" s="123">
        <f>SUM(F34:F36)</f>
        <v>986181852</v>
      </c>
      <c r="G37" s="98"/>
      <c r="H37" s="123">
        <f>SUM(H34:H36)</f>
        <v>634968481</v>
      </c>
      <c r="I37" s="98"/>
      <c r="J37" s="123">
        <f>SUM(J34:J36)</f>
        <v>1179193465</v>
      </c>
      <c r="K37" s="98"/>
      <c r="L37" s="123">
        <f>SUM(L34:L36)</f>
        <v>638573541</v>
      </c>
    </row>
    <row r="38" spans="1:12" ht="16.5" customHeight="1" thickTop="1" x14ac:dyDescent="0.3">
      <c r="F38" s="98"/>
      <c r="G38" s="98"/>
      <c r="H38" s="98"/>
      <c r="I38" s="98"/>
      <c r="J38" s="98"/>
      <c r="K38" s="98"/>
      <c r="L38" s="98"/>
    </row>
    <row r="39" spans="1:12" ht="16.5" customHeight="1" x14ac:dyDescent="0.3">
      <c r="F39" s="3"/>
      <c r="G39" s="98"/>
      <c r="H39" s="3"/>
      <c r="I39" s="98"/>
      <c r="J39" s="98"/>
      <c r="K39" s="98"/>
      <c r="L39" s="98"/>
    </row>
    <row r="40" spans="1:12" ht="16.5" customHeight="1" x14ac:dyDescent="0.3">
      <c r="A40" s="85" t="s">
        <v>77</v>
      </c>
      <c r="E40" s="88"/>
      <c r="F40" s="119"/>
      <c r="G40" s="88"/>
      <c r="H40" s="119"/>
      <c r="I40" s="88"/>
      <c r="J40" s="119"/>
      <c r="K40" s="88"/>
      <c r="L40" s="119"/>
    </row>
    <row r="41" spans="1:12" ht="16.5" customHeight="1" x14ac:dyDescent="0.3">
      <c r="A41" s="85"/>
      <c r="E41" s="88"/>
      <c r="F41" s="119"/>
      <c r="G41" s="88"/>
      <c r="H41" s="119"/>
      <c r="I41" s="88"/>
      <c r="J41" s="119"/>
      <c r="K41" s="88"/>
      <c r="L41" s="119"/>
    </row>
    <row r="42" spans="1:12" ht="16.5" customHeight="1" thickBot="1" x14ac:dyDescent="0.35">
      <c r="A42" s="88" t="s">
        <v>78</v>
      </c>
      <c r="E42" s="88"/>
      <c r="F42" s="124">
        <f>+F37/76625000</f>
        <v>12.870236241435563</v>
      </c>
      <c r="G42" s="88"/>
      <c r="H42" s="124">
        <f>+H37/76625000</f>
        <v>8.2867012202283856</v>
      </c>
      <c r="I42" s="88"/>
      <c r="J42" s="124">
        <f>+J37/76625000</f>
        <v>15.389147993474715</v>
      </c>
      <c r="K42" s="88"/>
      <c r="L42" s="124">
        <f>+L37/76625000</f>
        <v>8.3337493115823822</v>
      </c>
    </row>
    <row r="43" spans="1:12" ht="16.5" customHeight="1" thickTop="1" x14ac:dyDescent="0.3">
      <c r="F43" s="125"/>
      <c r="G43" s="125"/>
      <c r="H43" s="125"/>
      <c r="I43" s="125"/>
      <c r="J43" s="125"/>
      <c r="K43" s="125"/>
      <c r="L43" s="125"/>
    </row>
    <row r="44" spans="1:12" ht="16.5" customHeight="1" x14ac:dyDescent="0.3">
      <c r="F44" s="125"/>
      <c r="G44" s="125"/>
      <c r="H44" s="125"/>
      <c r="I44" s="125"/>
      <c r="J44" s="125"/>
      <c r="K44" s="125"/>
      <c r="L44" s="125"/>
    </row>
    <row r="45" spans="1:12" ht="16.5" customHeight="1" x14ac:dyDescent="0.3">
      <c r="F45" s="125"/>
      <c r="G45" s="125"/>
      <c r="H45" s="125"/>
      <c r="I45" s="125"/>
      <c r="J45" s="125"/>
      <c r="K45" s="125"/>
      <c r="L45" s="125"/>
    </row>
    <row r="46" spans="1:12" ht="16.5" customHeight="1" x14ac:dyDescent="0.3">
      <c r="F46" s="125"/>
      <c r="G46" s="125"/>
      <c r="H46" s="125"/>
      <c r="I46" s="125"/>
      <c r="J46" s="125"/>
      <c r="K46" s="125"/>
      <c r="L46" s="125"/>
    </row>
    <row r="47" spans="1:12" ht="12.65" customHeight="1" x14ac:dyDescent="0.3">
      <c r="F47" s="125"/>
      <c r="G47" s="125"/>
      <c r="H47" s="125"/>
      <c r="I47" s="125"/>
      <c r="J47" s="125"/>
      <c r="K47" s="125"/>
      <c r="L47" s="125"/>
    </row>
    <row r="48" spans="1:12" ht="22" customHeight="1" x14ac:dyDescent="0.3">
      <c r="A48" s="194" t="s">
        <v>34</v>
      </c>
      <c r="B48" s="194"/>
      <c r="C48" s="194"/>
      <c r="D48" s="194"/>
      <c r="E48" s="194"/>
      <c r="F48" s="194"/>
      <c r="G48" s="194"/>
      <c r="H48" s="194"/>
      <c r="I48" s="194"/>
      <c r="J48" s="194"/>
      <c r="K48" s="194"/>
      <c r="L48" s="194"/>
    </row>
  </sheetData>
  <mergeCells count="4">
    <mergeCell ref="F6:H6"/>
    <mergeCell ref="F7:H7"/>
    <mergeCell ref="J7:L7"/>
    <mergeCell ref="A48:L48"/>
  </mergeCells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&amp;R&amp;"Arial,Regular"&amp;9&amp;P</oddFooter>
  </headerFooter>
  <ignoredErrors>
    <ignoredError sqref="F9:L9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F1AE2A-C154-4836-8895-9421549D1C24}">
  <sheetPr codeName="Sheet3"/>
  <dimension ref="A1:L49"/>
  <sheetViews>
    <sheetView zoomScale="90" zoomScaleNormal="90" zoomScaleSheetLayoutView="110" workbookViewId="0">
      <selection activeCell="C1" sqref="C1"/>
    </sheetView>
  </sheetViews>
  <sheetFormatPr defaultColWidth="8.1640625" defaultRowHeight="16.5" customHeight="1" x14ac:dyDescent="0.3"/>
  <cols>
    <col min="1" max="2" width="1.1640625" style="88" customWidth="1"/>
    <col min="3" max="3" width="35.4140625" style="88" customWidth="1"/>
    <col min="4" max="4" width="4.4140625" style="86" customWidth="1"/>
    <col min="5" max="5" width="0.58203125" style="87" customWidth="1"/>
    <col min="6" max="6" width="11.75" style="87" customWidth="1"/>
    <col min="7" max="7" width="0.58203125" style="87" customWidth="1"/>
    <col min="8" max="8" width="11.83203125" style="87" customWidth="1"/>
    <col min="9" max="9" width="0.58203125" style="87" customWidth="1"/>
    <col min="10" max="10" width="12.25" style="87" bestFit="1" customWidth="1"/>
    <col min="11" max="11" width="0.58203125" style="87" customWidth="1"/>
    <col min="12" max="12" width="11.1640625" style="87" customWidth="1"/>
    <col min="13" max="16384" width="8.1640625" style="88"/>
  </cols>
  <sheetData>
    <row r="1" spans="1:12" ht="16.5" customHeight="1" x14ac:dyDescent="0.3">
      <c r="A1" s="85" t="s">
        <v>61</v>
      </c>
      <c r="B1" s="85"/>
      <c r="C1" s="85"/>
    </row>
    <row r="2" spans="1:12" ht="16.5" customHeight="1" x14ac:dyDescent="0.3">
      <c r="A2" s="85" t="s">
        <v>79</v>
      </c>
      <c r="B2" s="85"/>
      <c r="C2" s="85"/>
    </row>
    <row r="3" spans="1:12" ht="16.5" customHeight="1" x14ac:dyDescent="0.3">
      <c r="A3" s="126" t="str">
        <f>'6 P&amp;L(6month)'!A3</f>
        <v>For the six-month period ended 30 September 2025</v>
      </c>
      <c r="B3" s="126"/>
      <c r="C3" s="126"/>
      <c r="D3" s="127"/>
      <c r="E3" s="128"/>
      <c r="F3" s="128"/>
      <c r="G3" s="128"/>
      <c r="H3" s="128"/>
      <c r="I3" s="128"/>
      <c r="J3" s="128"/>
      <c r="K3" s="128"/>
      <c r="L3" s="128"/>
    </row>
    <row r="4" spans="1:12" ht="16.5" customHeight="1" x14ac:dyDescent="0.3">
      <c r="A4" s="85"/>
      <c r="B4" s="85"/>
      <c r="C4" s="85"/>
    </row>
    <row r="5" spans="1:12" ht="16.5" customHeight="1" x14ac:dyDescent="0.3">
      <c r="A5" s="85"/>
      <c r="B5" s="85"/>
      <c r="C5" s="85"/>
    </row>
    <row r="6" spans="1:12" ht="16.5" customHeight="1" x14ac:dyDescent="0.3">
      <c r="A6" s="85"/>
      <c r="B6" s="85"/>
      <c r="C6" s="85"/>
      <c r="E6" s="86"/>
      <c r="F6" s="192" t="s">
        <v>2</v>
      </c>
      <c r="G6" s="192"/>
      <c r="H6" s="192"/>
    </row>
    <row r="7" spans="1:12" ht="16.5" customHeight="1" x14ac:dyDescent="0.3">
      <c r="A7" s="85"/>
      <c r="B7" s="85"/>
      <c r="C7" s="85"/>
      <c r="E7" s="86"/>
      <c r="F7" s="195" t="s">
        <v>3</v>
      </c>
      <c r="G7" s="195"/>
      <c r="H7" s="195"/>
      <c r="J7" s="195" t="s">
        <v>4</v>
      </c>
      <c r="K7" s="195"/>
      <c r="L7" s="195"/>
    </row>
    <row r="8" spans="1:12" ht="16.5" customHeight="1" x14ac:dyDescent="0.3">
      <c r="A8" s="85"/>
      <c r="B8" s="85"/>
      <c r="C8" s="85"/>
      <c r="F8" s="92" t="s">
        <v>5</v>
      </c>
      <c r="H8" s="92" t="s">
        <v>5</v>
      </c>
      <c r="J8" s="92" t="s">
        <v>5</v>
      </c>
      <c r="L8" s="92" t="s">
        <v>5</v>
      </c>
    </row>
    <row r="9" spans="1:12" ht="16.5" customHeight="1" x14ac:dyDescent="0.3">
      <c r="D9" s="93"/>
      <c r="E9" s="92"/>
      <c r="F9" s="94" t="s">
        <v>196</v>
      </c>
      <c r="G9" s="92"/>
      <c r="H9" s="94" t="s">
        <v>9</v>
      </c>
      <c r="J9" s="94" t="s">
        <v>196</v>
      </c>
      <c r="K9" s="92"/>
      <c r="L9" s="94" t="s">
        <v>9</v>
      </c>
    </row>
    <row r="10" spans="1:12" ht="16.5" customHeight="1" x14ac:dyDescent="0.3">
      <c r="D10" s="95" t="s">
        <v>7</v>
      </c>
      <c r="E10" s="97"/>
      <c r="F10" s="129" t="s">
        <v>11</v>
      </c>
      <c r="G10" s="97"/>
      <c r="H10" s="129" t="s">
        <v>11</v>
      </c>
      <c r="I10" s="98"/>
      <c r="J10" s="129" t="s">
        <v>11</v>
      </c>
      <c r="K10" s="97"/>
      <c r="L10" s="129" t="s">
        <v>11</v>
      </c>
    </row>
    <row r="11" spans="1:12" ht="16.5" customHeight="1" x14ac:dyDescent="0.3">
      <c r="D11" s="93"/>
      <c r="E11" s="97"/>
      <c r="F11" s="97"/>
      <c r="G11" s="97"/>
      <c r="H11" s="97"/>
      <c r="I11" s="98"/>
      <c r="J11" s="97"/>
      <c r="K11" s="97"/>
      <c r="L11" s="97"/>
    </row>
    <row r="12" spans="1:12" ht="16.5" customHeight="1" x14ac:dyDescent="0.3">
      <c r="A12" s="85" t="s">
        <v>76</v>
      </c>
      <c r="F12" s="98">
        <v>986181852</v>
      </c>
      <c r="H12" s="65">
        <v>634968481</v>
      </c>
      <c r="I12" s="43"/>
      <c r="J12" s="65">
        <v>1179193465</v>
      </c>
      <c r="K12" s="43"/>
      <c r="L12" s="65">
        <v>638573541</v>
      </c>
    </row>
    <row r="13" spans="1:12" ht="16.5" customHeight="1" x14ac:dyDescent="0.3">
      <c r="A13" s="85"/>
      <c r="F13" s="98"/>
      <c r="H13" s="98"/>
      <c r="J13" s="98"/>
      <c r="K13" s="88"/>
      <c r="L13" s="98"/>
    </row>
    <row r="14" spans="1:12" ht="16.5" customHeight="1" x14ac:dyDescent="0.3">
      <c r="A14" s="85" t="s">
        <v>80</v>
      </c>
      <c r="F14" s="98"/>
      <c r="H14" s="98"/>
      <c r="J14" s="98"/>
      <c r="K14" s="88"/>
      <c r="L14" s="98"/>
    </row>
    <row r="15" spans="1:12" ht="16.5" customHeight="1" x14ac:dyDescent="0.3">
      <c r="A15" s="85"/>
      <c r="B15" s="85" t="s">
        <v>81</v>
      </c>
      <c r="F15" s="98"/>
      <c r="H15" s="98"/>
      <c r="J15" s="98"/>
      <c r="K15" s="88"/>
      <c r="L15" s="98"/>
    </row>
    <row r="16" spans="1:12" ht="16.5" customHeight="1" x14ac:dyDescent="0.3">
      <c r="A16" s="85" t="s">
        <v>82</v>
      </c>
      <c r="B16" s="85"/>
      <c r="F16" s="98"/>
      <c r="H16" s="98"/>
      <c r="J16" s="98"/>
      <c r="K16" s="88"/>
      <c r="L16" s="98"/>
    </row>
    <row r="17" spans="1:12" ht="16.5" customHeight="1" x14ac:dyDescent="0.3">
      <c r="A17" s="85"/>
      <c r="B17" s="85" t="s">
        <v>83</v>
      </c>
      <c r="F17" s="98"/>
      <c r="H17" s="98"/>
      <c r="J17" s="98"/>
      <c r="K17" s="88"/>
      <c r="L17" s="98"/>
    </row>
    <row r="18" spans="1:12" ht="16.5" customHeight="1" x14ac:dyDescent="0.3">
      <c r="A18" s="88" t="s">
        <v>84</v>
      </c>
      <c r="B18" s="130"/>
      <c r="C18" s="85"/>
      <c r="F18" s="98"/>
      <c r="H18" s="98"/>
      <c r="J18" s="98"/>
      <c r="K18" s="88"/>
      <c r="L18" s="98"/>
    </row>
    <row r="19" spans="1:12" ht="16.5" customHeight="1" x14ac:dyDescent="0.3">
      <c r="B19" s="130" t="s">
        <v>85</v>
      </c>
      <c r="C19" s="85"/>
      <c r="F19" s="98">
        <v>3122643</v>
      </c>
      <c r="H19" s="65">
        <v>-78169146</v>
      </c>
      <c r="I19" s="43"/>
      <c r="J19" s="65">
        <v>3122643</v>
      </c>
      <c r="K19" s="43"/>
      <c r="L19" s="65">
        <v>-78169146</v>
      </c>
    </row>
    <row r="20" spans="1:12" ht="16.5" customHeight="1" x14ac:dyDescent="0.3">
      <c r="A20" s="88" t="s">
        <v>86</v>
      </c>
      <c r="C20" s="85"/>
      <c r="F20" s="98"/>
      <c r="H20" s="98"/>
      <c r="J20" s="98"/>
      <c r="K20" s="88"/>
      <c r="L20" s="98"/>
    </row>
    <row r="21" spans="1:12" ht="16.5" customHeight="1" x14ac:dyDescent="0.3">
      <c r="B21" s="88" t="s">
        <v>87</v>
      </c>
      <c r="C21" s="85"/>
      <c r="F21" s="131">
        <v>-624529</v>
      </c>
      <c r="G21" s="101"/>
      <c r="H21" s="74">
        <v>15633829</v>
      </c>
      <c r="I21" s="43"/>
      <c r="J21" s="74">
        <v>-624529</v>
      </c>
      <c r="K21" s="43"/>
      <c r="L21" s="74">
        <v>15633829</v>
      </c>
    </row>
    <row r="22" spans="1:12" ht="16.5" customHeight="1" x14ac:dyDescent="0.3">
      <c r="A22" s="130"/>
      <c r="C22" s="85"/>
      <c r="F22" s="98"/>
      <c r="H22" s="98"/>
      <c r="J22" s="98"/>
      <c r="K22" s="88"/>
      <c r="L22" s="98"/>
    </row>
    <row r="23" spans="1:12" ht="16.5" customHeight="1" x14ac:dyDescent="0.3">
      <c r="A23" s="132" t="s">
        <v>88</v>
      </c>
      <c r="B23" s="85"/>
      <c r="C23" s="85"/>
      <c r="F23" s="98"/>
      <c r="H23" s="98"/>
      <c r="J23" s="98"/>
      <c r="K23" s="88"/>
      <c r="L23" s="98"/>
    </row>
    <row r="24" spans="1:12" ht="16.5" customHeight="1" x14ac:dyDescent="0.3">
      <c r="A24" s="130"/>
      <c r="B24" s="85" t="s">
        <v>83</v>
      </c>
      <c r="C24" s="85"/>
      <c r="F24" s="133">
        <f>SUM(F18:F21)</f>
        <v>2498114</v>
      </c>
      <c r="H24" s="133">
        <f>SUM(H18:H21)</f>
        <v>-62535317</v>
      </c>
      <c r="J24" s="133">
        <f>SUM(J18:J21)</f>
        <v>2498114</v>
      </c>
      <c r="K24" s="88"/>
      <c r="L24" s="133">
        <f>SUM(L18:L21)</f>
        <v>-62535317</v>
      </c>
    </row>
    <row r="25" spans="1:12" ht="16.5" customHeight="1" x14ac:dyDescent="0.3">
      <c r="A25" s="130"/>
      <c r="C25" s="85"/>
      <c r="F25" s="98"/>
      <c r="H25" s="98"/>
      <c r="J25" s="98"/>
      <c r="K25" s="88"/>
      <c r="L25" s="98"/>
    </row>
    <row r="26" spans="1:12" ht="16.5" customHeight="1" x14ac:dyDescent="0.3">
      <c r="A26" s="85" t="s">
        <v>89</v>
      </c>
      <c r="B26" s="85"/>
      <c r="F26" s="98"/>
      <c r="H26" s="98"/>
      <c r="J26" s="98"/>
      <c r="K26" s="88"/>
      <c r="L26" s="98"/>
    </row>
    <row r="27" spans="1:12" ht="16.5" customHeight="1" x14ac:dyDescent="0.3">
      <c r="A27" s="85"/>
      <c r="B27" s="85" t="s">
        <v>87</v>
      </c>
      <c r="F27" s="98"/>
      <c r="H27" s="98"/>
      <c r="J27" s="98"/>
      <c r="K27" s="88"/>
      <c r="L27" s="98"/>
    </row>
    <row r="28" spans="1:12" ht="16.5" customHeight="1" x14ac:dyDescent="0.25">
      <c r="A28" s="88" t="s">
        <v>90</v>
      </c>
      <c r="E28" s="134"/>
      <c r="F28" s="135"/>
      <c r="G28" s="134"/>
      <c r="H28" s="135"/>
      <c r="I28" s="134"/>
      <c r="J28" s="134"/>
      <c r="K28" s="136"/>
      <c r="L28" s="134"/>
    </row>
    <row r="29" spans="1:12" ht="16.5" customHeight="1" x14ac:dyDescent="0.3">
      <c r="B29" s="88" t="s">
        <v>75</v>
      </c>
      <c r="D29" s="105">
        <v>12</v>
      </c>
      <c r="E29" s="134"/>
      <c r="F29" s="101">
        <v>-164861136</v>
      </c>
      <c r="G29" s="101"/>
      <c r="H29" s="135">
        <v>-236985618</v>
      </c>
      <c r="I29" s="134"/>
      <c r="J29" s="135">
        <v>0</v>
      </c>
      <c r="K29" s="134"/>
      <c r="L29" s="135">
        <v>0</v>
      </c>
    </row>
    <row r="30" spans="1:12" ht="16.5" customHeight="1" x14ac:dyDescent="0.25">
      <c r="A30" s="88" t="s">
        <v>91</v>
      </c>
      <c r="E30" s="134"/>
      <c r="F30" s="101"/>
      <c r="G30" s="101"/>
      <c r="H30" s="101"/>
      <c r="I30" s="134"/>
      <c r="J30" s="137"/>
      <c r="K30" s="136"/>
      <c r="L30" s="137"/>
    </row>
    <row r="31" spans="1:12" ht="16.5" customHeight="1" x14ac:dyDescent="0.3">
      <c r="B31" s="88" t="s">
        <v>87</v>
      </c>
      <c r="C31" s="85"/>
      <c r="E31" s="134"/>
      <c r="F31" s="131">
        <v>32972228</v>
      </c>
      <c r="G31" s="101"/>
      <c r="H31" s="138">
        <v>47397124</v>
      </c>
      <c r="I31" s="134"/>
      <c r="J31" s="138">
        <v>0</v>
      </c>
      <c r="K31" s="134"/>
      <c r="L31" s="138">
        <v>0</v>
      </c>
    </row>
    <row r="32" spans="1:12" ht="16.5" customHeight="1" x14ac:dyDescent="0.3">
      <c r="A32" s="130"/>
      <c r="C32" s="85"/>
      <c r="F32" s="98"/>
      <c r="H32" s="98"/>
      <c r="J32" s="98"/>
      <c r="K32" s="88"/>
      <c r="L32" s="98"/>
    </row>
    <row r="33" spans="1:12" ht="16.5" customHeight="1" x14ac:dyDescent="0.3">
      <c r="A33" s="132" t="s">
        <v>92</v>
      </c>
      <c r="B33" s="85"/>
      <c r="C33" s="85"/>
      <c r="F33" s="98"/>
      <c r="H33" s="98"/>
      <c r="J33" s="98"/>
      <c r="K33" s="88"/>
      <c r="L33" s="98"/>
    </row>
    <row r="34" spans="1:12" ht="16.5" customHeight="1" x14ac:dyDescent="0.3">
      <c r="A34" s="130"/>
      <c r="B34" s="85" t="s">
        <v>83</v>
      </c>
      <c r="C34" s="85"/>
      <c r="F34" s="138">
        <f>SUM(F28:F31)</f>
        <v>-131888908</v>
      </c>
      <c r="H34" s="138">
        <f>SUM(H28:H31)</f>
        <v>-189588494</v>
      </c>
      <c r="J34" s="138">
        <f>SUM(J28:J31)</f>
        <v>0</v>
      </c>
      <c r="K34" s="88"/>
      <c r="L34" s="138">
        <f>SUM(L28:L31)</f>
        <v>0</v>
      </c>
    </row>
    <row r="35" spans="1:12" ht="16.5" customHeight="1" x14ac:dyDescent="0.3">
      <c r="A35" s="130"/>
      <c r="C35" s="85"/>
      <c r="F35" s="98"/>
      <c r="H35" s="98"/>
      <c r="J35" s="98"/>
      <c r="K35" s="88"/>
      <c r="L35" s="98"/>
    </row>
    <row r="36" spans="1:12" ht="16.5" customHeight="1" x14ac:dyDescent="0.3">
      <c r="A36" s="85" t="s">
        <v>80</v>
      </c>
      <c r="B36" s="85"/>
      <c r="C36" s="85"/>
      <c r="F36" s="98"/>
      <c r="H36" s="98"/>
      <c r="J36" s="98"/>
      <c r="K36" s="88"/>
      <c r="L36" s="98"/>
    </row>
    <row r="37" spans="1:12" ht="16.5" customHeight="1" x14ac:dyDescent="0.3">
      <c r="A37" s="85"/>
      <c r="B37" s="85" t="s">
        <v>93</v>
      </c>
      <c r="C37" s="85"/>
      <c r="F37" s="133">
        <f>F24+F34</f>
        <v>-129390794</v>
      </c>
      <c r="H37" s="133">
        <f>H24+H34</f>
        <v>-252123811</v>
      </c>
      <c r="J37" s="133">
        <f>J24+J34</f>
        <v>2498114</v>
      </c>
      <c r="K37" s="88"/>
      <c r="L37" s="133">
        <f>L24+L34</f>
        <v>-62535317</v>
      </c>
    </row>
    <row r="38" spans="1:12" ht="16.5" customHeight="1" x14ac:dyDescent="0.3">
      <c r="F38" s="98"/>
      <c r="H38" s="98"/>
      <c r="J38" s="98"/>
      <c r="K38" s="88"/>
      <c r="L38" s="98"/>
    </row>
    <row r="39" spans="1:12" ht="16.5" customHeight="1" x14ac:dyDescent="0.3">
      <c r="A39" s="85" t="s">
        <v>94</v>
      </c>
      <c r="F39" s="98"/>
      <c r="H39" s="98"/>
      <c r="J39" s="98"/>
      <c r="K39" s="88"/>
      <c r="L39" s="98"/>
    </row>
    <row r="40" spans="1:12" ht="16.5" customHeight="1" thickBot="1" x14ac:dyDescent="0.35">
      <c r="A40" s="85"/>
      <c r="B40" s="85" t="s">
        <v>95</v>
      </c>
      <c r="F40" s="123">
        <f>F12+F37</f>
        <v>856791058</v>
      </c>
      <c r="H40" s="123">
        <f>H12+H37</f>
        <v>382844670</v>
      </c>
      <c r="J40" s="123">
        <f>J12+J37</f>
        <v>1181691579</v>
      </c>
      <c r="K40" s="88"/>
      <c r="L40" s="123">
        <f>L12+L37</f>
        <v>576038224</v>
      </c>
    </row>
    <row r="41" spans="1:12" ht="16.5" customHeight="1" thickTop="1" x14ac:dyDescent="0.3">
      <c r="A41" s="85"/>
      <c r="B41" s="85"/>
    </row>
    <row r="42" spans="1:12" ht="16.5" customHeight="1" x14ac:dyDescent="0.3">
      <c r="A42" s="85"/>
      <c r="B42" s="85"/>
    </row>
    <row r="43" spans="1:12" ht="16.5" customHeight="1" x14ac:dyDescent="0.3">
      <c r="E43" s="98"/>
      <c r="F43" s="98"/>
      <c r="G43" s="98"/>
      <c r="H43" s="98"/>
      <c r="I43" s="98"/>
      <c r="J43" s="98"/>
      <c r="K43" s="98"/>
      <c r="L43" s="98"/>
    </row>
    <row r="44" spans="1:12" ht="16.5" customHeight="1" x14ac:dyDescent="0.3">
      <c r="E44" s="98"/>
      <c r="F44" s="98"/>
      <c r="G44" s="98"/>
      <c r="H44" s="98"/>
      <c r="I44" s="98"/>
      <c r="J44" s="98"/>
      <c r="K44" s="98"/>
      <c r="L44" s="98"/>
    </row>
    <row r="45" spans="1:12" ht="16.5" customHeight="1" x14ac:dyDescent="0.3">
      <c r="E45" s="98"/>
      <c r="F45" s="98"/>
      <c r="G45" s="98"/>
      <c r="H45" s="98"/>
      <c r="I45" s="98"/>
      <c r="J45" s="98"/>
      <c r="K45" s="98"/>
      <c r="L45" s="98"/>
    </row>
    <row r="46" spans="1:12" ht="16.5" customHeight="1" x14ac:dyDescent="0.3">
      <c r="E46" s="98"/>
      <c r="F46" s="98"/>
      <c r="G46" s="98"/>
      <c r="H46" s="98"/>
      <c r="I46" s="98"/>
      <c r="J46" s="98"/>
      <c r="K46" s="98"/>
      <c r="L46" s="98"/>
    </row>
    <row r="47" spans="1:12" ht="16.5" customHeight="1" x14ac:dyDescent="0.3">
      <c r="E47" s="98"/>
      <c r="F47" s="98"/>
      <c r="G47" s="98"/>
      <c r="H47" s="98"/>
      <c r="I47" s="98"/>
      <c r="J47" s="98"/>
      <c r="K47" s="98"/>
      <c r="L47" s="98"/>
    </row>
    <row r="48" spans="1:12" ht="10.5" customHeight="1" x14ac:dyDescent="0.3">
      <c r="E48" s="98"/>
      <c r="F48" s="98"/>
      <c r="G48" s="98"/>
      <c r="H48" s="98"/>
      <c r="I48" s="98"/>
      <c r="J48" s="98"/>
      <c r="K48" s="98"/>
      <c r="L48" s="98"/>
    </row>
    <row r="49" spans="1:12" ht="22" customHeight="1" x14ac:dyDescent="0.3">
      <c r="A49" s="194" t="s">
        <v>34</v>
      </c>
      <c r="B49" s="194"/>
      <c r="C49" s="194"/>
      <c r="D49" s="194"/>
      <c r="E49" s="194"/>
      <c r="F49" s="194"/>
      <c r="G49" s="194"/>
      <c r="H49" s="194"/>
      <c r="I49" s="194"/>
      <c r="J49" s="194"/>
      <c r="K49" s="194"/>
      <c r="L49" s="194"/>
    </row>
  </sheetData>
  <mergeCells count="4">
    <mergeCell ref="F6:H6"/>
    <mergeCell ref="F7:H7"/>
    <mergeCell ref="J7:L7"/>
    <mergeCell ref="A49:L49"/>
  </mergeCells>
  <pageMargins left="0.8" right="0.5" top="0.5" bottom="0.6" header="0.49" footer="0.4"/>
  <pageSetup paperSize="9" scale="98" firstPageNumber="7" orientation="portrait" useFirstPageNumber="1" horizontalDpi="1200" verticalDpi="1200" r:id="rId1"/>
  <headerFooter>
    <oddFooter>&amp;R&amp;"Arial,Regular"&amp;9&amp;P</oddFooter>
  </headerFooter>
  <ignoredErrors>
    <ignoredError sqref="F9:L9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C866C0-844B-4492-8C5E-DA58F3E994DF}">
  <sheetPr codeName="Sheet6"/>
  <dimension ref="A1:W36"/>
  <sheetViews>
    <sheetView zoomScale="110" zoomScaleNormal="110" zoomScaleSheetLayoutView="110" workbookViewId="0">
      <selection activeCell="D1" sqref="D1"/>
    </sheetView>
  </sheetViews>
  <sheetFormatPr defaultColWidth="8.1640625" defaultRowHeight="16.5" customHeight="1" x14ac:dyDescent="0.3"/>
  <cols>
    <col min="1" max="3" width="1.1640625" style="130" customWidth="1"/>
    <col min="4" max="4" width="26.25" style="130" customWidth="1"/>
    <col min="5" max="5" width="4.1640625" style="130" customWidth="1"/>
    <col min="6" max="6" width="0.58203125" style="119" customWidth="1"/>
    <col min="7" max="7" width="9.75" style="119" customWidth="1"/>
    <col min="8" max="8" width="0.58203125" style="119" customWidth="1"/>
    <col min="9" max="9" width="9.58203125" style="119" customWidth="1"/>
    <col min="10" max="10" width="0.58203125" style="119" customWidth="1"/>
    <col min="11" max="11" width="11.83203125" style="119" customWidth="1"/>
    <col min="12" max="12" width="0.58203125" style="119" customWidth="1"/>
    <col min="13" max="13" width="13.1640625" style="119" bestFit="1" customWidth="1"/>
    <col min="14" max="14" width="0.58203125" style="119" customWidth="1"/>
    <col min="15" max="15" width="13.75" style="119" customWidth="1"/>
    <col min="16" max="16" width="0.58203125" style="119" customWidth="1"/>
    <col min="17" max="17" width="12.75" style="119" customWidth="1"/>
    <col min="18" max="18" width="0.58203125" style="119" customWidth="1"/>
    <col min="19" max="19" width="14.75" style="119" customWidth="1"/>
    <col min="20" max="20" width="0.58203125" style="119" customWidth="1"/>
    <col min="21" max="21" width="11.1640625" style="119" bestFit="1" customWidth="1"/>
    <col min="22" max="22" width="0.58203125" style="119" customWidth="1"/>
    <col min="23" max="23" width="12.1640625" style="119" bestFit="1" customWidth="1"/>
    <col min="24" max="16384" width="8.1640625" style="130"/>
  </cols>
  <sheetData>
    <row r="1" spans="1:23" s="88" customFormat="1" ht="16.5" customHeight="1" x14ac:dyDescent="0.3">
      <c r="A1" s="85" t="s">
        <v>96</v>
      </c>
      <c r="B1" s="85"/>
      <c r="C1" s="85"/>
      <c r="D1" s="85"/>
      <c r="E1" s="85"/>
      <c r="F1" s="119"/>
      <c r="G1" s="119"/>
      <c r="H1" s="119"/>
      <c r="I1" s="98"/>
      <c r="J1" s="98"/>
      <c r="K1" s="98"/>
      <c r="L1" s="98"/>
      <c r="M1" s="97" t="s">
        <v>97</v>
      </c>
      <c r="N1" s="98"/>
      <c r="O1" s="97" t="s">
        <v>97</v>
      </c>
      <c r="P1" s="97"/>
      <c r="Q1" s="97" t="s">
        <v>97</v>
      </c>
      <c r="R1" s="97"/>
      <c r="S1" s="97"/>
      <c r="T1" s="98"/>
      <c r="U1" s="97"/>
      <c r="V1" s="97"/>
      <c r="W1" s="119"/>
    </row>
    <row r="2" spans="1:23" s="88" customFormat="1" ht="16.5" customHeight="1" x14ac:dyDescent="0.3">
      <c r="A2" s="85" t="s">
        <v>98</v>
      </c>
      <c r="B2" s="85"/>
      <c r="C2" s="85"/>
      <c r="D2" s="85"/>
      <c r="E2" s="85"/>
      <c r="F2" s="119"/>
      <c r="G2" s="119"/>
      <c r="H2" s="119"/>
      <c r="I2" s="98"/>
      <c r="J2" s="98"/>
      <c r="K2" s="98"/>
      <c r="L2" s="98"/>
      <c r="M2" s="98"/>
      <c r="N2" s="98"/>
      <c r="O2" s="98"/>
      <c r="P2" s="98"/>
      <c r="Q2" s="98"/>
      <c r="R2" s="98"/>
      <c r="S2" s="98"/>
      <c r="T2" s="98"/>
      <c r="U2" s="98"/>
      <c r="V2" s="98"/>
      <c r="W2" s="119"/>
    </row>
    <row r="3" spans="1:23" s="88" customFormat="1" ht="16.5" customHeight="1" x14ac:dyDescent="0.3">
      <c r="A3" s="196" t="str">
        <f>'6 P&amp;L(6month)'!A3</f>
        <v>For the six-month period ended 30 September 2025</v>
      </c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  <c r="O3" s="196"/>
      <c r="P3" s="196"/>
      <c r="Q3" s="196"/>
      <c r="R3" s="196"/>
      <c r="S3" s="196"/>
      <c r="T3" s="196"/>
      <c r="U3" s="196"/>
      <c r="V3" s="196"/>
      <c r="W3" s="196"/>
    </row>
    <row r="4" spans="1:23" s="88" customFormat="1" ht="16.5" customHeight="1" x14ac:dyDescent="0.3">
      <c r="A4" s="141"/>
      <c r="B4" s="141"/>
      <c r="C4" s="141"/>
      <c r="D4" s="141"/>
      <c r="E4" s="141"/>
      <c r="F4" s="141"/>
      <c r="G4" s="141"/>
      <c r="H4" s="141"/>
      <c r="I4" s="141"/>
      <c r="J4" s="141"/>
      <c r="K4" s="141"/>
      <c r="L4" s="141"/>
      <c r="M4" s="141"/>
      <c r="N4" s="141"/>
      <c r="O4" s="141"/>
      <c r="P4" s="141"/>
      <c r="Q4" s="141"/>
      <c r="R4" s="141"/>
      <c r="S4" s="141"/>
      <c r="T4" s="141"/>
      <c r="U4" s="141"/>
      <c r="V4" s="141"/>
      <c r="W4" s="141"/>
    </row>
    <row r="5" spans="1:23" s="142" customFormat="1" ht="16.5" customHeight="1" x14ac:dyDescent="0.3">
      <c r="A5" s="141"/>
      <c r="B5" s="141"/>
      <c r="C5" s="141"/>
      <c r="D5" s="141"/>
      <c r="E5" s="141"/>
      <c r="F5" s="141"/>
      <c r="G5" s="141"/>
      <c r="H5" s="141"/>
      <c r="I5" s="141"/>
      <c r="J5" s="141"/>
      <c r="K5" s="141"/>
      <c r="L5" s="141"/>
      <c r="M5" s="141"/>
      <c r="N5" s="141"/>
      <c r="O5" s="141"/>
      <c r="P5" s="141"/>
      <c r="Q5" s="141"/>
      <c r="R5" s="141"/>
      <c r="S5" s="141"/>
      <c r="T5" s="141"/>
      <c r="U5" s="141"/>
      <c r="V5" s="141"/>
      <c r="W5" s="141"/>
    </row>
    <row r="6" spans="1:23" s="142" customFormat="1" ht="16.399999999999999" customHeight="1" x14ac:dyDescent="0.3">
      <c r="A6" s="143"/>
      <c r="B6" s="143"/>
      <c r="C6" s="143"/>
      <c r="D6" s="143"/>
      <c r="E6" s="143"/>
      <c r="F6" s="144"/>
      <c r="G6" s="197" t="s">
        <v>99</v>
      </c>
      <c r="H6" s="197"/>
      <c r="I6" s="197"/>
      <c r="J6" s="197"/>
      <c r="K6" s="197"/>
      <c r="L6" s="197"/>
      <c r="M6" s="197"/>
      <c r="N6" s="197"/>
      <c r="O6" s="197"/>
      <c r="P6" s="197"/>
      <c r="Q6" s="197"/>
      <c r="R6" s="197"/>
      <c r="S6" s="197"/>
      <c r="T6" s="197"/>
      <c r="U6" s="197"/>
      <c r="V6" s="197"/>
      <c r="W6" s="197"/>
    </row>
    <row r="7" spans="1:23" s="142" customFormat="1" ht="16.399999999999999" customHeight="1" x14ac:dyDescent="0.3">
      <c r="A7" s="143"/>
      <c r="B7" s="143"/>
      <c r="C7" s="143"/>
      <c r="D7" s="143"/>
      <c r="E7" s="143"/>
      <c r="F7" s="145"/>
      <c r="G7" s="145"/>
      <c r="H7" s="145"/>
      <c r="I7" s="145"/>
      <c r="J7" s="145"/>
      <c r="K7" s="145"/>
      <c r="L7" s="145"/>
      <c r="M7" s="145"/>
      <c r="N7" s="146"/>
      <c r="O7" s="198" t="s">
        <v>58</v>
      </c>
      <c r="P7" s="198"/>
      <c r="Q7" s="198"/>
      <c r="R7" s="198"/>
      <c r="S7" s="198"/>
      <c r="T7" s="198"/>
      <c r="U7" s="198"/>
      <c r="V7" s="145"/>
      <c r="W7" s="145"/>
    </row>
    <row r="8" spans="1:23" s="142" customFormat="1" ht="16.399999999999999" customHeight="1" x14ac:dyDescent="0.3">
      <c r="A8" s="143"/>
      <c r="B8" s="143"/>
      <c r="C8" s="143"/>
      <c r="D8" s="143"/>
      <c r="E8" s="143"/>
      <c r="F8" s="145"/>
      <c r="G8" s="145"/>
      <c r="H8" s="145"/>
      <c r="I8" s="145"/>
      <c r="J8" s="145"/>
      <c r="K8" s="145"/>
      <c r="L8" s="145"/>
      <c r="M8" s="145"/>
      <c r="N8" s="147"/>
      <c r="O8" s="198" t="s">
        <v>80</v>
      </c>
      <c r="P8" s="198"/>
      <c r="Q8" s="198"/>
      <c r="R8" s="198"/>
      <c r="S8" s="198"/>
      <c r="T8" s="147"/>
      <c r="U8" s="145"/>
      <c r="V8" s="145"/>
      <c r="W8" s="145"/>
    </row>
    <row r="9" spans="1:23" s="142" customFormat="1" ht="16.399999999999999" customHeight="1" x14ac:dyDescent="0.3">
      <c r="A9" s="143"/>
      <c r="B9" s="143"/>
      <c r="C9" s="143"/>
      <c r="D9" s="143"/>
      <c r="E9" s="143"/>
      <c r="F9" s="145"/>
      <c r="G9" s="145"/>
      <c r="H9" s="145"/>
      <c r="I9" s="145"/>
      <c r="J9" s="145"/>
      <c r="K9" s="145"/>
      <c r="L9" s="145"/>
      <c r="M9" s="145"/>
      <c r="N9" s="148"/>
      <c r="O9" s="145" t="s">
        <v>100</v>
      </c>
      <c r="P9" s="145"/>
      <c r="Q9" s="149"/>
      <c r="R9" s="145"/>
      <c r="S9" s="145"/>
      <c r="T9" s="148"/>
      <c r="U9" s="145"/>
      <c r="V9" s="145"/>
      <c r="W9" s="145"/>
    </row>
    <row r="10" spans="1:23" s="142" customFormat="1" ht="16.399999999999999" customHeight="1" x14ac:dyDescent="0.3">
      <c r="A10" s="143"/>
      <c r="B10" s="143"/>
      <c r="C10" s="143"/>
      <c r="D10" s="143"/>
      <c r="E10" s="143"/>
      <c r="F10" s="145"/>
      <c r="G10" s="145"/>
      <c r="H10" s="145"/>
      <c r="I10" s="145"/>
      <c r="J10" s="145"/>
      <c r="K10" s="145"/>
      <c r="L10" s="145"/>
      <c r="M10" s="145"/>
      <c r="N10" s="148"/>
      <c r="O10" s="145" t="s">
        <v>101</v>
      </c>
      <c r="P10" s="145"/>
      <c r="Q10" s="149" t="s">
        <v>102</v>
      </c>
      <c r="R10" s="145"/>
      <c r="S10" s="145"/>
      <c r="T10" s="148"/>
      <c r="U10" s="145"/>
      <c r="V10" s="145"/>
      <c r="W10" s="145"/>
    </row>
    <row r="11" spans="1:23" s="142" customFormat="1" ht="16.399999999999999" customHeight="1" x14ac:dyDescent="0.3">
      <c r="A11" s="143"/>
      <c r="B11" s="143"/>
      <c r="C11" s="143"/>
      <c r="D11" s="143"/>
      <c r="E11" s="143"/>
      <c r="F11" s="145"/>
      <c r="G11" s="145"/>
      <c r="H11" s="145"/>
      <c r="I11" s="145"/>
      <c r="J11" s="145"/>
      <c r="K11" s="145"/>
      <c r="L11" s="145"/>
      <c r="M11" s="145"/>
      <c r="N11" s="148"/>
      <c r="O11" s="145" t="s">
        <v>103</v>
      </c>
      <c r="P11" s="145"/>
      <c r="Q11" s="149" t="s">
        <v>104</v>
      </c>
      <c r="R11" s="145"/>
      <c r="S11" s="150"/>
      <c r="T11" s="148"/>
      <c r="U11" s="145"/>
      <c r="V11" s="145"/>
      <c r="W11" s="145"/>
    </row>
    <row r="12" spans="1:23" s="142" customFormat="1" ht="16.399999999999999" customHeight="1" x14ac:dyDescent="0.3">
      <c r="F12" s="151"/>
      <c r="G12" s="151"/>
      <c r="H12" s="151"/>
      <c r="I12" s="151"/>
      <c r="J12" s="145"/>
      <c r="K12" s="197" t="s">
        <v>54</v>
      </c>
      <c r="L12" s="197"/>
      <c r="M12" s="197"/>
      <c r="N12" s="145"/>
      <c r="O12" s="145" t="s">
        <v>105</v>
      </c>
      <c r="P12" s="145"/>
      <c r="Q12" s="145" t="s">
        <v>106</v>
      </c>
      <c r="R12" s="145"/>
      <c r="T12" s="145"/>
      <c r="U12" s="145" t="s">
        <v>107</v>
      </c>
      <c r="V12" s="145"/>
      <c r="W12" s="150"/>
    </row>
    <row r="13" spans="1:23" s="142" customFormat="1" ht="16.399999999999999" customHeight="1" x14ac:dyDescent="0.3">
      <c r="F13" s="145"/>
      <c r="G13" s="145" t="s">
        <v>108</v>
      </c>
      <c r="H13" s="145"/>
      <c r="I13" s="145" t="s">
        <v>109</v>
      </c>
      <c r="J13" s="145"/>
      <c r="K13" s="145" t="s">
        <v>110</v>
      </c>
      <c r="L13" s="145"/>
      <c r="M13" s="145"/>
      <c r="N13" s="145"/>
      <c r="O13" s="145" t="s">
        <v>111</v>
      </c>
      <c r="P13" s="149"/>
      <c r="Q13" s="145" t="s">
        <v>101</v>
      </c>
      <c r="R13" s="149"/>
      <c r="S13" s="145" t="s">
        <v>112</v>
      </c>
      <c r="T13" s="145"/>
      <c r="U13" s="145" t="s">
        <v>113</v>
      </c>
      <c r="V13" s="145"/>
    </row>
    <row r="14" spans="1:23" s="142" customFormat="1" ht="16.399999999999999" customHeight="1" x14ac:dyDescent="0.3">
      <c r="A14" s="143"/>
      <c r="B14" s="143"/>
      <c r="C14" s="143"/>
      <c r="D14" s="143"/>
      <c r="E14" s="143"/>
      <c r="F14" s="145"/>
      <c r="G14" s="145" t="s">
        <v>114</v>
      </c>
      <c r="H14" s="145"/>
      <c r="I14" s="145" t="s">
        <v>115</v>
      </c>
      <c r="J14" s="145"/>
      <c r="K14" s="145" t="s">
        <v>116</v>
      </c>
      <c r="L14" s="145"/>
      <c r="M14" s="145"/>
      <c r="N14" s="145"/>
      <c r="O14" s="145" t="s">
        <v>117</v>
      </c>
      <c r="P14" s="149"/>
      <c r="Q14" s="149" t="s">
        <v>118</v>
      </c>
      <c r="R14" s="149"/>
      <c r="S14" s="145" t="s">
        <v>119</v>
      </c>
      <c r="T14" s="145"/>
      <c r="U14" s="145" t="s">
        <v>120</v>
      </c>
      <c r="V14" s="145"/>
      <c r="W14" s="145" t="s">
        <v>107</v>
      </c>
    </row>
    <row r="15" spans="1:23" s="142" customFormat="1" ht="16.399999999999999" customHeight="1" x14ac:dyDescent="0.3">
      <c r="A15" s="143"/>
      <c r="B15" s="143"/>
      <c r="C15" s="143"/>
      <c r="D15" s="143"/>
      <c r="E15" s="143"/>
      <c r="F15" s="145"/>
      <c r="G15" s="145" t="s">
        <v>121</v>
      </c>
      <c r="H15" s="145"/>
      <c r="I15" s="145" t="s">
        <v>122</v>
      </c>
      <c r="J15" s="145"/>
      <c r="K15" s="145" t="s">
        <v>123</v>
      </c>
      <c r="L15" s="145"/>
      <c r="M15" s="145" t="s">
        <v>57</v>
      </c>
      <c r="N15" s="145"/>
      <c r="O15" s="149" t="s">
        <v>124</v>
      </c>
      <c r="P15" s="149"/>
      <c r="Q15" s="149" t="s">
        <v>125</v>
      </c>
      <c r="R15" s="149"/>
      <c r="S15" s="145" t="s">
        <v>126</v>
      </c>
      <c r="T15" s="145"/>
      <c r="U15" s="145" t="s">
        <v>127</v>
      </c>
      <c r="V15" s="145"/>
      <c r="W15" s="145" t="s">
        <v>128</v>
      </c>
    </row>
    <row r="16" spans="1:23" s="142" customFormat="1" ht="16.399999999999999" customHeight="1" x14ac:dyDescent="0.3">
      <c r="A16" s="143"/>
      <c r="B16" s="143"/>
      <c r="C16" s="143"/>
      <c r="D16" s="143"/>
      <c r="E16" s="152" t="s">
        <v>7</v>
      </c>
      <c r="F16" s="145"/>
      <c r="G16" s="153" t="s">
        <v>11</v>
      </c>
      <c r="H16" s="145"/>
      <c r="I16" s="153" t="s">
        <v>11</v>
      </c>
      <c r="J16" s="145"/>
      <c r="K16" s="153" t="s">
        <v>11</v>
      </c>
      <c r="L16" s="145"/>
      <c r="M16" s="153" t="s">
        <v>11</v>
      </c>
      <c r="N16" s="145"/>
      <c r="O16" s="153" t="s">
        <v>11</v>
      </c>
      <c r="P16" s="145"/>
      <c r="Q16" s="153" t="s">
        <v>11</v>
      </c>
      <c r="R16" s="145"/>
      <c r="S16" s="153" t="s">
        <v>11</v>
      </c>
      <c r="T16" s="145"/>
      <c r="U16" s="153" t="s">
        <v>11</v>
      </c>
      <c r="V16" s="145"/>
      <c r="W16" s="153" t="s">
        <v>11</v>
      </c>
    </row>
    <row r="17" spans="1:23" s="142" customFormat="1" ht="6" customHeight="1" x14ac:dyDescent="0.3">
      <c r="A17" s="143"/>
      <c r="B17" s="143"/>
      <c r="C17" s="143"/>
      <c r="D17" s="143"/>
      <c r="E17" s="143"/>
      <c r="F17" s="145"/>
      <c r="G17" s="145"/>
      <c r="H17" s="145"/>
      <c r="I17" s="145"/>
      <c r="J17" s="145"/>
      <c r="K17" s="145"/>
      <c r="L17" s="145"/>
      <c r="M17" s="145"/>
      <c r="N17" s="145"/>
      <c r="O17" s="145"/>
      <c r="P17" s="145"/>
      <c r="Q17" s="145"/>
      <c r="R17" s="145"/>
      <c r="S17" s="145"/>
      <c r="T17" s="145"/>
      <c r="U17" s="145"/>
      <c r="V17" s="145"/>
      <c r="W17" s="145"/>
    </row>
    <row r="18" spans="1:23" s="155" customFormat="1" ht="16.399999999999999" customHeight="1" x14ac:dyDescent="0.3">
      <c r="A18" s="154" t="s">
        <v>129</v>
      </c>
      <c r="F18" s="4"/>
      <c r="G18" s="156">
        <v>383125000</v>
      </c>
      <c r="H18" s="5"/>
      <c r="I18" s="156">
        <v>504250000</v>
      </c>
      <c r="J18" s="6"/>
      <c r="K18" s="156">
        <v>38312500</v>
      </c>
      <c r="L18" s="4"/>
      <c r="M18" s="156">
        <v>19443013059</v>
      </c>
      <c r="N18" s="6"/>
      <c r="O18" s="156">
        <v>1402690588</v>
      </c>
      <c r="P18" s="5"/>
      <c r="Q18" s="156">
        <v>-116685938</v>
      </c>
      <c r="R18" s="6"/>
      <c r="S18" s="156">
        <v>47383656</v>
      </c>
      <c r="T18" s="4"/>
      <c r="U18" s="20">
        <f>SUM(O18:T18)</f>
        <v>1333388306</v>
      </c>
      <c r="V18" s="10"/>
      <c r="W18" s="12">
        <f>SUM(G18:M18,U18)</f>
        <v>21702088865</v>
      </c>
    </row>
    <row r="19" spans="1:23" s="155" customFormat="1" ht="16.399999999999999" customHeight="1" x14ac:dyDescent="0.3">
      <c r="A19" s="155" t="s">
        <v>191</v>
      </c>
      <c r="F19" s="4"/>
    </row>
    <row r="20" spans="1:23" s="155" customFormat="1" ht="16.399999999999999" customHeight="1" x14ac:dyDescent="0.3">
      <c r="B20" s="155" t="s">
        <v>95</v>
      </c>
      <c r="F20" s="4"/>
      <c r="G20" s="156">
        <v>0</v>
      </c>
      <c r="H20" s="139"/>
      <c r="I20" s="156">
        <v>0</v>
      </c>
      <c r="J20" s="14"/>
      <c r="K20" s="156">
        <v>0</v>
      </c>
      <c r="L20" s="12"/>
      <c r="M20" s="156">
        <v>634968481</v>
      </c>
      <c r="N20" s="14"/>
      <c r="O20" s="156">
        <v>-62535317</v>
      </c>
      <c r="P20" s="139"/>
      <c r="Q20" s="156">
        <v>-189588494</v>
      </c>
      <c r="R20" s="14"/>
      <c r="S20" s="156">
        <v>0</v>
      </c>
      <c r="T20" s="12"/>
      <c r="U20" s="20">
        <f>SUM(O20:T20)</f>
        <v>-252123811</v>
      </c>
      <c r="V20" s="17"/>
      <c r="W20" s="12">
        <f>SUM(G20:M20,U20)</f>
        <v>382844670</v>
      </c>
    </row>
    <row r="21" spans="1:23" s="155" customFormat="1" ht="16.399999999999999" customHeight="1" x14ac:dyDescent="0.3">
      <c r="A21" s="155" t="s">
        <v>189</v>
      </c>
      <c r="E21" s="157"/>
      <c r="F21" s="4"/>
      <c r="G21" s="158">
        <v>0</v>
      </c>
      <c r="H21" s="5"/>
      <c r="I21" s="158">
        <v>0</v>
      </c>
      <c r="J21" s="6"/>
      <c r="K21" s="158">
        <v>0</v>
      </c>
      <c r="L21" s="4"/>
      <c r="M21" s="158">
        <v>-1532496700</v>
      </c>
      <c r="N21" s="6"/>
      <c r="O21" s="158">
        <v>0</v>
      </c>
      <c r="P21" s="5"/>
      <c r="Q21" s="158">
        <v>0</v>
      </c>
      <c r="R21" s="6"/>
      <c r="S21" s="158">
        <v>0</v>
      </c>
      <c r="T21" s="4"/>
      <c r="U21" s="7">
        <f>SUM(O21:T21)</f>
        <v>0</v>
      </c>
      <c r="V21" s="10"/>
      <c r="W21" s="21">
        <f>M21+U21</f>
        <v>-1532496700</v>
      </c>
    </row>
    <row r="22" spans="1:23" s="155" customFormat="1" ht="6" customHeight="1" x14ac:dyDescent="0.3">
      <c r="F22" s="4"/>
      <c r="G22" s="8"/>
      <c r="H22" s="4"/>
      <c r="I22" s="8"/>
      <c r="J22" s="4"/>
      <c r="K22" s="8"/>
      <c r="L22" s="4"/>
      <c r="M22" s="9"/>
      <c r="N22" s="4"/>
      <c r="O22" s="9"/>
      <c r="P22" s="9"/>
      <c r="Q22" s="9"/>
      <c r="R22" s="9"/>
      <c r="S22" s="9"/>
      <c r="T22" s="4"/>
      <c r="U22" s="9"/>
      <c r="V22" s="10"/>
      <c r="W22" s="4"/>
    </row>
    <row r="23" spans="1:23" s="155" customFormat="1" ht="16.399999999999999" customHeight="1" thickBot="1" x14ac:dyDescent="0.35">
      <c r="A23" s="154" t="s">
        <v>212</v>
      </c>
      <c r="F23" s="4"/>
      <c r="G23" s="11">
        <f>SUM(G18:H21)</f>
        <v>383125000</v>
      </c>
      <c r="H23" s="12"/>
      <c r="I23" s="11">
        <f t="shared" ref="I23:S23" si="0">SUM(I18:I21)</f>
        <v>504250000</v>
      </c>
      <c r="J23" s="12"/>
      <c r="K23" s="11">
        <f t="shared" si="0"/>
        <v>38312500</v>
      </c>
      <c r="L23" s="12"/>
      <c r="M23" s="11">
        <f t="shared" si="0"/>
        <v>18545484840</v>
      </c>
      <c r="N23" s="12"/>
      <c r="O23" s="11">
        <f>SUM(O18:O21)</f>
        <v>1340155271</v>
      </c>
      <c r="P23" s="12"/>
      <c r="Q23" s="11">
        <f>SUM(Q18:Q21)</f>
        <v>-306274432</v>
      </c>
      <c r="R23" s="12"/>
      <c r="S23" s="11">
        <f t="shared" si="0"/>
        <v>47383656</v>
      </c>
      <c r="T23" s="12"/>
      <c r="U23" s="11">
        <f>SUM(U18:U21)</f>
        <v>1081264495</v>
      </c>
      <c r="V23" s="12"/>
      <c r="W23" s="11">
        <f>SUM(W18:W21)</f>
        <v>20552436835</v>
      </c>
    </row>
    <row r="24" spans="1:23" s="155" customFormat="1" ht="18" customHeight="1" thickTop="1" x14ac:dyDescent="0.3">
      <c r="A24" s="159"/>
      <c r="F24" s="4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4"/>
      <c r="U24" s="12"/>
      <c r="V24" s="4"/>
      <c r="W24" s="12"/>
    </row>
    <row r="25" spans="1:23" s="155" customFormat="1" ht="18" customHeight="1" x14ac:dyDescent="0.3">
      <c r="A25" s="159"/>
      <c r="F25" s="4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4"/>
      <c r="U25" s="12"/>
      <c r="V25" s="4"/>
      <c r="W25" s="12"/>
    </row>
    <row r="26" spans="1:23" s="155" customFormat="1" ht="16.399999999999999" customHeight="1" x14ac:dyDescent="0.3">
      <c r="A26" s="159" t="s">
        <v>197</v>
      </c>
      <c r="F26" s="4"/>
      <c r="G26" s="14">
        <v>383125000</v>
      </c>
      <c r="H26" s="14"/>
      <c r="I26" s="185">
        <v>504250000</v>
      </c>
      <c r="J26" s="6"/>
      <c r="K26" s="14">
        <v>38312500</v>
      </c>
      <c r="L26" s="14"/>
      <c r="M26" s="14">
        <v>19298469132</v>
      </c>
      <c r="N26" s="6"/>
      <c r="O26" s="160">
        <v>1430184115</v>
      </c>
      <c r="P26" s="14"/>
      <c r="Q26" s="14">
        <v>-290365364</v>
      </c>
      <c r="R26" s="6"/>
      <c r="S26" s="14">
        <v>35823579</v>
      </c>
      <c r="T26" s="14"/>
      <c r="U26" s="14">
        <v>1175642330</v>
      </c>
      <c r="V26" s="10"/>
      <c r="W26" s="12">
        <v>21399798962</v>
      </c>
    </row>
    <row r="27" spans="1:23" s="155" customFormat="1" ht="16.399999999999999" customHeight="1" x14ac:dyDescent="0.3">
      <c r="A27" s="155" t="s">
        <v>191</v>
      </c>
      <c r="F27" s="4"/>
    </row>
    <row r="28" spans="1:23" s="155" customFormat="1" ht="16.399999999999999" customHeight="1" x14ac:dyDescent="0.3">
      <c r="B28" s="155" t="s">
        <v>95</v>
      </c>
      <c r="F28" s="4"/>
      <c r="G28" s="156">
        <v>0</v>
      </c>
      <c r="H28" s="5"/>
      <c r="I28" s="156">
        <v>0</v>
      </c>
      <c r="J28" s="6"/>
      <c r="K28" s="156">
        <v>0</v>
      </c>
      <c r="L28" s="4"/>
      <c r="M28" s="156">
        <v>986181852</v>
      </c>
      <c r="N28" s="6"/>
      <c r="O28" s="156">
        <v>2498114</v>
      </c>
      <c r="P28" s="5"/>
      <c r="Q28" s="156">
        <v>-131888908</v>
      </c>
      <c r="R28" s="6"/>
      <c r="S28" s="156">
        <v>0</v>
      </c>
      <c r="T28" s="4"/>
      <c r="U28" s="20">
        <f>SUM(O28:T28)</f>
        <v>-129390794</v>
      </c>
      <c r="V28" s="10"/>
      <c r="W28" s="12">
        <f>SUM(G28:M28,U28)</f>
        <v>856791058</v>
      </c>
    </row>
    <row r="29" spans="1:23" s="155" customFormat="1" ht="16.399999999999999" customHeight="1" x14ac:dyDescent="0.3">
      <c r="A29" s="155" t="s">
        <v>189</v>
      </c>
      <c r="E29" s="157">
        <v>16</v>
      </c>
      <c r="F29" s="4"/>
      <c r="G29" s="158">
        <v>0</v>
      </c>
      <c r="H29" s="5"/>
      <c r="I29" s="158">
        <v>0</v>
      </c>
      <c r="J29" s="6"/>
      <c r="K29" s="158">
        <v>0</v>
      </c>
      <c r="L29" s="5"/>
      <c r="M29" s="7">
        <v>-919497996</v>
      </c>
      <c r="N29" s="5"/>
      <c r="O29" s="158">
        <v>0</v>
      </c>
      <c r="P29" s="8"/>
      <c r="Q29" s="158">
        <v>0</v>
      </c>
      <c r="R29" s="8"/>
      <c r="S29" s="158">
        <v>0</v>
      </c>
      <c r="T29" s="5"/>
      <c r="U29" s="7">
        <f>SUM(O29:T29)</f>
        <v>0</v>
      </c>
      <c r="V29" s="5"/>
      <c r="W29" s="21">
        <f>SUM(G29:M29,U29)</f>
        <v>-919497996</v>
      </c>
    </row>
    <row r="30" spans="1:23" s="155" customFormat="1" ht="6" customHeight="1" x14ac:dyDescent="0.3">
      <c r="F30" s="4"/>
      <c r="G30" s="8"/>
      <c r="H30" s="4"/>
      <c r="I30" s="8"/>
      <c r="J30" s="4"/>
      <c r="K30" s="8"/>
      <c r="L30" s="4"/>
      <c r="M30" s="9"/>
      <c r="N30" s="4"/>
      <c r="O30" s="9"/>
      <c r="P30" s="9"/>
      <c r="Q30" s="9"/>
      <c r="R30" s="9"/>
      <c r="S30" s="9"/>
      <c r="T30" s="4"/>
      <c r="U30" s="9"/>
      <c r="V30" s="10"/>
      <c r="W30" s="4"/>
    </row>
    <row r="31" spans="1:23" s="155" customFormat="1" ht="16.399999999999999" customHeight="1" thickBot="1" x14ac:dyDescent="0.35">
      <c r="A31" s="154" t="s">
        <v>213</v>
      </c>
      <c r="F31" s="4"/>
      <c r="G31" s="11">
        <f>SUM(G26:H29)</f>
        <v>383125000</v>
      </c>
      <c r="H31" s="12"/>
      <c r="I31" s="11">
        <f t="shared" ref="I31" si="1">SUM(I26:I29)</f>
        <v>504250000</v>
      </c>
      <c r="J31" s="12"/>
      <c r="K31" s="11">
        <f t="shared" ref="K31" si="2">SUM(K26:K29)</f>
        <v>38312500</v>
      </c>
      <c r="L31" s="12"/>
      <c r="M31" s="11">
        <f t="shared" ref="M31" si="3">SUM(M26:M29)</f>
        <v>19365152988</v>
      </c>
      <c r="N31" s="12"/>
      <c r="O31" s="11">
        <f>SUM(O26:O29)</f>
        <v>1432682229</v>
      </c>
      <c r="P31" s="12"/>
      <c r="Q31" s="11">
        <f>SUM(Q26:Q29)</f>
        <v>-422254272</v>
      </c>
      <c r="R31" s="12"/>
      <c r="S31" s="11">
        <f t="shared" ref="S31" si="4">SUM(S26:S29)</f>
        <v>35823579</v>
      </c>
      <c r="T31" s="12"/>
      <c r="U31" s="11">
        <f>SUM(U26:U29)</f>
        <v>1046251536</v>
      </c>
      <c r="V31" s="12"/>
      <c r="W31" s="11">
        <f>SUM(W26:W29)</f>
        <v>21337092024</v>
      </c>
    </row>
    <row r="32" spans="1:23" s="155" customFormat="1" ht="18" customHeight="1" thickTop="1" x14ac:dyDescent="0.3">
      <c r="A32" s="159"/>
      <c r="F32" s="4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4"/>
      <c r="U32" s="12"/>
      <c r="V32" s="4"/>
      <c r="W32" s="12"/>
    </row>
    <row r="33" spans="1:23" s="155" customFormat="1" ht="18" customHeight="1" x14ac:dyDescent="0.3">
      <c r="A33" s="159"/>
      <c r="F33" s="4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4"/>
      <c r="U33" s="12"/>
      <c r="V33" s="4"/>
      <c r="W33" s="12"/>
    </row>
    <row r="34" spans="1:23" s="155" customFormat="1" ht="18" customHeight="1" x14ac:dyDescent="0.3">
      <c r="A34" s="159"/>
      <c r="F34" s="4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4"/>
      <c r="U34" s="12"/>
      <c r="V34" s="4"/>
      <c r="W34" s="12"/>
    </row>
    <row r="35" spans="1:23" s="155" customFormat="1" ht="7.5" customHeight="1" x14ac:dyDescent="0.3">
      <c r="A35" s="159"/>
      <c r="F35" s="4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4"/>
      <c r="U35" s="12"/>
      <c r="V35" s="4"/>
      <c r="W35" s="12"/>
    </row>
    <row r="36" spans="1:23" ht="22" customHeight="1" x14ac:dyDescent="0.3">
      <c r="A36" s="161" t="s">
        <v>34</v>
      </c>
      <c r="B36" s="162"/>
      <c r="C36" s="162"/>
      <c r="D36" s="162"/>
      <c r="E36" s="162"/>
      <c r="F36" s="162"/>
      <c r="G36" s="162"/>
      <c r="H36" s="162"/>
      <c r="I36" s="162"/>
      <c r="J36" s="162"/>
      <c r="K36" s="162"/>
      <c r="L36" s="162"/>
      <c r="M36" s="162"/>
      <c r="N36" s="162"/>
      <c r="O36" s="162"/>
      <c r="P36" s="162"/>
      <c r="Q36" s="162"/>
      <c r="R36" s="162"/>
      <c r="S36" s="162"/>
      <c r="T36" s="162"/>
      <c r="U36" s="162"/>
      <c r="V36" s="162"/>
      <c r="W36" s="162"/>
    </row>
  </sheetData>
  <mergeCells count="5">
    <mergeCell ref="A3:W3"/>
    <mergeCell ref="G6:W6"/>
    <mergeCell ref="K12:M12"/>
    <mergeCell ref="O8:S8"/>
    <mergeCell ref="O7:U7"/>
  </mergeCells>
  <pageMargins left="0.4" right="0.4" top="0.5" bottom="0.6" header="0.49" footer="0.4"/>
  <pageSetup paperSize="9" scale="95" firstPageNumber="8" orientation="landscape" useFirstPageNumber="1" horizontalDpi="1200" verticalDpi="1200" r:id="rId1"/>
  <headerFooter>
    <oddFooter>&amp;R&amp;"Arial,Regular"&amp;9&amp;P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D7D712-B1BB-4C53-BDF8-15AFFFE41A9A}">
  <sheetPr codeName="Sheet7"/>
  <dimension ref="A1:AB33"/>
  <sheetViews>
    <sheetView zoomScale="110" zoomScaleNormal="110" zoomScaleSheetLayoutView="110" workbookViewId="0">
      <selection activeCell="C1" sqref="C1"/>
    </sheetView>
  </sheetViews>
  <sheetFormatPr defaultColWidth="8.1640625" defaultRowHeight="16.5" customHeight="1" x14ac:dyDescent="0.3"/>
  <cols>
    <col min="1" max="2" width="1.58203125" style="130" customWidth="1"/>
    <col min="3" max="3" width="25.25" style="130" customWidth="1"/>
    <col min="4" max="4" width="4.75" style="130" customWidth="1"/>
    <col min="5" max="5" width="0.83203125" style="119" customWidth="1"/>
    <col min="6" max="6" width="10.58203125" style="119" customWidth="1"/>
    <col min="7" max="7" width="0.83203125" style="119" customWidth="1"/>
    <col min="8" max="8" width="9.83203125" style="119" customWidth="1"/>
    <col min="9" max="9" width="0.83203125" style="119" customWidth="1"/>
    <col min="10" max="10" width="11.4140625" style="119" customWidth="1"/>
    <col min="11" max="11" width="0.83203125" style="119" customWidth="1"/>
    <col min="12" max="12" width="12.4140625" style="119" customWidth="1"/>
    <col min="13" max="13" width="0.83203125" style="119" customWidth="1"/>
    <col min="14" max="14" width="14.75" style="119" customWidth="1"/>
    <col min="15" max="15" width="0.83203125" style="119" customWidth="1"/>
    <col min="16" max="16" width="15.75" style="119" customWidth="1"/>
    <col min="17" max="17" width="0.83203125" style="119" customWidth="1"/>
    <col min="18" max="18" width="11" style="119" customWidth="1"/>
    <col min="19" max="19" width="0.83203125" style="119" customWidth="1"/>
    <col min="20" max="20" width="12" style="119" bestFit="1" customWidth="1"/>
    <col min="21" max="16384" width="8.1640625" style="130"/>
  </cols>
  <sheetData>
    <row r="1" spans="1:28" s="88" customFormat="1" ht="16.5" customHeight="1" x14ac:dyDescent="0.3">
      <c r="A1" s="85" t="s">
        <v>96</v>
      </c>
      <c r="B1" s="85"/>
      <c r="C1" s="85"/>
      <c r="D1" s="85"/>
      <c r="E1" s="119"/>
      <c r="F1" s="119"/>
      <c r="G1" s="119"/>
      <c r="H1" s="98"/>
      <c r="I1" s="98"/>
      <c r="J1" s="98"/>
      <c r="K1" s="98"/>
      <c r="L1" s="97" t="s">
        <v>97</v>
      </c>
      <c r="M1" s="97"/>
      <c r="N1" s="97"/>
      <c r="O1" s="97"/>
      <c r="P1" s="97"/>
      <c r="Q1" s="97"/>
      <c r="R1" s="97"/>
      <c r="S1" s="97"/>
      <c r="T1" s="119"/>
    </row>
    <row r="2" spans="1:28" s="88" customFormat="1" ht="16.5" customHeight="1" x14ac:dyDescent="0.3">
      <c r="A2" s="85" t="s">
        <v>98</v>
      </c>
      <c r="B2" s="85"/>
      <c r="C2" s="85"/>
      <c r="D2" s="85"/>
      <c r="E2" s="119"/>
      <c r="F2" s="119"/>
      <c r="G2" s="119"/>
      <c r="H2" s="98"/>
      <c r="I2" s="98"/>
      <c r="J2" s="98"/>
      <c r="K2" s="98"/>
      <c r="L2" s="98"/>
      <c r="M2" s="98"/>
      <c r="N2" s="98"/>
      <c r="O2" s="98"/>
      <c r="P2" s="98"/>
      <c r="Q2" s="98"/>
      <c r="R2" s="98"/>
      <c r="S2" s="98"/>
      <c r="T2" s="119"/>
    </row>
    <row r="3" spans="1:28" s="88" customFormat="1" ht="16.5" customHeight="1" x14ac:dyDescent="0.3">
      <c r="A3" s="140" t="str">
        <f>'7 P&amp;L(6month)'!A3</f>
        <v>For the six-month period ended 30 September 2025</v>
      </c>
      <c r="B3" s="140"/>
      <c r="C3" s="140"/>
      <c r="D3" s="140"/>
      <c r="E3" s="140"/>
      <c r="F3" s="140"/>
      <c r="G3" s="140"/>
      <c r="H3" s="140"/>
      <c r="I3" s="140"/>
      <c r="J3" s="140"/>
      <c r="K3" s="140"/>
      <c r="L3" s="140"/>
      <c r="M3" s="140"/>
      <c r="N3" s="140"/>
      <c r="O3" s="140"/>
      <c r="P3" s="140"/>
      <c r="Q3" s="140"/>
      <c r="R3" s="140"/>
      <c r="S3" s="140"/>
      <c r="T3" s="140"/>
    </row>
    <row r="4" spans="1:28" s="88" customFormat="1" ht="16.5" customHeight="1" x14ac:dyDescent="0.3">
      <c r="A4" s="143"/>
      <c r="B4" s="143"/>
      <c r="C4" s="143"/>
      <c r="D4" s="143"/>
      <c r="E4" s="151"/>
      <c r="F4" s="151"/>
      <c r="G4" s="151"/>
      <c r="H4" s="150"/>
      <c r="I4" s="150"/>
      <c r="J4" s="150"/>
      <c r="K4" s="150"/>
      <c r="L4" s="150"/>
      <c r="M4" s="150"/>
      <c r="N4" s="150"/>
      <c r="O4" s="150"/>
      <c r="P4" s="150"/>
      <c r="Q4" s="150"/>
      <c r="R4" s="150"/>
      <c r="S4" s="150"/>
      <c r="T4" s="151"/>
    </row>
    <row r="5" spans="1:28" s="142" customFormat="1" ht="16.5" customHeight="1" x14ac:dyDescent="0.3">
      <c r="A5" s="143"/>
      <c r="B5" s="143"/>
      <c r="C5" s="143"/>
      <c r="D5" s="143"/>
      <c r="E5" s="151"/>
      <c r="F5" s="151"/>
      <c r="G5" s="151"/>
      <c r="H5" s="150"/>
      <c r="I5" s="150"/>
      <c r="J5" s="150"/>
      <c r="K5" s="150"/>
      <c r="L5" s="150"/>
      <c r="M5" s="150"/>
      <c r="N5" s="150"/>
      <c r="O5" s="150"/>
      <c r="P5" s="150"/>
      <c r="Q5" s="150"/>
      <c r="R5" s="150"/>
      <c r="S5" s="150"/>
      <c r="T5" s="151"/>
    </row>
    <row r="6" spans="1:28" s="142" customFormat="1" ht="16.5" customHeight="1" x14ac:dyDescent="0.3">
      <c r="A6" s="143"/>
      <c r="B6" s="143"/>
      <c r="C6" s="143"/>
      <c r="D6" s="143"/>
      <c r="E6" s="144"/>
      <c r="F6" s="197" t="s">
        <v>130</v>
      </c>
      <c r="G6" s="197"/>
      <c r="H6" s="197"/>
      <c r="I6" s="197"/>
      <c r="J6" s="197"/>
      <c r="K6" s="197"/>
      <c r="L6" s="197"/>
      <c r="M6" s="197"/>
      <c r="N6" s="197"/>
      <c r="O6" s="197"/>
      <c r="P6" s="197"/>
      <c r="Q6" s="197"/>
      <c r="R6" s="197"/>
      <c r="S6" s="197"/>
      <c r="T6" s="197"/>
    </row>
    <row r="7" spans="1:28" s="142" customFormat="1" ht="16.5" customHeight="1" x14ac:dyDescent="0.3">
      <c r="A7" s="143"/>
      <c r="B7" s="143"/>
      <c r="C7" s="145"/>
      <c r="D7" s="145"/>
      <c r="E7" s="145"/>
      <c r="F7" s="145"/>
      <c r="G7" s="145"/>
      <c r="H7" s="145"/>
      <c r="I7" s="145"/>
      <c r="N7" s="199" t="s">
        <v>58</v>
      </c>
      <c r="O7" s="199"/>
      <c r="P7" s="199"/>
      <c r="Q7" s="199"/>
      <c r="R7" s="199"/>
      <c r="S7" s="145"/>
      <c r="T7" s="145"/>
      <c r="W7" s="200"/>
      <c r="X7" s="200"/>
      <c r="Y7" s="200"/>
      <c r="Z7" s="200"/>
      <c r="AA7" s="200"/>
      <c r="AB7" s="200"/>
    </row>
    <row r="8" spans="1:28" s="142" customFormat="1" ht="16.5" customHeight="1" x14ac:dyDescent="0.3">
      <c r="A8" s="143"/>
      <c r="B8" s="143"/>
      <c r="C8" s="145"/>
      <c r="D8" s="145"/>
      <c r="E8" s="145"/>
      <c r="F8" s="145"/>
      <c r="G8" s="145"/>
      <c r="H8" s="145"/>
      <c r="I8" s="145"/>
      <c r="N8" s="199" t="s">
        <v>80</v>
      </c>
      <c r="O8" s="199"/>
      <c r="P8" s="199"/>
      <c r="Q8" s="163"/>
      <c r="R8" s="163"/>
      <c r="S8" s="145"/>
      <c r="T8" s="145"/>
      <c r="W8" s="200"/>
      <c r="X8" s="200"/>
      <c r="Y8" s="200"/>
      <c r="Z8" s="200"/>
    </row>
    <row r="9" spans="1:28" s="142" customFormat="1" ht="16.5" customHeight="1" x14ac:dyDescent="0.3">
      <c r="A9" s="143"/>
      <c r="B9" s="143"/>
      <c r="C9" s="145"/>
      <c r="D9" s="145"/>
      <c r="E9" s="145"/>
      <c r="F9" s="145"/>
      <c r="G9" s="145"/>
      <c r="H9" s="145"/>
      <c r="I9" s="145"/>
      <c r="N9" s="145" t="s">
        <v>100</v>
      </c>
      <c r="O9" s="145"/>
      <c r="P9" s="145"/>
      <c r="Q9" s="163"/>
      <c r="R9" s="163"/>
      <c r="S9" s="145"/>
      <c r="T9" s="145"/>
    </row>
    <row r="10" spans="1:28" s="142" customFormat="1" ht="16.5" customHeight="1" x14ac:dyDescent="0.3">
      <c r="A10" s="143"/>
      <c r="B10" s="143"/>
      <c r="C10" s="145"/>
      <c r="D10" s="145"/>
      <c r="E10" s="145"/>
      <c r="F10" s="145"/>
      <c r="G10" s="145"/>
      <c r="H10" s="145"/>
      <c r="I10" s="145"/>
      <c r="N10" s="145" t="s">
        <v>101</v>
      </c>
      <c r="O10" s="145"/>
      <c r="P10" s="145"/>
      <c r="Q10" s="163"/>
      <c r="R10" s="163"/>
      <c r="S10" s="145"/>
      <c r="T10" s="145"/>
    </row>
    <row r="11" spans="1:28" s="142" customFormat="1" ht="16.5" customHeight="1" x14ac:dyDescent="0.3">
      <c r="A11" s="143"/>
      <c r="B11" s="143"/>
      <c r="C11" s="145"/>
      <c r="D11" s="145"/>
      <c r="E11" s="145"/>
      <c r="F11" s="145"/>
      <c r="G11" s="145"/>
      <c r="H11" s="145"/>
      <c r="I11" s="145"/>
      <c r="N11" s="145" t="s">
        <v>103</v>
      </c>
      <c r="O11" s="145"/>
      <c r="P11" s="145"/>
      <c r="Q11" s="143"/>
      <c r="R11" s="143"/>
      <c r="S11" s="145"/>
      <c r="T11" s="145"/>
    </row>
    <row r="12" spans="1:28" s="142" customFormat="1" ht="16.5" customHeight="1" x14ac:dyDescent="0.3">
      <c r="E12" s="151"/>
      <c r="F12" s="151"/>
      <c r="G12" s="151"/>
      <c r="H12" s="151"/>
      <c r="I12" s="145"/>
      <c r="J12" s="197" t="s">
        <v>54</v>
      </c>
      <c r="K12" s="197"/>
      <c r="L12" s="197"/>
      <c r="M12" s="148"/>
      <c r="N12" s="145" t="s">
        <v>105</v>
      </c>
      <c r="O12" s="145"/>
      <c r="P12" s="145"/>
      <c r="Q12" s="145"/>
      <c r="R12" s="145" t="s">
        <v>107</v>
      </c>
      <c r="S12" s="145"/>
      <c r="T12" s="150"/>
    </row>
    <row r="13" spans="1:28" s="142" customFormat="1" ht="16.5" customHeight="1" x14ac:dyDescent="0.3">
      <c r="E13" s="145"/>
      <c r="F13" s="145" t="s">
        <v>108</v>
      </c>
      <c r="G13" s="145"/>
      <c r="H13" s="145" t="s">
        <v>109</v>
      </c>
      <c r="I13" s="145"/>
      <c r="J13" s="145" t="s">
        <v>110</v>
      </c>
      <c r="K13" s="145"/>
      <c r="L13" s="145"/>
      <c r="M13" s="145"/>
      <c r="N13" s="149" t="s">
        <v>111</v>
      </c>
      <c r="O13" s="149"/>
      <c r="P13" s="149" t="s">
        <v>112</v>
      </c>
      <c r="Q13" s="145"/>
      <c r="R13" s="145" t="s">
        <v>113</v>
      </c>
      <c r="S13" s="145"/>
    </row>
    <row r="14" spans="1:28" s="142" customFormat="1" ht="16.5" customHeight="1" x14ac:dyDescent="0.3">
      <c r="A14" s="143"/>
      <c r="B14" s="143"/>
      <c r="C14" s="143"/>
      <c r="D14" s="143"/>
      <c r="E14" s="145"/>
      <c r="F14" s="145" t="s">
        <v>114</v>
      </c>
      <c r="G14" s="145"/>
      <c r="H14" s="145" t="s">
        <v>115</v>
      </c>
      <c r="I14" s="145"/>
      <c r="J14" s="145" t="s">
        <v>116</v>
      </c>
      <c r="K14" s="145"/>
      <c r="L14" s="145"/>
      <c r="M14" s="145"/>
      <c r="N14" s="149" t="s">
        <v>117</v>
      </c>
      <c r="O14" s="149"/>
      <c r="P14" s="149" t="s">
        <v>119</v>
      </c>
      <c r="Q14" s="145"/>
      <c r="R14" s="145" t="s">
        <v>120</v>
      </c>
      <c r="S14" s="145"/>
      <c r="T14" s="145" t="s">
        <v>107</v>
      </c>
    </row>
    <row r="15" spans="1:28" s="142" customFormat="1" ht="16.5" customHeight="1" x14ac:dyDescent="0.3">
      <c r="A15" s="143"/>
      <c r="B15" s="143"/>
      <c r="C15" s="143"/>
      <c r="D15" s="143"/>
      <c r="E15" s="145"/>
      <c r="F15" s="145" t="s">
        <v>121</v>
      </c>
      <c r="G15" s="145"/>
      <c r="H15" s="145" t="s">
        <v>122</v>
      </c>
      <c r="I15" s="145"/>
      <c r="J15" s="145" t="s">
        <v>123</v>
      </c>
      <c r="K15" s="145"/>
      <c r="L15" s="145" t="s">
        <v>57</v>
      </c>
      <c r="M15" s="145"/>
      <c r="N15" s="149" t="s">
        <v>124</v>
      </c>
      <c r="O15" s="149"/>
      <c r="P15" s="149" t="s">
        <v>126</v>
      </c>
      <c r="Q15" s="145"/>
      <c r="R15" s="145" t="s">
        <v>127</v>
      </c>
      <c r="S15" s="145"/>
      <c r="T15" s="145" t="s">
        <v>128</v>
      </c>
    </row>
    <row r="16" spans="1:28" s="142" customFormat="1" ht="16.5" customHeight="1" x14ac:dyDescent="0.3">
      <c r="A16" s="143"/>
      <c r="B16" s="143"/>
      <c r="C16" s="143"/>
      <c r="D16" s="152" t="s">
        <v>7</v>
      </c>
      <c r="E16" s="145"/>
      <c r="F16" s="153" t="s">
        <v>11</v>
      </c>
      <c r="G16" s="145"/>
      <c r="H16" s="153" t="s">
        <v>11</v>
      </c>
      <c r="I16" s="145"/>
      <c r="J16" s="153" t="s">
        <v>11</v>
      </c>
      <c r="K16" s="145"/>
      <c r="L16" s="153" t="s">
        <v>11</v>
      </c>
      <c r="M16" s="145"/>
      <c r="N16" s="153" t="s">
        <v>11</v>
      </c>
      <c r="O16" s="145"/>
      <c r="P16" s="153" t="s">
        <v>11</v>
      </c>
      <c r="Q16" s="145"/>
      <c r="R16" s="153" t="s">
        <v>11</v>
      </c>
      <c r="S16" s="145"/>
      <c r="T16" s="153" t="s">
        <v>11</v>
      </c>
    </row>
    <row r="17" spans="1:20" s="142" customFormat="1" ht="16.5" customHeight="1" x14ac:dyDescent="0.3">
      <c r="A17" s="143"/>
      <c r="B17" s="143"/>
      <c r="C17" s="143"/>
      <c r="E17" s="145"/>
      <c r="F17" s="145"/>
      <c r="G17" s="145"/>
      <c r="H17" s="145"/>
      <c r="I17" s="145"/>
      <c r="J17" s="145"/>
      <c r="K17" s="145"/>
      <c r="L17" s="145"/>
      <c r="M17" s="145"/>
      <c r="N17" s="145"/>
      <c r="O17" s="145"/>
      <c r="P17" s="145"/>
      <c r="Q17" s="145"/>
      <c r="R17" s="145"/>
      <c r="S17" s="145"/>
      <c r="T17" s="145"/>
    </row>
    <row r="18" spans="1:20" s="155" customFormat="1" ht="16.5" customHeight="1" x14ac:dyDescent="0.3">
      <c r="A18" s="154" t="s">
        <v>129</v>
      </c>
      <c r="E18" s="6"/>
      <c r="F18" s="13">
        <v>383125000</v>
      </c>
      <c r="G18" s="14"/>
      <c r="H18" s="13">
        <v>504250000</v>
      </c>
      <c r="I18" s="6"/>
      <c r="J18" s="13">
        <v>38312500</v>
      </c>
      <c r="K18" s="6"/>
      <c r="L18" s="13">
        <v>17608343377</v>
      </c>
      <c r="M18" s="13"/>
      <c r="N18" s="13">
        <v>1402690588</v>
      </c>
      <c r="O18" s="13"/>
      <c r="P18" s="13">
        <v>47383656</v>
      </c>
      <c r="Q18" s="14"/>
      <c r="R18" s="13">
        <f>SUM(N18:Q18)</f>
        <v>1450074244</v>
      </c>
      <c r="S18" s="13"/>
      <c r="T18" s="13">
        <f>F18+H18+J18+L18+R18</f>
        <v>19984105121</v>
      </c>
    </row>
    <row r="19" spans="1:20" s="155" customFormat="1" ht="16.5" customHeight="1" x14ac:dyDescent="0.3">
      <c r="A19" s="155" t="s">
        <v>206</v>
      </c>
      <c r="E19" s="6"/>
      <c r="F19" s="13">
        <v>0</v>
      </c>
      <c r="G19" s="14"/>
      <c r="H19" s="13">
        <v>0</v>
      </c>
      <c r="I19" s="6"/>
      <c r="J19" s="13">
        <v>0</v>
      </c>
      <c r="K19" s="6"/>
      <c r="L19" s="13">
        <v>638573541</v>
      </c>
      <c r="M19" s="13"/>
      <c r="N19" s="13">
        <v>-62535317</v>
      </c>
      <c r="O19" s="13"/>
      <c r="P19" s="13">
        <v>0</v>
      </c>
      <c r="Q19" s="14"/>
      <c r="R19" s="13">
        <f>SUM(N19:Q19)</f>
        <v>-62535317</v>
      </c>
      <c r="S19" s="13"/>
      <c r="T19" s="13">
        <f>L19+R19</f>
        <v>576038224</v>
      </c>
    </row>
    <row r="20" spans="1:20" s="155" customFormat="1" ht="16.5" customHeight="1" x14ac:dyDescent="0.3">
      <c r="A20" s="155" t="s">
        <v>189</v>
      </c>
      <c r="D20" s="157"/>
      <c r="E20" s="6"/>
      <c r="F20" s="15">
        <v>0</v>
      </c>
      <c r="G20" s="14"/>
      <c r="H20" s="15">
        <v>0</v>
      </c>
      <c r="I20" s="6"/>
      <c r="J20" s="15">
        <v>0</v>
      </c>
      <c r="K20" s="6"/>
      <c r="L20" s="15">
        <v>-1532496700</v>
      </c>
      <c r="M20" s="13"/>
      <c r="N20" s="15">
        <v>0</v>
      </c>
      <c r="O20" s="13"/>
      <c r="P20" s="15">
        <v>0</v>
      </c>
      <c r="Q20" s="14"/>
      <c r="R20" s="15">
        <v>0</v>
      </c>
      <c r="S20" s="13"/>
      <c r="T20" s="15">
        <f>SUM(L20:S20)</f>
        <v>-1532496700</v>
      </c>
    </row>
    <row r="21" spans="1:20" s="155" customFormat="1" ht="6" customHeight="1" x14ac:dyDescent="0.3">
      <c r="E21" s="4"/>
      <c r="F21" s="8"/>
      <c r="G21" s="12"/>
      <c r="H21" s="8"/>
      <c r="I21" s="12"/>
      <c r="J21" s="8"/>
      <c r="K21" s="12"/>
      <c r="L21" s="9"/>
      <c r="M21" s="9"/>
      <c r="N21" s="9"/>
      <c r="O21" s="16"/>
      <c r="P21" s="9"/>
      <c r="Q21" s="16"/>
      <c r="R21" s="9"/>
      <c r="S21" s="17"/>
      <c r="T21" s="4"/>
    </row>
    <row r="22" spans="1:20" s="155" customFormat="1" ht="16.5" customHeight="1" thickBot="1" x14ac:dyDescent="0.35">
      <c r="A22" s="154" t="s">
        <v>212</v>
      </c>
      <c r="B22" s="159"/>
      <c r="E22" s="4"/>
      <c r="F22" s="18">
        <f>SUM(F18:F20)</f>
        <v>383125000</v>
      </c>
      <c r="G22" s="13"/>
      <c r="H22" s="18">
        <f>SUM(H18:H20)</f>
        <v>504250000</v>
      </c>
      <c r="I22" s="13"/>
      <c r="J22" s="18">
        <f>SUM(J18:J20)</f>
        <v>38312500</v>
      </c>
      <c r="K22" s="13"/>
      <c r="L22" s="18">
        <f>SUM(L18:L20)</f>
        <v>16714420218</v>
      </c>
      <c r="M22" s="13"/>
      <c r="N22" s="18">
        <f>SUM(N18:N20)</f>
        <v>1340155271</v>
      </c>
      <c r="O22" s="13"/>
      <c r="P22" s="18">
        <f>SUM(P18:P20)</f>
        <v>47383656</v>
      </c>
      <c r="Q22" s="13"/>
      <c r="R22" s="18">
        <f>SUM(R18:R20)</f>
        <v>1387538927</v>
      </c>
      <c r="S22" s="13"/>
      <c r="T22" s="18">
        <f>SUM(T18:T20)</f>
        <v>19027646645</v>
      </c>
    </row>
    <row r="23" spans="1:20" s="155" customFormat="1" ht="19.5" customHeight="1" thickTop="1" x14ac:dyDescent="0.3">
      <c r="A23" s="159"/>
      <c r="B23" s="159"/>
      <c r="E23" s="4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</row>
    <row r="24" spans="1:20" s="155" customFormat="1" ht="19.5" customHeight="1" x14ac:dyDescent="0.3">
      <c r="A24" s="159"/>
      <c r="B24" s="159"/>
      <c r="E24" s="4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</row>
    <row r="25" spans="1:20" s="155" customFormat="1" ht="16.5" customHeight="1" x14ac:dyDescent="0.3">
      <c r="A25" s="159" t="s">
        <v>197</v>
      </c>
      <c r="E25" s="6"/>
      <c r="F25" s="6">
        <v>383125000</v>
      </c>
      <c r="G25" s="14"/>
      <c r="H25" s="6">
        <v>504250000</v>
      </c>
      <c r="I25" s="6"/>
      <c r="J25" s="6">
        <v>38312500</v>
      </c>
      <c r="K25" s="14"/>
      <c r="L25" s="6">
        <v>17298828490</v>
      </c>
      <c r="M25" s="6"/>
      <c r="N25" s="6">
        <v>1430184115</v>
      </c>
      <c r="O25" s="13"/>
      <c r="P25" s="6">
        <v>35823579</v>
      </c>
      <c r="Q25" s="14"/>
      <c r="R25" s="13">
        <v>1466007694</v>
      </c>
      <c r="S25" s="13"/>
      <c r="T25" s="6">
        <v>19690523684</v>
      </c>
    </row>
    <row r="26" spans="1:20" s="155" customFormat="1" ht="16.5" customHeight="1" x14ac:dyDescent="0.3">
      <c r="A26" s="155" t="s">
        <v>206</v>
      </c>
      <c r="E26" s="6"/>
      <c r="F26" s="164">
        <v>0</v>
      </c>
      <c r="G26" s="14"/>
      <c r="H26" s="164">
        <v>0</v>
      </c>
      <c r="I26" s="6"/>
      <c r="J26" s="164">
        <v>0</v>
      </c>
      <c r="K26" s="6"/>
      <c r="L26" s="13">
        <v>1179193465</v>
      </c>
      <c r="M26" s="13"/>
      <c r="N26" s="13">
        <v>2498114</v>
      </c>
      <c r="O26" s="13"/>
      <c r="P26" s="164">
        <v>0</v>
      </c>
      <c r="Q26" s="14"/>
      <c r="R26" s="13">
        <f>SUM(N26:Q26)</f>
        <v>2498114</v>
      </c>
      <c r="S26" s="13"/>
      <c r="T26" s="13">
        <f>L26+R26</f>
        <v>1181691579</v>
      </c>
    </row>
    <row r="27" spans="1:20" s="155" customFormat="1" ht="16.5" customHeight="1" x14ac:dyDescent="0.3">
      <c r="A27" s="155" t="s">
        <v>189</v>
      </c>
      <c r="D27" s="157">
        <v>16</v>
      </c>
      <c r="E27" s="6"/>
      <c r="F27" s="165">
        <v>0</v>
      </c>
      <c r="G27" s="14"/>
      <c r="H27" s="165">
        <v>0</v>
      </c>
      <c r="I27" s="6"/>
      <c r="J27" s="165">
        <v>0</v>
      </c>
      <c r="K27" s="6"/>
      <c r="L27" s="15">
        <v>-919497996</v>
      </c>
      <c r="M27" s="13"/>
      <c r="N27" s="15">
        <v>0</v>
      </c>
      <c r="O27" s="13"/>
      <c r="P27" s="166">
        <v>0</v>
      </c>
      <c r="Q27" s="14"/>
      <c r="R27" s="15">
        <f>SUM(N27:Q27)</f>
        <v>0</v>
      </c>
      <c r="S27" s="13"/>
      <c r="T27" s="29">
        <f>L27+R27</f>
        <v>-919497996</v>
      </c>
    </row>
    <row r="28" spans="1:20" s="155" customFormat="1" ht="6" customHeight="1" x14ac:dyDescent="0.3">
      <c r="E28" s="4"/>
      <c r="F28" s="8"/>
      <c r="G28" s="12"/>
      <c r="H28" s="8"/>
      <c r="I28" s="12"/>
      <c r="J28" s="8"/>
      <c r="K28" s="12"/>
      <c r="L28" s="9"/>
      <c r="M28" s="9"/>
      <c r="N28" s="9"/>
      <c r="O28" s="16"/>
      <c r="P28" s="9"/>
      <c r="Q28" s="16"/>
      <c r="R28" s="9"/>
      <c r="S28" s="17"/>
      <c r="T28" s="4"/>
    </row>
    <row r="29" spans="1:20" s="155" customFormat="1" ht="16.5" customHeight="1" thickBot="1" x14ac:dyDescent="0.35">
      <c r="A29" s="154" t="s">
        <v>213</v>
      </c>
      <c r="B29" s="159"/>
      <c r="E29" s="4"/>
      <c r="F29" s="18">
        <f>SUM(F25:F27)</f>
        <v>383125000</v>
      </c>
      <c r="G29" s="13"/>
      <c r="H29" s="18">
        <f>SUM(H25:H27)</f>
        <v>504250000</v>
      </c>
      <c r="I29" s="13"/>
      <c r="J29" s="18">
        <f>SUM(J25:J27)</f>
        <v>38312500</v>
      </c>
      <c r="K29" s="13"/>
      <c r="L29" s="18">
        <f>SUM(L25:L27)</f>
        <v>17558523959</v>
      </c>
      <c r="M29" s="13"/>
      <c r="N29" s="18">
        <f>SUM(N25:N27)</f>
        <v>1432682229</v>
      </c>
      <c r="O29" s="13"/>
      <c r="P29" s="18">
        <f>SUM(P25:P27)</f>
        <v>35823579</v>
      </c>
      <c r="Q29" s="13"/>
      <c r="R29" s="18">
        <f>SUM(R25:R27)</f>
        <v>1468505808</v>
      </c>
      <c r="S29" s="13"/>
      <c r="T29" s="18">
        <f>SUM(T25:T27)</f>
        <v>19952717267</v>
      </c>
    </row>
    <row r="30" spans="1:20" s="155" customFormat="1" ht="19.5" customHeight="1" thickTop="1" x14ac:dyDescent="0.3">
      <c r="A30" s="159"/>
      <c r="B30" s="159"/>
      <c r="E30" s="4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</row>
    <row r="31" spans="1:20" s="155" customFormat="1" ht="19.5" customHeight="1" x14ac:dyDescent="0.3">
      <c r="A31" s="159"/>
      <c r="B31" s="159"/>
      <c r="E31" s="4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</row>
    <row r="32" spans="1:20" s="155" customFormat="1" ht="12" customHeight="1" x14ac:dyDescent="0.3">
      <c r="A32" s="159"/>
      <c r="B32" s="159"/>
      <c r="E32" s="4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</row>
    <row r="33" spans="1:20" ht="22" customHeight="1" x14ac:dyDescent="0.3">
      <c r="A33" s="161" t="str">
        <f>'8 E'!A36</f>
        <v>The notes to the interim financial information are an integral part of this interim financial information.</v>
      </c>
      <c r="B33" s="161"/>
      <c r="C33" s="162"/>
      <c r="D33" s="162"/>
      <c r="E33" s="167"/>
      <c r="F33" s="167"/>
      <c r="G33" s="167"/>
      <c r="H33" s="167"/>
      <c r="I33" s="167"/>
      <c r="J33" s="167"/>
      <c r="K33" s="167"/>
      <c r="L33" s="167"/>
      <c r="M33" s="167"/>
      <c r="N33" s="167"/>
      <c r="O33" s="167"/>
      <c r="P33" s="167"/>
      <c r="Q33" s="167"/>
      <c r="R33" s="167"/>
      <c r="S33" s="167"/>
      <c r="T33" s="167"/>
    </row>
  </sheetData>
  <mergeCells count="6">
    <mergeCell ref="F6:T6"/>
    <mergeCell ref="N7:R7"/>
    <mergeCell ref="N8:P8"/>
    <mergeCell ref="J12:L12"/>
    <mergeCell ref="W8:Z8"/>
    <mergeCell ref="W7:AB7"/>
  </mergeCells>
  <pageMargins left="0.5" right="0.5" top="0.5" bottom="0.6" header="0.49" footer="0.4"/>
  <pageSetup paperSize="9" firstPageNumber="9" orientation="landscape" useFirstPageNumber="1" horizontalDpi="1200" verticalDpi="1200" r:id="rId1"/>
  <headerFooter>
    <oddFooter>&amp;R&amp;"Arial,Regular"&amp;9&amp;P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08F546-1C1F-489D-86FC-B6FE96DB1493}">
  <sheetPr codeName="Sheet8"/>
  <dimension ref="A1:L115"/>
  <sheetViews>
    <sheetView zoomScale="120" zoomScaleNormal="120" zoomScaleSheetLayoutView="120" workbookViewId="0">
      <selection activeCell="C1" sqref="C1"/>
    </sheetView>
  </sheetViews>
  <sheetFormatPr defaultColWidth="8.1640625" defaultRowHeight="16.5" customHeight="1" x14ac:dyDescent="0.25"/>
  <cols>
    <col min="1" max="2" width="1" style="169" customWidth="1"/>
    <col min="3" max="3" width="39" style="169" customWidth="1"/>
    <col min="4" max="4" width="5.4140625" style="169" customWidth="1"/>
    <col min="5" max="5" width="0.58203125" style="169" customWidth="1"/>
    <col min="6" max="6" width="12.75" style="169" customWidth="1"/>
    <col min="7" max="7" width="0.58203125" style="169" customWidth="1"/>
    <col min="8" max="8" width="12.75" style="169" customWidth="1"/>
    <col min="9" max="9" width="0.58203125" style="169" customWidth="1"/>
    <col min="10" max="10" width="12.75" style="169" customWidth="1"/>
    <col min="11" max="11" width="0.58203125" style="169" customWidth="1"/>
    <col min="12" max="12" width="12.75" style="169" customWidth="1"/>
    <col min="13" max="16384" width="8.1640625" style="169"/>
  </cols>
  <sheetData>
    <row r="1" spans="1:12" ht="16.5" customHeight="1" x14ac:dyDescent="0.25">
      <c r="A1" s="85" t="s">
        <v>0</v>
      </c>
      <c r="B1" s="85"/>
      <c r="C1" s="85"/>
      <c r="D1" s="86"/>
      <c r="E1" s="88"/>
      <c r="F1" s="87"/>
      <c r="G1" s="87"/>
      <c r="H1" s="87"/>
      <c r="I1" s="86"/>
      <c r="J1" s="88"/>
      <c r="K1" s="87"/>
      <c r="L1" s="88"/>
    </row>
    <row r="2" spans="1:12" ht="16.5" customHeight="1" x14ac:dyDescent="0.25">
      <c r="A2" s="85" t="s">
        <v>131</v>
      </c>
      <c r="B2" s="85"/>
      <c r="C2" s="85"/>
      <c r="D2" s="85"/>
      <c r="E2" s="86"/>
      <c r="F2" s="88"/>
      <c r="G2" s="87"/>
      <c r="H2" s="88"/>
      <c r="I2" s="87"/>
      <c r="J2" s="86"/>
      <c r="K2" s="88"/>
      <c r="L2" s="86"/>
    </row>
    <row r="3" spans="1:12" ht="16.5" customHeight="1" x14ac:dyDescent="0.25">
      <c r="A3" s="126" t="str">
        <f>'6 P&amp;L(6month)'!A3</f>
        <v>For the six-month period ended 30 September 2025</v>
      </c>
      <c r="B3" s="126"/>
      <c r="C3" s="126"/>
      <c r="D3" s="127"/>
      <c r="E3" s="170"/>
      <c r="F3" s="128"/>
      <c r="G3" s="128"/>
      <c r="H3" s="128"/>
      <c r="I3" s="127"/>
      <c r="J3" s="170"/>
      <c r="K3" s="128"/>
      <c r="L3" s="170"/>
    </row>
    <row r="4" spans="1:12" ht="16.5" customHeight="1" x14ac:dyDescent="0.25">
      <c r="A4" s="85"/>
      <c r="B4" s="85"/>
      <c r="C4" s="85"/>
      <c r="D4" s="86"/>
      <c r="E4" s="88"/>
      <c r="F4" s="87"/>
      <c r="G4" s="87"/>
      <c r="H4" s="87"/>
      <c r="I4" s="86"/>
      <c r="J4" s="88"/>
      <c r="K4" s="87"/>
      <c r="L4" s="88"/>
    </row>
    <row r="5" spans="1:12" ht="16.5" customHeight="1" x14ac:dyDescent="0.25">
      <c r="A5" s="85"/>
      <c r="B5" s="85"/>
      <c r="C5" s="85"/>
      <c r="D5" s="86"/>
      <c r="E5" s="88"/>
      <c r="F5" s="87"/>
      <c r="G5" s="87"/>
      <c r="H5" s="87"/>
      <c r="I5" s="86"/>
      <c r="J5" s="88"/>
      <c r="K5" s="87"/>
      <c r="L5" s="88"/>
    </row>
    <row r="6" spans="1:12" ht="16" customHeight="1" x14ac:dyDescent="0.25">
      <c r="A6" s="85"/>
      <c r="B6" s="85"/>
      <c r="C6" s="85"/>
      <c r="D6" s="86"/>
      <c r="E6" s="86"/>
      <c r="F6" s="192" t="s">
        <v>2</v>
      </c>
      <c r="G6" s="192"/>
      <c r="H6" s="192"/>
      <c r="I6" s="87"/>
      <c r="J6" s="87"/>
      <c r="K6" s="87"/>
      <c r="L6" s="87"/>
    </row>
    <row r="7" spans="1:12" ht="16" customHeight="1" x14ac:dyDescent="0.25">
      <c r="A7" s="85"/>
      <c r="B7" s="85"/>
      <c r="C7" s="85"/>
      <c r="D7" s="86"/>
      <c r="E7" s="86"/>
      <c r="F7" s="195" t="s">
        <v>3</v>
      </c>
      <c r="G7" s="195"/>
      <c r="H7" s="195"/>
      <c r="I7" s="87"/>
      <c r="J7" s="195" t="s">
        <v>4</v>
      </c>
      <c r="K7" s="195"/>
      <c r="L7" s="195"/>
    </row>
    <row r="8" spans="1:12" ht="16" customHeight="1" x14ac:dyDescent="0.25">
      <c r="A8" s="85"/>
      <c r="B8" s="85"/>
      <c r="C8" s="85"/>
      <c r="D8" s="86"/>
      <c r="E8" s="86"/>
      <c r="F8" s="92" t="s">
        <v>5</v>
      </c>
      <c r="G8" s="87"/>
      <c r="H8" s="92" t="s">
        <v>5</v>
      </c>
      <c r="I8" s="87"/>
      <c r="J8" s="92" t="s">
        <v>5</v>
      </c>
      <c r="K8" s="87"/>
      <c r="L8" s="92" t="s">
        <v>5</v>
      </c>
    </row>
    <row r="9" spans="1:12" ht="16" customHeight="1" x14ac:dyDescent="0.25">
      <c r="A9" s="88"/>
      <c r="B9" s="88"/>
      <c r="C9" s="88"/>
      <c r="D9" s="86"/>
      <c r="E9" s="88"/>
      <c r="F9" s="94" t="s">
        <v>196</v>
      </c>
      <c r="G9" s="92"/>
      <c r="H9" s="94" t="s">
        <v>9</v>
      </c>
      <c r="I9" s="87"/>
      <c r="J9" s="94" t="s">
        <v>196</v>
      </c>
      <c r="K9" s="92"/>
      <c r="L9" s="94" t="s">
        <v>9</v>
      </c>
    </row>
    <row r="10" spans="1:12" ht="16" customHeight="1" x14ac:dyDescent="0.25">
      <c r="A10" s="88"/>
      <c r="B10" s="88"/>
      <c r="C10" s="88"/>
      <c r="D10" s="95" t="s">
        <v>10</v>
      </c>
      <c r="E10" s="88"/>
      <c r="F10" s="129" t="s">
        <v>11</v>
      </c>
      <c r="G10" s="97"/>
      <c r="H10" s="129" t="s">
        <v>11</v>
      </c>
      <c r="I10" s="98"/>
      <c r="J10" s="129" t="s">
        <v>11</v>
      </c>
      <c r="K10" s="97"/>
      <c r="L10" s="129" t="s">
        <v>11</v>
      </c>
    </row>
    <row r="11" spans="1:12" ht="8.15" customHeight="1" x14ac:dyDescent="0.25">
      <c r="A11" s="88"/>
      <c r="B11" s="88"/>
      <c r="C11" s="88"/>
      <c r="D11" s="93"/>
      <c r="E11" s="88"/>
      <c r="F11" s="87"/>
      <c r="G11" s="87"/>
      <c r="H11" s="87"/>
      <c r="I11" s="86"/>
      <c r="J11" s="87"/>
      <c r="K11" s="87"/>
      <c r="L11" s="87"/>
    </row>
    <row r="12" spans="1:12" ht="16" customHeight="1" x14ac:dyDescent="0.25">
      <c r="A12" s="85" t="s">
        <v>132</v>
      </c>
      <c r="B12" s="88"/>
      <c r="C12" s="88"/>
      <c r="D12" s="86"/>
      <c r="E12" s="88"/>
      <c r="F12" s="87">
        <v>1189172465</v>
      </c>
      <c r="G12" s="87"/>
      <c r="H12" s="31">
        <v>778658135</v>
      </c>
      <c r="I12" s="65"/>
      <c r="J12" s="31">
        <v>1430436981</v>
      </c>
      <c r="K12" s="65"/>
      <c r="L12" s="31">
        <v>783164460</v>
      </c>
    </row>
    <row r="13" spans="1:12" ht="16" customHeight="1" x14ac:dyDescent="0.25">
      <c r="A13" s="88" t="s">
        <v>133</v>
      </c>
      <c r="B13" s="88"/>
      <c r="C13" s="88"/>
      <c r="D13" s="86"/>
      <c r="E13" s="88"/>
      <c r="F13" s="31"/>
      <c r="G13" s="87"/>
      <c r="H13" s="171"/>
      <c r="I13" s="87"/>
      <c r="J13" s="31"/>
      <c r="K13" s="86"/>
      <c r="L13" s="171"/>
    </row>
    <row r="14" spans="1:12" ht="16" customHeight="1" x14ac:dyDescent="0.25">
      <c r="A14" s="88" t="s">
        <v>134</v>
      </c>
      <c r="B14" s="88"/>
      <c r="C14" s="88"/>
      <c r="D14" s="86"/>
      <c r="E14" s="88"/>
      <c r="F14" s="87"/>
      <c r="G14" s="87"/>
      <c r="H14" s="87"/>
      <c r="I14" s="87"/>
      <c r="J14" s="87"/>
      <c r="K14" s="86"/>
      <c r="L14" s="87"/>
    </row>
    <row r="15" spans="1:12" ht="16" customHeight="1" x14ac:dyDescent="0.25">
      <c r="A15" s="88"/>
      <c r="B15" s="88" t="s">
        <v>135</v>
      </c>
      <c r="C15" s="88"/>
      <c r="D15" s="86"/>
      <c r="E15" s="88"/>
      <c r="F15" s="87"/>
      <c r="G15" s="87"/>
      <c r="H15" s="87"/>
      <c r="I15" s="87"/>
      <c r="J15" s="87"/>
      <c r="K15" s="86"/>
      <c r="L15" s="87"/>
    </row>
    <row r="16" spans="1:12" ht="16" customHeight="1" x14ac:dyDescent="0.25">
      <c r="A16" s="88"/>
      <c r="B16" s="106" t="s">
        <v>136</v>
      </c>
      <c r="C16" s="88"/>
      <c r="D16" s="86">
        <v>13</v>
      </c>
      <c r="E16" s="88"/>
      <c r="F16" s="171">
        <v>513742454</v>
      </c>
      <c r="G16" s="171"/>
      <c r="H16" s="65">
        <v>595536091</v>
      </c>
      <c r="I16" s="65"/>
      <c r="J16" s="65">
        <v>513742454</v>
      </c>
      <c r="K16" s="65"/>
      <c r="L16" s="65">
        <v>595536091</v>
      </c>
    </row>
    <row r="17" spans="1:12" ht="16" customHeight="1" x14ac:dyDescent="0.25">
      <c r="A17" s="88"/>
      <c r="B17" s="106" t="s">
        <v>137</v>
      </c>
      <c r="C17" s="88"/>
      <c r="D17" s="86"/>
      <c r="E17" s="88"/>
      <c r="F17" s="171">
        <v>103729062</v>
      </c>
      <c r="G17" s="171"/>
      <c r="H17" s="65">
        <v>131159049</v>
      </c>
      <c r="I17" s="65"/>
      <c r="J17" s="65">
        <v>103729062</v>
      </c>
      <c r="K17" s="65"/>
      <c r="L17" s="65">
        <v>131159049</v>
      </c>
    </row>
    <row r="18" spans="1:12" ht="16" customHeight="1" x14ac:dyDescent="0.25">
      <c r="A18" s="88"/>
      <c r="B18" s="106" t="s">
        <v>68</v>
      </c>
      <c r="C18" s="88"/>
      <c r="D18" s="86"/>
      <c r="E18" s="88"/>
      <c r="F18" s="171">
        <v>-70525841</v>
      </c>
      <c r="G18" s="171"/>
      <c r="H18" s="65">
        <v>-82718723</v>
      </c>
      <c r="I18" s="65"/>
      <c r="J18" s="65">
        <v>-70525841</v>
      </c>
      <c r="K18" s="65"/>
      <c r="L18" s="65">
        <v>-82718723</v>
      </c>
    </row>
    <row r="19" spans="1:12" ht="16" customHeight="1" x14ac:dyDescent="0.25">
      <c r="A19" s="88"/>
      <c r="B19" s="106" t="s">
        <v>138</v>
      </c>
      <c r="C19" s="88"/>
      <c r="D19" s="86"/>
      <c r="E19" s="88"/>
      <c r="G19" s="87"/>
      <c r="I19" s="87"/>
      <c r="K19" s="86"/>
    </row>
    <row r="20" spans="1:12" ht="16" customHeight="1" x14ac:dyDescent="0.25">
      <c r="A20" s="88"/>
      <c r="B20" s="88"/>
      <c r="C20" s="88" t="s">
        <v>139</v>
      </c>
      <c r="D20" s="86">
        <v>12</v>
      </c>
      <c r="E20" s="88"/>
      <c r="F20" s="101">
        <v>-178669882</v>
      </c>
      <c r="G20" s="171"/>
      <c r="H20" s="65">
        <v>-198249544</v>
      </c>
      <c r="I20" s="65"/>
      <c r="J20" s="65">
        <v>0</v>
      </c>
      <c r="K20" s="65"/>
      <c r="L20" s="101">
        <v>0</v>
      </c>
    </row>
    <row r="21" spans="1:12" ht="16" customHeight="1" x14ac:dyDescent="0.25">
      <c r="A21" s="88"/>
      <c r="B21" s="106" t="s">
        <v>67</v>
      </c>
      <c r="C21" s="88"/>
      <c r="E21" s="88"/>
      <c r="F21" s="98"/>
      <c r="G21" s="87"/>
      <c r="H21" s="98"/>
      <c r="I21" s="87"/>
      <c r="J21" s="98"/>
      <c r="K21" s="88"/>
      <c r="L21" s="98"/>
    </row>
    <row r="22" spans="1:12" ht="16" customHeight="1" x14ac:dyDescent="0.25">
      <c r="A22" s="88"/>
      <c r="C22" s="106" t="s">
        <v>140</v>
      </c>
      <c r="D22" s="172"/>
      <c r="E22" s="88"/>
      <c r="F22" s="98"/>
      <c r="G22" s="87"/>
      <c r="H22" s="98"/>
      <c r="I22" s="87"/>
      <c r="J22" s="98"/>
      <c r="K22" s="88"/>
      <c r="L22" s="98"/>
    </row>
    <row r="23" spans="1:12" ht="16" customHeight="1" x14ac:dyDescent="0.25">
      <c r="A23" s="88"/>
      <c r="C23" s="88" t="s">
        <v>141</v>
      </c>
      <c r="D23" s="172">
        <v>8</v>
      </c>
      <c r="E23" s="88"/>
      <c r="F23" s="101">
        <v>-198070899</v>
      </c>
      <c r="G23" s="171"/>
      <c r="H23" s="65">
        <v>-126924974</v>
      </c>
      <c r="I23" s="65"/>
      <c r="J23" s="65">
        <v>-198070899</v>
      </c>
      <c r="K23" s="65"/>
      <c r="L23" s="101">
        <v>-126924974</v>
      </c>
    </row>
    <row r="24" spans="1:12" ht="16" customHeight="1" x14ac:dyDescent="0.25">
      <c r="A24" s="88"/>
      <c r="B24" s="173"/>
      <c r="C24" s="173" t="s">
        <v>142</v>
      </c>
      <c r="D24" s="86" t="s">
        <v>204</v>
      </c>
      <c r="E24" s="88"/>
      <c r="F24" s="101">
        <v>0</v>
      </c>
      <c r="G24" s="171"/>
      <c r="H24" s="65">
        <v>0</v>
      </c>
      <c r="I24" s="65"/>
      <c r="J24" s="65">
        <v>-419934398</v>
      </c>
      <c r="K24" s="65"/>
      <c r="L24" s="65">
        <v>-202755869</v>
      </c>
    </row>
    <row r="25" spans="1:12" ht="16" customHeight="1" x14ac:dyDescent="0.25">
      <c r="A25" s="41"/>
      <c r="B25" s="39" t="s">
        <v>214</v>
      </c>
      <c r="C25" s="41"/>
      <c r="D25" s="86"/>
      <c r="E25" s="88"/>
      <c r="F25" s="101">
        <v>0</v>
      </c>
      <c r="G25" s="171"/>
      <c r="H25" s="65">
        <v>57653443</v>
      </c>
      <c r="I25" s="65"/>
      <c r="J25" s="65">
        <v>0</v>
      </c>
      <c r="K25" s="65"/>
      <c r="L25" s="65">
        <v>57653443</v>
      </c>
    </row>
    <row r="26" spans="1:12" ht="16" customHeight="1" x14ac:dyDescent="0.25">
      <c r="A26" s="41"/>
      <c r="B26" s="39" t="s">
        <v>220</v>
      </c>
      <c r="C26" s="41"/>
      <c r="D26" s="86"/>
      <c r="E26" s="88"/>
      <c r="F26" s="101">
        <v>-1334419</v>
      </c>
      <c r="G26" s="171"/>
      <c r="H26" s="65">
        <v>3624125</v>
      </c>
      <c r="I26" s="65"/>
      <c r="J26" s="65">
        <v>-1334419</v>
      </c>
      <c r="K26" s="65"/>
      <c r="L26" s="65">
        <v>3624125</v>
      </c>
    </row>
    <row r="27" spans="1:12" ht="16" customHeight="1" x14ac:dyDescent="0.25">
      <c r="A27" s="41"/>
      <c r="B27" s="39" t="s">
        <v>215</v>
      </c>
      <c r="C27" s="41"/>
      <c r="D27" s="86"/>
      <c r="E27" s="88"/>
      <c r="F27" s="101">
        <v>0</v>
      </c>
      <c r="G27" s="171"/>
      <c r="H27" s="65">
        <v>218434345</v>
      </c>
      <c r="I27" s="65"/>
      <c r="J27" s="65">
        <v>0</v>
      </c>
      <c r="K27" s="65"/>
      <c r="L27" s="65">
        <v>218434345</v>
      </c>
    </row>
    <row r="28" spans="1:12" ht="16" customHeight="1" x14ac:dyDescent="0.25">
      <c r="A28" s="41"/>
      <c r="B28" s="39" t="s">
        <v>221</v>
      </c>
      <c r="C28" s="41"/>
      <c r="D28" s="86"/>
      <c r="E28" s="88"/>
      <c r="F28" s="101">
        <v>315196</v>
      </c>
      <c r="G28" s="171"/>
      <c r="H28" s="65">
        <v>121108</v>
      </c>
      <c r="I28" s="65"/>
      <c r="J28" s="65">
        <v>315196</v>
      </c>
      <c r="K28" s="65"/>
      <c r="L28" s="65">
        <v>121108</v>
      </c>
    </row>
    <row r="29" spans="1:12" ht="16" customHeight="1" x14ac:dyDescent="0.25">
      <c r="A29" s="41"/>
      <c r="B29" s="174" t="s">
        <v>190</v>
      </c>
      <c r="C29" s="175"/>
      <c r="D29" s="86"/>
      <c r="E29" s="88"/>
      <c r="F29" s="101"/>
      <c r="G29" s="171"/>
      <c r="H29" s="65"/>
      <c r="I29" s="176"/>
      <c r="J29" s="65"/>
      <c r="K29" s="65"/>
      <c r="L29" s="65"/>
    </row>
    <row r="30" spans="1:12" ht="16" customHeight="1" x14ac:dyDescent="0.25">
      <c r="A30" s="41"/>
      <c r="B30" s="175"/>
      <c r="C30" s="175" t="s">
        <v>143</v>
      </c>
      <c r="D30" s="86"/>
      <c r="E30" s="86"/>
      <c r="F30" s="101">
        <v>1948134</v>
      </c>
      <c r="G30" s="171"/>
      <c r="H30" s="65">
        <v>1763697</v>
      </c>
      <c r="I30" s="65"/>
      <c r="J30" s="65">
        <v>1948134</v>
      </c>
      <c r="K30" s="65"/>
      <c r="L30" s="65">
        <v>1763697</v>
      </c>
    </row>
    <row r="31" spans="1:12" ht="16" customHeight="1" x14ac:dyDescent="0.25">
      <c r="A31" s="41"/>
      <c r="B31" s="174" t="s">
        <v>216</v>
      </c>
      <c r="C31" s="175"/>
      <c r="D31" s="86"/>
      <c r="E31" s="86"/>
      <c r="F31" s="101"/>
      <c r="G31" s="171"/>
      <c r="H31" s="65"/>
      <c r="I31" s="65"/>
      <c r="J31" s="65"/>
      <c r="K31" s="65"/>
      <c r="L31" s="65"/>
    </row>
    <row r="32" spans="1:12" ht="16" customHeight="1" x14ac:dyDescent="0.25">
      <c r="A32" s="41"/>
      <c r="B32" s="175"/>
      <c r="C32" s="175" t="s">
        <v>217</v>
      </c>
      <c r="D32" s="86"/>
      <c r="E32" s="88"/>
      <c r="F32" s="101">
        <v>0</v>
      </c>
      <c r="G32" s="171"/>
      <c r="H32" s="65">
        <v>-12000000</v>
      </c>
      <c r="I32" s="65"/>
      <c r="J32" s="65">
        <v>0</v>
      </c>
      <c r="K32" s="65"/>
      <c r="L32" s="65">
        <v>-12000000</v>
      </c>
    </row>
    <row r="33" spans="1:12" ht="16" customHeight="1" x14ac:dyDescent="0.25">
      <c r="A33" s="41"/>
      <c r="B33" s="39" t="s">
        <v>144</v>
      </c>
      <c r="C33" s="41"/>
      <c r="D33" s="86"/>
      <c r="E33" s="88"/>
      <c r="F33" s="65">
        <v>22144200</v>
      </c>
      <c r="H33" s="65">
        <v>22341120</v>
      </c>
      <c r="I33" s="65"/>
      <c r="J33" s="65">
        <v>22144200</v>
      </c>
      <c r="K33" s="65"/>
      <c r="L33" s="65">
        <v>22341120</v>
      </c>
    </row>
    <row r="34" spans="1:12" ht="16" customHeight="1" x14ac:dyDescent="0.25">
      <c r="A34" s="41"/>
      <c r="B34" s="39" t="s">
        <v>194</v>
      </c>
      <c r="C34" s="41"/>
      <c r="D34" s="86"/>
      <c r="E34" s="88"/>
      <c r="F34" s="131">
        <v>-719761</v>
      </c>
      <c r="G34" s="171"/>
      <c r="H34" s="74">
        <v>9657071</v>
      </c>
      <c r="I34" s="65"/>
      <c r="J34" s="74">
        <v>-719761</v>
      </c>
      <c r="K34" s="65"/>
      <c r="L34" s="74">
        <v>9657071</v>
      </c>
    </row>
    <row r="35" spans="1:12" ht="8.15" customHeight="1" x14ac:dyDescent="0.25">
      <c r="A35" s="88"/>
      <c r="B35" s="106"/>
      <c r="C35" s="88"/>
      <c r="D35" s="86"/>
      <c r="E35" s="88"/>
      <c r="F35" s="171"/>
      <c r="G35" s="171"/>
      <c r="H35" s="171"/>
      <c r="I35" s="171"/>
      <c r="J35" s="171"/>
      <c r="K35" s="177"/>
      <c r="L35" s="171"/>
    </row>
    <row r="36" spans="1:12" ht="16" customHeight="1" x14ac:dyDescent="0.25">
      <c r="A36" s="88" t="s">
        <v>145</v>
      </c>
      <c r="B36" s="88"/>
      <c r="C36" s="88"/>
      <c r="D36" s="86"/>
      <c r="E36" s="88"/>
      <c r="F36" s="87"/>
      <c r="G36" s="87"/>
      <c r="H36" s="87"/>
      <c r="I36" s="87"/>
      <c r="J36" s="87"/>
      <c r="K36" s="86"/>
      <c r="L36" s="87"/>
    </row>
    <row r="37" spans="1:12" ht="16" customHeight="1" x14ac:dyDescent="0.25">
      <c r="A37" s="88"/>
      <c r="B37" s="88" t="s">
        <v>146</v>
      </c>
      <c r="C37" s="88"/>
      <c r="D37" s="86"/>
      <c r="E37" s="88"/>
      <c r="F37" s="87">
        <f>SUM(F12:F34)</f>
        <v>1381730709</v>
      </c>
      <c r="G37" s="87"/>
      <c r="H37" s="65">
        <f>SUM(H12:H34)</f>
        <v>1399054943</v>
      </c>
      <c r="I37" s="87"/>
      <c r="J37" s="87">
        <f>SUM(J12:J34)</f>
        <v>1381730709</v>
      </c>
      <c r="K37" s="86"/>
      <c r="L37" s="87">
        <f>SUM(L12:L34)</f>
        <v>1399054943</v>
      </c>
    </row>
    <row r="38" spans="1:12" ht="16" customHeight="1" x14ac:dyDescent="0.25">
      <c r="A38" s="88" t="s">
        <v>147</v>
      </c>
      <c r="B38" s="88"/>
      <c r="C38" s="88"/>
      <c r="D38" s="86"/>
      <c r="E38" s="88"/>
      <c r="F38" s="87"/>
      <c r="G38" s="87"/>
      <c r="H38" s="87"/>
      <c r="I38" s="87"/>
      <c r="J38" s="87"/>
      <c r="K38" s="86"/>
      <c r="L38" s="87"/>
    </row>
    <row r="39" spans="1:12" ht="16" customHeight="1" x14ac:dyDescent="0.25">
      <c r="A39" s="88"/>
      <c r="B39" s="106" t="s">
        <v>222</v>
      </c>
      <c r="C39" s="88"/>
      <c r="D39" s="86"/>
      <c r="E39" s="88"/>
      <c r="F39" s="171">
        <v>-123107647</v>
      </c>
      <c r="G39" s="171"/>
      <c r="H39" s="65">
        <v>365808499</v>
      </c>
      <c r="I39" s="65"/>
      <c r="J39" s="65">
        <v>-123107647</v>
      </c>
      <c r="K39" s="65"/>
      <c r="L39" s="65">
        <v>365808499</v>
      </c>
    </row>
    <row r="40" spans="1:12" ht="16" customHeight="1" x14ac:dyDescent="0.25">
      <c r="A40" s="88"/>
      <c r="B40" s="106" t="s">
        <v>148</v>
      </c>
      <c r="C40" s="88"/>
      <c r="D40" s="86"/>
      <c r="E40" s="88"/>
      <c r="F40" s="171">
        <v>-56949110</v>
      </c>
      <c r="G40" s="171"/>
      <c r="H40" s="65">
        <v>-122590628</v>
      </c>
      <c r="I40" s="65"/>
      <c r="J40" s="65">
        <v>-56949110</v>
      </c>
      <c r="K40" s="65"/>
      <c r="L40" s="65">
        <v>-122590628</v>
      </c>
    </row>
    <row r="41" spans="1:12" ht="16" customHeight="1" x14ac:dyDescent="0.25">
      <c r="A41" s="88"/>
      <c r="B41" s="106" t="s">
        <v>149</v>
      </c>
      <c r="C41" s="88"/>
      <c r="D41" s="86"/>
      <c r="E41" s="88"/>
      <c r="F41" s="171">
        <v>10426352</v>
      </c>
      <c r="G41" s="171"/>
      <c r="H41" s="65">
        <v>-10247236</v>
      </c>
      <c r="I41" s="65"/>
      <c r="J41" s="65">
        <v>10426352</v>
      </c>
      <c r="K41" s="65"/>
      <c r="L41" s="65">
        <v>-10247236</v>
      </c>
    </row>
    <row r="42" spans="1:12" ht="16" customHeight="1" x14ac:dyDescent="0.25">
      <c r="A42" s="88"/>
      <c r="B42" s="106" t="s">
        <v>150</v>
      </c>
      <c r="C42" s="88"/>
      <c r="D42" s="86"/>
      <c r="E42" s="88"/>
      <c r="F42" s="171">
        <v>-293399</v>
      </c>
      <c r="G42" s="171"/>
      <c r="H42" s="65">
        <v>487936</v>
      </c>
      <c r="I42" s="65"/>
      <c r="J42" s="65">
        <v>-293399</v>
      </c>
      <c r="K42" s="65"/>
      <c r="L42" s="65">
        <v>487936</v>
      </c>
    </row>
    <row r="43" spans="1:12" ht="16" customHeight="1" x14ac:dyDescent="0.25">
      <c r="A43" s="88"/>
      <c r="B43" s="106" t="s">
        <v>185</v>
      </c>
      <c r="C43" s="88"/>
      <c r="D43" s="86"/>
      <c r="E43" s="88"/>
      <c r="F43" s="171">
        <v>23989719</v>
      </c>
      <c r="G43" s="171"/>
      <c r="H43" s="65">
        <v>-52435928</v>
      </c>
      <c r="I43" s="65"/>
      <c r="J43" s="65">
        <v>23989719</v>
      </c>
      <c r="K43" s="65"/>
      <c r="L43" s="65">
        <v>-52435928</v>
      </c>
    </row>
    <row r="44" spans="1:12" ht="16" customHeight="1" x14ac:dyDescent="0.25">
      <c r="A44" s="88"/>
      <c r="B44" s="106" t="s">
        <v>186</v>
      </c>
      <c r="C44" s="88"/>
      <c r="D44" s="86"/>
      <c r="E44" s="88"/>
      <c r="F44" s="171">
        <v>50740232</v>
      </c>
      <c r="G44" s="171"/>
      <c r="H44" s="65">
        <v>-119203185</v>
      </c>
      <c r="I44" s="65"/>
      <c r="J44" s="65">
        <v>50740232</v>
      </c>
      <c r="K44" s="65"/>
      <c r="L44" s="65">
        <v>-119203185</v>
      </c>
    </row>
    <row r="45" spans="1:12" ht="16" customHeight="1" x14ac:dyDescent="0.25">
      <c r="A45" s="88"/>
      <c r="B45" s="173" t="s">
        <v>187</v>
      </c>
      <c r="C45" s="178"/>
      <c r="D45" s="86"/>
      <c r="E45" s="88"/>
      <c r="F45" s="171">
        <v>-19908403</v>
      </c>
      <c r="G45" s="171"/>
      <c r="H45" s="65">
        <v>-106746574</v>
      </c>
      <c r="I45" s="65"/>
      <c r="J45" s="65">
        <v>-19908403</v>
      </c>
      <c r="K45" s="65"/>
      <c r="L45" s="65">
        <v>-106746574</v>
      </c>
    </row>
    <row r="46" spans="1:12" ht="16" customHeight="1" x14ac:dyDescent="0.25">
      <c r="A46" s="88"/>
      <c r="B46" s="173" t="s">
        <v>188</v>
      </c>
      <c r="C46" s="88"/>
      <c r="D46" s="86"/>
      <c r="E46" s="88"/>
      <c r="F46" s="171">
        <v>-6903828</v>
      </c>
      <c r="G46" s="171"/>
      <c r="H46" s="65">
        <v>32556122</v>
      </c>
      <c r="I46" s="65"/>
      <c r="J46" s="65">
        <v>-6903828</v>
      </c>
      <c r="K46" s="65"/>
      <c r="L46" s="65">
        <v>32556122</v>
      </c>
    </row>
    <row r="47" spans="1:12" ht="16" customHeight="1" x14ac:dyDescent="0.25">
      <c r="A47" s="88"/>
      <c r="B47" s="106" t="s">
        <v>151</v>
      </c>
      <c r="C47" s="88"/>
      <c r="D47" s="86"/>
      <c r="E47" s="88"/>
      <c r="F47" s="171">
        <v>473783</v>
      </c>
      <c r="G47" s="171"/>
      <c r="H47" s="65">
        <v>-76657255</v>
      </c>
      <c r="I47" s="65"/>
      <c r="J47" s="65">
        <v>473783</v>
      </c>
      <c r="K47" s="65"/>
      <c r="L47" s="65">
        <v>-76657255</v>
      </c>
    </row>
    <row r="48" spans="1:12" ht="16" customHeight="1" x14ac:dyDescent="0.25">
      <c r="A48" s="88"/>
      <c r="B48" s="106" t="s">
        <v>152</v>
      </c>
      <c r="C48" s="88"/>
      <c r="D48" s="86"/>
      <c r="E48" s="88"/>
      <c r="F48" s="179">
        <v>-14067887</v>
      </c>
      <c r="G48" s="171"/>
      <c r="H48" s="74">
        <v>-15978230</v>
      </c>
      <c r="I48" s="65"/>
      <c r="J48" s="74">
        <v>-14067887</v>
      </c>
      <c r="K48" s="65"/>
      <c r="L48" s="74">
        <v>-15978230</v>
      </c>
    </row>
    <row r="49" spans="1:12" ht="8.15" customHeight="1" x14ac:dyDescent="0.25">
      <c r="A49" s="88"/>
      <c r="B49" s="88"/>
      <c r="C49" s="88"/>
      <c r="D49" s="86"/>
      <c r="E49" s="88"/>
      <c r="F49" s="87"/>
      <c r="G49" s="87"/>
      <c r="H49" s="87"/>
      <c r="I49" s="87"/>
      <c r="J49" s="87"/>
      <c r="K49" s="86"/>
      <c r="L49" s="87"/>
    </row>
    <row r="50" spans="1:12" ht="16" customHeight="1" x14ac:dyDescent="0.25">
      <c r="A50" s="88" t="s">
        <v>153</v>
      </c>
      <c r="B50" s="88"/>
      <c r="C50" s="88"/>
      <c r="D50" s="86"/>
      <c r="E50" s="88"/>
      <c r="F50" s="87">
        <f>SUM(F37:F48)</f>
        <v>1246130521</v>
      </c>
      <c r="G50" s="87"/>
      <c r="H50" s="87">
        <f>SUM(H37:H48)</f>
        <v>1294048464</v>
      </c>
      <c r="I50" s="87"/>
      <c r="J50" s="87">
        <f>SUM(J37:J48)</f>
        <v>1246130521</v>
      </c>
      <c r="K50" s="86"/>
      <c r="L50" s="87">
        <f>SUM(L37:L48)</f>
        <v>1294048464</v>
      </c>
    </row>
    <row r="51" spans="1:12" ht="16" customHeight="1" x14ac:dyDescent="0.25">
      <c r="A51" s="88"/>
      <c r="B51" s="106" t="s">
        <v>155</v>
      </c>
      <c r="C51" s="88"/>
      <c r="D51" s="86"/>
      <c r="E51" s="88"/>
      <c r="F51" s="171">
        <v>13500928</v>
      </c>
      <c r="G51" s="171"/>
      <c r="H51" s="65">
        <v>12847720</v>
      </c>
      <c r="I51" s="65"/>
      <c r="J51" s="65">
        <v>13500928</v>
      </c>
      <c r="K51" s="65"/>
      <c r="L51" s="65">
        <v>12847720</v>
      </c>
    </row>
    <row r="52" spans="1:12" ht="16" customHeight="1" x14ac:dyDescent="0.25">
      <c r="A52" s="88"/>
      <c r="B52" s="106" t="s">
        <v>156</v>
      </c>
      <c r="C52" s="88"/>
      <c r="D52" s="86"/>
      <c r="E52" s="88"/>
      <c r="F52" s="131">
        <v>-144257572</v>
      </c>
      <c r="G52" s="171"/>
      <c r="H52" s="74">
        <v>-208954801</v>
      </c>
      <c r="I52" s="65"/>
      <c r="J52" s="74">
        <v>-144257572</v>
      </c>
      <c r="K52" s="65"/>
      <c r="L52" s="74">
        <v>-208954801</v>
      </c>
    </row>
    <row r="53" spans="1:12" ht="8.15" customHeight="1" x14ac:dyDescent="0.25">
      <c r="A53" s="88"/>
      <c r="B53" s="88"/>
      <c r="C53" s="88"/>
      <c r="D53" s="86"/>
      <c r="E53" s="88"/>
      <c r="F53" s="87"/>
      <c r="G53" s="87"/>
      <c r="H53" s="87"/>
      <c r="I53" s="87"/>
      <c r="J53" s="87"/>
      <c r="K53" s="86"/>
      <c r="L53" s="87"/>
    </row>
    <row r="54" spans="1:12" ht="16" customHeight="1" x14ac:dyDescent="0.25">
      <c r="A54" s="88" t="s">
        <v>157</v>
      </c>
      <c r="B54" s="88"/>
      <c r="C54" s="88"/>
      <c r="D54" s="86"/>
      <c r="E54" s="88"/>
      <c r="F54" s="128">
        <f>SUM(F50:F52)</f>
        <v>1115373877</v>
      </c>
      <c r="G54" s="87"/>
      <c r="H54" s="128">
        <f>SUM(H50:H52)</f>
        <v>1097941383</v>
      </c>
      <c r="I54" s="87"/>
      <c r="J54" s="128">
        <f>SUM(J50:J52)</f>
        <v>1115373877</v>
      </c>
      <c r="K54" s="86"/>
      <c r="L54" s="128">
        <f>SUM(L50:L52)</f>
        <v>1097941383</v>
      </c>
    </row>
    <row r="55" spans="1:12" ht="16" customHeight="1" x14ac:dyDescent="0.25">
      <c r="A55" s="88"/>
      <c r="B55" s="88"/>
      <c r="C55" s="88"/>
      <c r="D55" s="86"/>
      <c r="E55" s="88"/>
      <c r="F55" s="87"/>
      <c r="G55" s="87"/>
      <c r="H55" s="87"/>
      <c r="I55" s="87"/>
      <c r="J55" s="87"/>
      <c r="K55" s="86"/>
      <c r="L55" s="87"/>
    </row>
    <row r="56" spans="1:12" ht="9" customHeight="1" x14ac:dyDescent="0.25">
      <c r="A56" s="88"/>
      <c r="B56" s="88"/>
      <c r="C56" s="88"/>
      <c r="D56" s="86"/>
      <c r="E56" s="88"/>
      <c r="F56" s="87"/>
      <c r="G56" s="87"/>
      <c r="H56" s="87"/>
      <c r="I56" s="87"/>
      <c r="J56" s="87"/>
      <c r="K56" s="86"/>
      <c r="L56" s="87"/>
    </row>
    <row r="57" spans="1:12" ht="22" customHeight="1" x14ac:dyDescent="0.25">
      <c r="A57" s="170" t="str">
        <f>'9 E'!A33</f>
        <v>The notes to the interim financial information are an integral part of this interim financial information.</v>
      </c>
      <c r="B57" s="170"/>
      <c r="C57" s="180"/>
      <c r="D57" s="181"/>
      <c r="E57" s="170"/>
      <c r="F57" s="128"/>
      <c r="G57" s="128"/>
      <c r="H57" s="128"/>
      <c r="I57" s="127"/>
      <c r="J57" s="170"/>
      <c r="K57" s="128"/>
      <c r="L57" s="170"/>
    </row>
    <row r="58" spans="1:12" ht="16.5" customHeight="1" x14ac:dyDescent="0.25">
      <c r="A58" s="85" t="s">
        <v>61</v>
      </c>
      <c r="B58" s="88"/>
      <c r="C58" s="88"/>
      <c r="D58" s="86"/>
      <c r="E58" s="88"/>
      <c r="F58" s="87"/>
      <c r="G58" s="87"/>
      <c r="H58" s="87"/>
      <c r="I58" s="86"/>
      <c r="J58" s="88"/>
      <c r="K58" s="87"/>
      <c r="L58" s="88"/>
    </row>
    <row r="59" spans="1:12" ht="16.5" customHeight="1" x14ac:dyDescent="0.25">
      <c r="A59" s="85" t="s">
        <v>154</v>
      </c>
      <c r="B59" s="88"/>
      <c r="C59" s="88"/>
      <c r="D59" s="86"/>
      <c r="E59" s="88"/>
      <c r="F59" s="87"/>
      <c r="G59" s="87"/>
      <c r="H59" s="87"/>
      <c r="I59" s="86"/>
      <c r="J59" s="88"/>
      <c r="K59" s="87"/>
      <c r="L59" s="88"/>
    </row>
    <row r="60" spans="1:12" ht="16.5" customHeight="1" x14ac:dyDescent="0.25">
      <c r="A60" s="126" t="str">
        <f>A3</f>
        <v>For the six-month period ended 30 September 2025</v>
      </c>
      <c r="B60" s="170"/>
      <c r="C60" s="170"/>
      <c r="D60" s="127"/>
      <c r="E60" s="170"/>
      <c r="F60" s="128"/>
      <c r="G60" s="128"/>
      <c r="H60" s="128"/>
      <c r="I60" s="127"/>
      <c r="J60" s="170"/>
      <c r="K60" s="128"/>
      <c r="L60" s="170"/>
    </row>
    <row r="61" spans="1:12" ht="15" customHeight="1" x14ac:dyDescent="0.25">
      <c r="A61" s="85"/>
      <c r="B61" s="88"/>
      <c r="C61" s="88"/>
      <c r="D61" s="86"/>
      <c r="E61" s="88"/>
      <c r="F61" s="87"/>
      <c r="G61" s="87"/>
      <c r="H61" s="87"/>
      <c r="I61" s="86"/>
      <c r="J61" s="88"/>
      <c r="K61" s="87"/>
      <c r="L61" s="88"/>
    </row>
    <row r="62" spans="1:12" ht="15" customHeight="1" x14ac:dyDescent="0.25">
      <c r="A62" s="85"/>
      <c r="B62" s="88"/>
      <c r="C62" s="88"/>
      <c r="D62" s="86"/>
      <c r="E62" s="88"/>
      <c r="F62" s="87"/>
      <c r="G62" s="87"/>
      <c r="H62" s="87"/>
      <c r="I62" s="86"/>
      <c r="J62" s="88"/>
      <c r="K62" s="87"/>
      <c r="L62" s="88"/>
    </row>
    <row r="63" spans="1:12" ht="15" customHeight="1" x14ac:dyDescent="0.25">
      <c r="A63" s="85"/>
      <c r="B63" s="85"/>
      <c r="C63" s="85"/>
      <c r="D63" s="86"/>
      <c r="E63" s="86"/>
      <c r="F63" s="192" t="s">
        <v>2</v>
      </c>
      <c r="G63" s="192"/>
      <c r="H63" s="192"/>
      <c r="I63" s="87"/>
      <c r="J63" s="87"/>
      <c r="K63" s="87"/>
      <c r="L63" s="87"/>
    </row>
    <row r="64" spans="1:12" ht="15" customHeight="1" x14ac:dyDescent="0.25">
      <c r="A64" s="85"/>
      <c r="B64" s="85"/>
      <c r="C64" s="85"/>
      <c r="D64" s="86"/>
      <c r="E64" s="86"/>
      <c r="F64" s="195" t="s">
        <v>3</v>
      </c>
      <c r="G64" s="195"/>
      <c r="H64" s="195"/>
      <c r="I64" s="87"/>
      <c r="J64" s="195" t="s">
        <v>4</v>
      </c>
      <c r="K64" s="195"/>
      <c r="L64" s="195"/>
    </row>
    <row r="65" spans="1:12" ht="15" customHeight="1" x14ac:dyDescent="0.25">
      <c r="A65" s="85"/>
      <c r="B65" s="85"/>
      <c r="C65" s="85"/>
      <c r="D65" s="86"/>
      <c r="E65" s="86"/>
      <c r="F65" s="92" t="s">
        <v>5</v>
      </c>
      <c r="G65" s="87"/>
      <c r="H65" s="92" t="s">
        <v>5</v>
      </c>
      <c r="I65" s="87"/>
      <c r="J65" s="92" t="s">
        <v>5</v>
      </c>
      <c r="K65" s="87"/>
      <c r="L65" s="92" t="s">
        <v>5</v>
      </c>
    </row>
    <row r="66" spans="1:12" ht="15" customHeight="1" x14ac:dyDescent="0.25">
      <c r="A66" s="88"/>
      <c r="B66" s="88"/>
      <c r="C66" s="88"/>
      <c r="D66" s="86"/>
      <c r="E66" s="88"/>
      <c r="F66" s="94" t="s">
        <v>196</v>
      </c>
      <c r="G66" s="92"/>
      <c r="H66" s="94" t="s">
        <v>9</v>
      </c>
      <c r="I66" s="87"/>
      <c r="J66" s="94" t="s">
        <v>196</v>
      </c>
      <c r="K66" s="92"/>
      <c r="L66" s="94" t="s">
        <v>9</v>
      </c>
    </row>
    <row r="67" spans="1:12" ht="15" customHeight="1" x14ac:dyDescent="0.25">
      <c r="A67" s="88"/>
      <c r="B67" s="88"/>
      <c r="C67" s="88"/>
      <c r="D67" s="95" t="s">
        <v>10</v>
      </c>
      <c r="E67" s="88"/>
      <c r="F67" s="129" t="s">
        <v>11</v>
      </c>
      <c r="G67" s="97"/>
      <c r="H67" s="129" t="s">
        <v>11</v>
      </c>
      <c r="I67" s="98"/>
      <c r="J67" s="129" t="s">
        <v>11</v>
      </c>
      <c r="K67" s="97"/>
      <c r="L67" s="129" t="s">
        <v>11</v>
      </c>
    </row>
    <row r="68" spans="1:12" ht="15" customHeight="1" x14ac:dyDescent="0.25">
      <c r="A68" s="88"/>
      <c r="B68" s="88"/>
      <c r="C68" s="88"/>
      <c r="D68" s="93"/>
      <c r="E68" s="88"/>
      <c r="F68" s="92"/>
      <c r="G68" s="87"/>
      <c r="H68" s="92"/>
      <c r="I68" s="86"/>
      <c r="J68" s="92"/>
      <c r="K68" s="87"/>
      <c r="L68" s="92"/>
    </row>
    <row r="69" spans="1:12" ht="15" customHeight="1" x14ac:dyDescent="0.25">
      <c r="A69" s="85" t="s">
        <v>158</v>
      </c>
      <c r="B69" s="88"/>
      <c r="C69" s="88"/>
      <c r="D69" s="86"/>
      <c r="E69" s="88"/>
      <c r="F69" s="87"/>
      <c r="G69" s="87"/>
      <c r="H69" s="87"/>
      <c r="I69" s="86"/>
      <c r="J69" s="87"/>
      <c r="K69" s="87"/>
      <c r="L69" s="87"/>
    </row>
    <row r="70" spans="1:12" ht="15" customHeight="1" x14ac:dyDescent="0.25">
      <c r="A70" s="88" t="s">
        <v>159</v>
      </c>
      <c r="B70" s="88"/>
      <c r="C70" s="88"/>
      <c r="D70" s="86">
        <v>10</v>
      </c>
      <c r="E70" s="88"/>
      <c r="F70" s="171">
        <v>-164213475</v>
      </c>
      <c r="G70" s="171"/>
      <c r="H70" s="43">
        <v>-490600</v>
      </c>
      <c r="I70" s="43"/>
      <c r="J70" s="43">
        <v>-164213475</v>
      </c>
      <c r="K70" s="43"/>
      <c r="L70" s="43">
        <v>-490600</v>
      </c>
    </row>
    <row r="71" spans="1:12" ht="15" customHeight="1" x14ac:dyDescent="0.25">
      <c r="A71" s="88" t="s">
        <v>160</v>
      </c>
      <c r="B71" s="88"/>
      <c r="C71" s="88"/>
      <c r="D71" s="86">
        <v>10</v>
      </c>
      <c r="E71" s="88"/>
      <c r="F71" s="171">
        <v>82918921</v>
      </c>
      <c r="G71" s="171"/>
      <c r="H71" s="43">
        <v>27070881</v>
      </c>
      <c r="I71" s="43"/>
      <c r="J71" s="43">
        <v>82918921</v>
      </c>
      <c r="K71" s="43"/>
      <c r="L71" s="43">
        <v>27070881</v>
      </c>
    </row>
    <row r="72" spans="1:12" ht="15" customHeight="1" x14ac:dyDescent="0.25">
      <c r="A72" s="88" t="s">
        <v>161</v>
      </c>
      <c r="B72" s="88"/>
      <c r="C72" s="88"/>
      <c r="D72" s="86"/>
      <c r="E72" s="88"/>
      <c r="F72" s="171">
        <v>-397028177</v>
      </c>
      <c r="G72" s="171"/>
      <c r="H72" s="43">
        <v>-327686415</v>
      </c>
      <c r="I72" s="43"/>
      <c r="J72" s="43">
        <v>-397028177</v>
      </c>
      <c r="K72" s="43"/>
      <c r="L72" s="43">
        <v>-327686415</v>
      </c>
    </row>
    <row r="73" spans="1:12" ht="15" customHeight="1" x14ac:dyDescent="0.25">
      <c r="A73" s="88" t="s">
        <v>162</v>
      </c>
      <c r="B73" s="88"/>
      <c r="C73" s="88"/>
      <c r="D73" s="86"/>
      <c r="E73" s="88"/>
      <c r="F73" s="171">
        <v>1334496</v>
      </c>
      <c r="G73" s="171"/>
      <c r="H73" s="43">
        <v>5313766</v>
      </c>
      <c r="I73" s="43"/>
      <c r="J73" s="43">
        <v>1334496</v>
      </c>
      <c r="K73" s="43"/>
      <c r="L73" s="43">
        <v>5313766</v>
      </c>
    </row>
    <row r="74" spans="1:12" ht="15" customHeight="1" x14ac:dyDescent="0.25">
      <c r="A74" s="88" t="s">
        <v>163</v>
      </c>
      <c r="B74" s="88"/>
      <c r="C74" s="88"/>
      <c r="D74" s="86"/>
      <c r="E74" s="88"/>
      <c r="F74" s="171">
        <v>83061773</v>
      </c>
      <c r="G74" s="171"/>
      <c r="H74" s="43">
        <v>68585276</v>
      </c>
      <c r="I74" s="43"/>
      <c r="J74" s="43">
        <v>83061773</v>
      </c>
      <c r="K74" s="43"/>
      <c r="L74" s="43">
        <v>68585276</v>
      </c>
    </row>
    <row r="75" spans="1:12" ht="15" customHeight="1" x14ac:dyDescent="0.25">
      <c r="A75" s="88" t="s">
        <v>164</v>
      </c>
      <c r="B75" s="88"/>
      <c r="C75" s="88"/>
      <c r="D75" s="182"/>
      <c r="E75" s="88"/>
      <c r="J75" s="183"/>
      <c r="L75" s="183"/>
    </row>
    <row r="76" spans="1:12" ht="15" customHeight="1" x14ac:dyDescent="0.25">
      <c r="A76" s="88"/>
      <c r="B76" s="106" t="s">
        <v>140</v>
      </c>
      <c r="C76" s="88"/>
      <c r="D76" s="182"/>
      <c r="E76" s="88"/>
      <c r="F76" s="101"/>
      <c r="J76" s="101"/>
      <c r="L76" s="183"/>
    </row>
    <row r="77" spans="1:12" ht="15" customHeight="1" x14ac:dyDescent="0.25">
      <c r="A77" s="88"/>
      <c r="B77" s="88" t="s">
        <v>165</v>
      </c>
      <c r="C77" s="88"/>
      <c r="D77" s="86"/>
      <c r="E77" s="88"/>
      <c r="F77" s="101">
        <v>198070899</v>
      </c>
      <c r="G77" s="171"/>
      <c r="H77" s="43">
        <v>126924974</v>
      </c>
      <c r="I77" s="184"/>
      <c r="J77" s="184">
        <v>198070899</v>
      </c>
      <c r="K77" s="184"/>
      <c r="L77" s="43">
        <v>126924974</v>
      </c>
    </row>
    <row r="78" spans="1:12" ht="15" customHeight="1" x14ac:dyDescent="0.25">
      <c r="A78" s="88"/>
      <c r="B78" s="106" t="s">
        <v>166</v>
      </c>
      <c r="C78" s="88"/>
      <c r="D78" s="86" t="s">
        <v>203</v>
      </c>
      <c r="E78" s="88"/>
      <c r="F78" s="101">
        <v>419934398</v>
      </c>
      <c r="G78" s="171"/>
      <c r="H78" s="43">
        <v>202755869</v>
      </c>
      <c r="I78" s="43"/>
      <c r="J78" s="43">
        <v>419934398</v>
      </c>
      <c r="K78" s="41"/>
      <c r="L78" s="43">
        <v>202755869</v>
      </c>
    </row>
    <row r="79" spans="1:12" ht="15" customHeight="1" x14ac:dyDescent="0.25">
      <c r="A79" s="88" t="s">
        <v>167</v>
      </c>
      <c r="B79" s="88"/>
      <c r="C79" s="88"/>
      <c r="D79" s="86"/>
      <c r="E79" s="88"/>
      <c r="F79" s="101">
        <v>-155231049</v>
      </c>
      <c r="G79" s="171"/>
      <c r="H79" s="43">
        <v>-152973730</v>
      </c>
      <c r="I79" s="43"/>
      <c r="J79" s="43">
        <v>-155231049</v>
      </c>
      <c r="K79" s="43"/>
      <c r="L79" s="43">
        <v>-152973730</v>
      </c>
    </row>
    <row r="80" spans="1:12" ht="15" customHeight="1" x14ac:dyDescent="0.25">
      <c r="A80" s="88" t="s">
        <v>168</v>
      </c>
      <c r="B80" s="88"/>
      <c r="C80" s="88"/>
      <c r="D80" s="86">
        <v>6</v>
      </c>
      <c r="E80" s="88"/>
      <c r="F80" s="171">
        <v>8081600000</v>
      </c>
      <c r="G80" s="171"/>
      <c r="H80" s="43">
        <v>9291800000</v>
      </c>
      <c r="I80" s="43"/>
      <c r="J80" s="43">
        <v>8081600000</v>
      </c>
      <c r="K80" s="43"/>
      <c r="L80" s="43">
        <v>9291800000</v>
      </c>
    </row>
    <row r="81" spans="1:12" ht="15" customHeight="1" x14ac:dyDescent="0.25">
      <c r="A81" s="88" t="s">
        <v>169</v>
      </c>
      <c r="B81" s="88"/>
      <c r="C81" s="88"/>
      <c r="D81" s="86">
        <v>6</v>
      </c>
      <c r="E81" s="88"/>
      <c r="F81" s="131">
        <v>-8073485000</v>
      </c>
      <c r="G81" s="171"/>
      <c r="H81" s="58">
        <v>-9356000000</v>
      </c>
      <c r="I81" s="43"/>
      <c r="J81" s="58">
        <v>-8073485000</v>
      </c>
      <c r="K81" s="43"/>
      <c r="L81" s="58">
        <v>-9356000000</v>
      </c>
    </row>
    <row r="82" spans="1:12" ht="15" customHeight="1" x14ac:dyDescent="0.25">
      <c r="A82" s="88"/>
      <c r="B82" s="88"/>
      <c r="C82" s="88"/>
      <c r="D82" s="86"/>
      <c r="E82" s="88"/>
      <c r="F82" s="171"/>
      <c r="G82" s="171"/>
      <c r="H82" s="171"/>
      <c r="I82" s="87"/>
      <c r="J82" s="87"/>
      <c r="K82" s="86"/>
      <c r="L82" s="87"/>
    </row>
    <row r="83" spans="1:12" ht="15" customHeight="1" x14ac:dyDescent="0.25">
      <c r="A83" s="88" t="s">
        <v>223</v>
      </c>
      <c r="C83" s="88"/>
      <c r="D83" s="86"/>
      <c r="E83" s="88"/>
      <c r="F83" s="179">
        <f>SUM(F70:F81)</f>
        <v>76962786</v>
      </c>
      <c r="G83" s="171"/>
      <c r="H83" s="179">
        <f>SUM(H70:H81)</f>
        <v>-114699979</v>
      </c>
      <c r="I83" s="87"/>
      <c r="J83" s="128">
        <f>SUM(J70:J81)</f>
        <v>76962786</v>
      </c>
      <c r="K83" s="86"/>
      <c r="L83" s="128">
        <f>SUM(L70:L81)</f>
        <v>-114699979</v>
      </c>
    </row>
    <row r="84" spans="1:12" ht="15" customHeight="1" x14ac:dyDescent="0.25">
      <c r="A84" s="85"/>
      <c r="B84" s="88"/>
      <c r="C84" s="88"/>
      <c r="D84" s="86"/>
      <c r="E84" s="88"/>
      <c r="F84" s="87"/>
      <c r="G84" s="87"/>
      <c r="H84" s="87"/>
      <c r="I84" s="87"/>
      <c r="J84" s="87"/>
      <c r="K84" s="86"/>
      <c r="L84" s="87"/>
    </row>
    <row r="85" spans="1:12" ht="15" customHeight="1" x14ac:dyDescent="0.25">
      <c r="A85" s="85" t="s">
        <v>170</v>
      </c>
      <c r="B85" s="88"/>
      <c r="C85" s="88"/>
      <c r="D85" s="86"/>
      <c r="E85" s="88"/>
      <c r="F85" s="98"/>
      <c r="G85" s="32"/>
      <c r="H85" s="98"/>
      <c r="I85" s="32"/>
      <c r="J85" s="98"/>
      <c r="K85" s="33"/>
      <c r="L85" s="98"/>
    </row>
    <row r="86" spans="1:12" ht="15" customHeight="1" x14ac:dyDescent="0.25">
      <c r="A86" s="88" t="s">
        <v>171</v>
      </c>
      <c r="B86" s="88"/>
      <c r="C86" s="88"/>
      <c r="D86" s="86">
        <v>16</v>
      </c>
      <c r="E86" s="88"/>
      <c r="F86" s="131">
        <v>-919497996</v>
      </c>
      <c r="G86" s="34"/>
      <c r="H86" s="74">
        <v>-1532496700</v>
      </c>
      <c r="I86" s="32"/>
      <c r="J86" s="131">
        <v>-919497996</v>
      </c>
      <c r="K86" s="32"/>
      <c r="L86" s="74">
        <v>-1532496700</v>
      </c>
    </row>
    <row r="87" spans="1:12" ht="15" customHeight="1" x14ac:dyDescent="0.25">
      <c r="A87" s="88"/>
      <c r="B87" s="88"/>
      <c r="C87" s="88"/>
      <c r="D87" s="86"/>
      <c r="E87" s="88"/>
      <c r="F87" s="98"/>
      <c r="G87" s="32"/>
      <c r="H87" s="98"/>
      <c r="I87" s="32"/>
      <c r="J87" s="98"/>
      <c r="K87" s="33"/>
      <c r="L87" s="98"/>
    </row>
    <row r="88" spans="1:12" ht="15" customHeight="1" x14ac:dyDescent="0.25">
      <c r="A88" s="88" t="s">
        <v>172</v>
      </c>
      <c r="B88" s="88"/>
      <c r="C88" s="88"/>
      <c r="D88" s="86"/>
      <c r="E88" s="88"/>
      <c r="F88" s="133">
        <f>SUM(F86)</f>
        <v>-919497996</v>
      </c>
      <c r="G88" s="32"/>
      <c r="H88" s="133">
        <f>SUM(H86)</f>
        <v>-1532496700</v>
      </c>
      <c r="I88" s="32"/>
      <c r="J88" s="133">
        <f>SUM(J86)</f>
        <v>-919497996</v>
      </c>
      <c r="K88" s="33"/>
      <c r="L88" s="133">
        <f>SUM(L86)</f>
        <v>-1532496700</v>
      </c>
    </row>
    <row r="89" spans="1:12" ht="15" customHeight="1" x14ac:dyDescent="0.25">
      <c r="A89" s="85"/>
      <c r="B89" s="88"/>
      <c r="C89" s="88"/>
      <c r="D89" s="86"/>
      <c r="E89" s="88"/>
      <c r="F89" s="87"/>
      <c r="G89" s="87"/>
      <c r="H89" s="87"/>
      <c r="I89" s="87"/>
      <c r="J89" s="87"/>
      <c r="K89" s="86"/>
      <c r="L89" s="87"/>
    </row>
    <row r="90" spans="1:12" ht="15" customHeight="1" x14ac:dyDescent="0.25">
      <c r="A90" s="85" t="s">
        <v>224</v>
      </c>
      <c r="B90" s="85"/>
      <c r="C90" s="88"/>
      <c r="D90" s="86"/>
      <c r="E90" s="88"/>
      <c r="F90" s="88">
        <f>SUM(F88,F83,F54)</f>
        <v>272838667</v>
      </c>
      <c r="G90" s="87"/>
      <c r="H90" s="88">
        <f>SUM(H88,H83,H54)</f>
        <v>-549255296</v>
      </c>
      <c r="I90" s="87"/>
      <c r="J90" s="88">
        <f>SUM(J88,J83,J54)</f>
        <v>272838667</v>
      </c>
      <c r="K90" s="86"/>
      <c r="L90" s="88">
        <f>SUM(L88,L83,L54)</f>
        <v>-549255296</v>
      </c>
    </row>
    <row r="91" spans="1:12" ht="15" customHeight="1" x14ac:dyDescent="0.25">
      <c r="A91" s="88" t="s">
        <v>173</v>
      </c>
      <c r="B91" s="88"/>
      <c r="C91" s="88"/>
      <c r="D91" s="86"/>
      <c r="E91" s="88"/>
      <c r="F91" s="88"/>
      <c r="G91" s="88"/>
      <c r="H91" s="88"/>
      <c r="I91" s="88"/>
      <c r="J91" s="88"/>
      <c r="K91" s="88"/>
      <c r="L91" s="88"/>
    </row>
    <row r="92" spans="1:12" ht="15" customHeight="1" x14ac:dyDescent="0.25">
      <c r="A92" s="88"/>
      <c r="B92" s="88" t="s">
        <v>174</v>
      </c>
      <c r="C92" s="88"/>
      <c r="D92" s="86"/>
      <c r="E92" s="88"/>
      <c r="F92" s="171">
        <v>1356922774</v>
      </c>
      <c r="G92" s="171"/>
      <c r="H92" s="43">
        <v>2000191282</v>
      </c>
      <c r="I92" s="43"/>
      <c r="J92" s="43">
        <v>1356922774</v>
      </c>
      <c r="K92" s="43"/>
      <c r="L92" s="43">
        <v>2000191282</v>
      </c>
    </row>
    <row r="93" spans="1:12" ht="15" customHeight="1" x14ac:dyDescent="0.25">
      <c r="A93" s="88" t="s">
        <v>175</v>
      </c>
      <c r="B93" s="88"/>
      <c r="C93" s="88"/>
      <c r="D93" s="86"/>
      <c r="E93" s="88"/>
      <c r="F93" s="35">
        <v>801641</v>
      </c>
      <c r="G93" s="171"/>
      <c r="H93" s="168">
        <v>-4428488</v>
      </c>
      <c r="I93" s="43"/>
      <c r="J93" s="168">
        <v>801641</v>
      </c>
      <c r="K93" s="43"/>
      <c r="L93" s="168">
        <v>-4428488</v>
      </c>
    </row>
    <row r="94" spans="1:12" ht="15" customHeight="1" x14ac:dyDescent="0.25">
      <c r="A94" s="88"/>
      <c r="B94" s="88"/>
      <c r="C94" s="88"/>
      <c r="D94" s="86"/>
      <c r="E94" s="88"/>
      <c r="F94" s="36"/>
      <c r="G94" s="87"/>
      <c r="H94" s="36"/>
      <c r="I94" s="87"/>
      <c r="J94" s="36"/>
      <c r="K94" s="86"/>
      <c r="L94" s="36"/>
    </row>
    <row r="95" spans="1:12" ht="15" customHeight="1" thickBot="1" x14ac:dyDescent="0.3">
      <c r="A95" s="88" t="s">
        <v>176</v>
      </c>
      <c r="B95" s="88"/>
      <c r="C95" s="88"/>
      <c r="D95" s="86"/>
      <c r="E95" s="88"/>
      <c r="F95" s="37">
        <f>SUM(F90:F93)</f>
        <v>1630563082</v>
      </c>
      <c r="G95" s="87"/>
      <c r="H95" s="37">
        <f>SUM(H90:H93)</f>
        <v>1446507498</v>
      </c>
      <c r="I95" s="87"/>
      <c r="J95" s="37">
        <f>SUM(J90:J93)</f>
        <v>1630563082</v>
      </c>
      <c r="K95" s="86"/>
      <c r="L95" s="37">
        <f>SUM(L90:L93)</f>
        <v>1446507498</v>
      </c>
    </row>
    <row r="96" spans="1:12" ht="15" customHeight="1" thickTop="1" x14ac:dyDescent="0.25">
      <c r="A96" s="88"/>
      <c r="B96" s="88"/>
      <c r="C96" s="88"/>
      <c r="D96" s="86"/>
      <c r="E96" s="88"/>
      <c r="F96" s="38"/>
      <c r="G96" s="87"/>
      <c r="H96" s="38"/>
      <c r="I96" s="87"/>
      <c r="J96" s="38"/>
      <c r="K96" s="86"/>
      <c r="L96" s="38"/>
    </row>
    <row r="97" spans="1:12" ht="15" customHeight="1" x14ac:dyDescent="0.25">
      <c r="A97" s="88"/>
      <c r="B97" s="88"/>
      <c r="C97" s="88"/>
      <c r="D97" s="86"/>
      <c r="E97" s="88"/>
      <c r="F97" s="87"/>
      <c r="G97" s="87"/>
      <c r="H97" s="87"/>
      <c r="I97" s="87"/>
      <c r="J97" s="87"/>
      <c r="K97" s="86"/>
      <c r="L97" s="87"/>
    </row>
    <row r="98" spans="1:12" ht="15" customHeight="1" x14ac:dyDescent="0.25">
      <c r="A98" s="85" t="s">
        <v>177</v>
      </c>
      <c r="B98" s="88"/>
      <c r="C98" s="88"/>
      <c r="D98" s="86"/>
      <c r="E98" s="88"/>
      <c r="F98" s="87"/>
      <c r="G98" s="87"/>
      <c r="H98" s="87"/>
      <c r="I98" s="87"/>
      <c r="J98" s="87"/>
      <c r="K98" s="86"/>
      <c r="L98" s="87"/>
    </row>
    <row r="99" spans="1:12" ht="15" customHeight="1" x14ac:dyDescent="0.25">
      <c r="A99" s="85"/>
      <c r="B99" s="88"/>
      <c r="C99" s="88"/>
      <c r="D99" s="86"/>
      <c r="E99" s="88"/>
      <c r="F99" s="87"/>
      <c r="G99" s="87"/>
      <c r="H99" s="87"/>
      <c r="I99" s="87"/>
      <c r="J99" s="87"/>
      <c r="K99" s="86"/>
      <c r="L99" s="87"/>
    </row>
    <row r="100" spans="1:12" ht="15" customHeight="1" x14ac:dyDescent="0.25">
      <c r="A100" s="41" t="s">
        <v>199</v>
      </c>
      <c r="B100" s="41"/>
      <c r="C100" s="41"/>
      <c r="D100" s="86"/>
      <c r="E100" s="88"/>
      <c r="F100" s="87"/>
      <c r="G100" s="87"/>
      <c r="H100" s="87"/>
      <c r="I100" s="87"/>
      <c r="J100" s="87"/>
      <c r="K100" s="86"/>
      <c r="L100" s="87"/>
    </row>
    <row r="101" spans="1:12" ht="15" customHeight="1" x14ac:dyDescent="0.25">
      <c r="A101" s="41"/>
      <c r="B101" s="41" t="s">
        <v>200</v>
      </c>
      <c r="C101" s="41"/>
      <c r="D101" s="86"/>
      <c r="E101" s="88"/>
      <c r="F101" s="171">
        <v>123451452</v>
      </c>
      <c r="G101" s="171"/>
      <c r="H101" s="65">
        <v>86948328</v>
      </c>
      <c r="I101" s="43"/>
      <c r="J101" s="43">
        <v>123451452</v>
      </c>
      <c r="K101" s="43"/>
      <c r="L101" s="43">
        <v>86948328</v>
      </c>
    </row>
    <row r="102" spans="1:12" ht="15" customHeight="1" x14ac:dyDescent="0.25">
      <c r="A102" s="175" t="s">
        <v>201</v>
      </c>
      <c r="B102" s="175"/>
      <c r="C102" s="175"/>
      <c r="D102" s="86"/>
      <c r="E102" s="88"/>
      <c r="F102" s="87"/>
      <c r="G102" s="87"/>
      <c r="H102" s="87"/>
      <c r="I102" s="87"/>
      <c r="J102" s="87"/>
      <c r="K102" s="86"/>
      <c r="L102" s="87"/>
    </row>
    <row r="103" spans="1:12" ht="15" customHeight="1" x14ac:dyDescent="0.25">
      <c r="A103" s="175"/>
      <c r="B103" s="175" t="s">
        <v>202</v>
      </c>
      <c r="C103" s="175"/>
      <c r="D103" s="86"/>
      <c r="E103" s="88"/>
      <c r="F103" s="87">
        <v>2903664</v>
      </c>
      <c r="G103" s="87"/>
      <c r="H103" s="43">
        <v>796464</v>
      </c>
      <c r="I103" s="43"/>
      <c r="J103" s="65">
        <v>2903664</v>
      </c>
      <c r="K103" s="43"/>
      <c r="L103" s="43">
        <v>796464</v>
      </c>
    </row>
    <row r="104" spans="1:12" ht="15" customHeight="1" x14ac:dyDescent="0.25">
      <c r="A104" s="175"/>
      <c r="B104" s="175"/>
      <c r="C104" s="175"/>
      <c r="D104" s="86"/>
      <c r="E104" s="88"/>
      <c r="F104" s="87"/>
      <c r="G104" s="87"/>
      <c r="H104" s="65"/>
      <c r="I104" s="43"/>
      <c r="J104" s="65"/>
      <c r="K104" s="43"/>
      <c r="L104" s="65"/>
    </row>
    <row r="105" spans="1:12" ht="15" customHeight="1" x14ac:dyDescent="0.25">
      <c r="A105" s="175"/>
      <c r="B105" s="175"/>
      <c r="C105" s="175"/>
      <c r="D105" s="86"/>
      <c r="E105" s="88"/>
      <c r="F105" s="87"/>
      <c r="G105" s="87"/>
      <c r="H105" s="101"/>
      <c r="I105" s="87"/>
      <c r="J105" s="87"/>
      <c r="K105" s="86"/>
      <c r="L105" s="101"/>
    </row>
    <row r="106" spans="1:12" ht="15" customHeight="1" x14ac:dyDescent="0.25">
      <c r="A106" s="175"/>
      <c r="B106" s="175"/>
      <c r="C106" s="175"/>
      <c r="D106" s="86"/>
      <c r="E106" s="88"/>
      <c r="F106" s="87"/>
      <c r="G106" s="87"/>
      <c r="H106" s="101"/>
      <c r="I106" s="87"/>
      <c r="J106" s="87"/>
      <c r="K106" s="86"/>
      <c r="L106" s="101"/>
    </row>
    <row r="107" spans="1:12" ht="15" customHeight="1" x14ac:dyDescent="0.25">
      <c r="A107" s="175"/>
      <c r="B107" s="175"/>
      <c r="C107" s="175"/>
      <c r="D107" s="86"/>
      <c r="E107" s="88"/>
      <c r="F107" s="87"/>
      <c r="G107" s="87"/>
      <c r="H107" s="101"/>
      <c r="I107" s="87"/>
      <c r="J107" s="87"/>
      <c r="K107" s="86"/>
      <c r="L107" s="101"/>
    </row>
    <row r="108" spans="1:12" ht="15" customHeight="1" x14ac:dyDescent="0.25">
      <c r="A108" s="175"/>
      <c r="B108" s="175"/>
      <c r="C108" s="175"/>
      <c r="D108" s="86"/>
      <c r="E108" s="88"/>
      <c r="F108" s="87"/>
      <c r="G108" s="87"/>
      <c r="H108" s="101"/>
      <c r="I108" s="87"/>
      <c r="J108" s="87"/>
      <c r="K108" s="86"/>
      <c r="L108" s="101"/>
    </row>
    <row r="109" spans="1:12" ht="15" customHeight="1" x14ac:dyDescent="0.25">
      <c r="A109" s="88"/>
      <c r="B109" s="88"/>
      <c r="C109" s="88"/>
      <c r="D109" s="86"/>
      <c r="E109" s="88"/>
      <c r="F109" s="87"/>
      <c r="G109" s="87"/>
      <c r="H109" s="87"/>
      <c r="I109" s="87"/>
      <c r="J109" s="87"/>
      <c r="K109" s="86"/>
      <c r="L109" s="87"/>
    </row>
    <row r="110" spans="1:12" ht="15" customHeight="1" x14ac:dyDescent="0.25">
      <c r="A110" s="88"/>
      <c r="B110" s="88"/>
      <c r="C110" s="88"/>
      <c r="D110" s="86"/>
      <c r="E110" s="88"/>
      <c r="F110" s="87"/>
      <c r="G110" s="87"/>
      <c r="H110" s="87"/>
      <c r="I110" s="87"/>
      <c r="J110" s="87"/>
      <c r="K110" s="86"/>
      <c r="L110" s="87"/>
    </row>
    <row r="111" spans="1:12" ht="15" customHeight="1" x14ac:dyDescent="0.25">
      <c r="A111" s="88"/>
      <c r="B111" s="88"/>
      <c r="C111" s="88"/>
      <c r="D111" s="86"/>
      <c r="E111" s="88"/>
      <c r="F111" s="87"/>
      <c r="G111" s="87"/>
      <c r="H111" s="87"/>
      <c r="I111" s="87"/>
      <c r="J111" s="87"/>
      <c r="K111" s="86"/>
      <c r="L111" s="87"/>
    </row>
    <row r="112" spans="1:12" ht="15" customHeight="1" x14ac:dyDescent="0.25">
      <c r="A112" s="88"/>
      <c r="B112" s="88"/>
      <c r="C112" s="88"/>
      <c r="D112" s="86"/>
      <c r="E112" s="88"/>
      <c r="F112" s="87"/>
      <c r="G112" s="87"/>
      <c r="H112" s="87"/>
      <c r="I112" s="87"/>
      <c r="J112" s="87"/>
      <c r="K112" s="86"/>
      <c r="L112" s="87"/>
    </row>
    <row r="113" spans="1:12" ht="15" customHeight="1" x14ac:dyDescent="0.25">
      <c r="A113" s="88"/>
      <c r="B113" s="88"/>
      <c r="C113" s="88"/>
      <c r="D113" s="86"/>
      <c r="E113" s="88"/>
      <c r="F113" s="87"/>
      <c r="G113" s="87"/>
      <c r="H113" s="87"/>
      <c r="I113" s="87"/>
      <c r="J113" s="87"/>
      <c r="K113" s="86"/>
      <c r="L113" s="87"/>
    </row>
    <row r="114" spans="1:12" ht="12.75" customHeight="1" x14ac:dyDescent="0.25">
      <c r="A114" s="88"/>
      <c r="B114" s="88"/>
      <c r="C114" s="88"/>
      <c r="D114" s="86"/>
      <c r="E114" s="88"/>
      <c r="F114" s="87"/>
      <c r="G114" s="87"/>
      <c r="H114" s="87"/>
      <c r="I114" s="87"/>
      <c r="J114" s="87"/>
      <c r="K114" s="86"/>
      <c r="L114" s="87"/>
    </row>
    <row r="115" spans="1:12" ht="22" customHeight="1" x14ac:dyDescent="0.25">
      <c r="A115" s="170" t="str">
        <f>A57</f>
        <v>The notes to the interim financial information are an integral part of this interim financial information.</v>
      </c>
      <c r="B115" s="170"/>
      <c r="C115" s="170"/>
      <c r="D115" s="127"/>
      <c r="E115" s="170"/>
      <c r="F115" s="128"/>
      <c r="G115" s="128"/>
      <c r="H115" s="128"/>
      <c r="I115" s="127"/>
      <c r="J115" s="170"/>
      <c r="K115" s="128"/>
      <c r="L115" s="170"/>
    </row>
  </sheetData>
  <mergeCells count="6">
    <mergeCell ref="F6:H6"/>
    <mergeCell ref="F7:H7"/>
    <mergeCell ref="J7:L7"/>
    <mergeCell ref="F63:H63"/>
    <mergeCell ref="F64:H64"/>
    <mergeCell ref="J64:L64"/>
  </mergeCells>
  <pageMargins left="0.8" right="0.5" top="0.5" bottom="0.6" header="0.49" footer="0.4"/>
  <pageSetup paperSize="9" scale="90" firstPageNumber="10" orientation="portrait" useFirstPageNumber="1" horizontalDpi="1200" verticalDpi="1200" r:id="rId1"/>
  <headerFooter>
    <oddFooter>&amp;R&amp;"Arial,Regular"&amp;9&amp;P</oddFooter>
  </headerFooter>
  <rowBreaks count="1" manualBreakCount="1">
    <brk id="57" max="11" man="1"/>
  </rowBreaks>
  <ignoredErrors>
    <ignoredError sqref="F9:L9 F66:L6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</vt:i4>
      </vt:variant>
    </vt:vector>
  </HeadingPairs>
  <TitlesOfParts>
    <vt:vector size="9" baseType="lpstr">
      <vt:lpstr>2-3</vt:lpstr>
      <vt:lpstr>4 P&amp;L(3month) </vt:lpstr>
      <vt:lpstr>5 P&amp;L(3month) </vt:lpstr>
      <vt:lpstr>6 P&amp;L(6month)</vt:lpstr>
      <vt:lpstr>7 P&amp;L(6month)</vt:lpstr>
      <vt:lpstr>8 E</vt:lpstr>
      <vt:lpstr>9 E</vt:lpstr>
      <vt:lpstr>10-11 E</vt:lpstr>
      <vt:lpstr>'9 E'!Print_Area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Jinjuta Suteera (TH)</dc:creator>
  <cp:lastModifiedBy>BOONWONG RATTANAPORN (บุญวงศ์ รัตนาภรณ์)</cp:lastModifiedBy>
  <cp:lastPrinted>2025-10-27T01:49:52Z</cp:lastPrinted>
  <dcterms:created xsi:type="dcterms:W3CDTF">2025-01-17T03:30:06Z</dcterms:created>
  <dcterms:modified xsi:type="dcterms:W3CDTF">2025-10-27T09:04:54Z</dcterms:modified>
</cp:coreProperties>
</file>