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ate1904="1" backupFile="1"/>
  <mc:AlternateContent xmlns:mc="http://schemas.openxmlformats.org/markup-compatibility/2006">
    <mc:Choice Requires="x15">
      <x15ac:absPath xmlns:x15ac="http://schemas.microsoft.com/office/spreadsheetml/2010/11/ac" url="D:\Ploy\Result Announcement\3Q25\"/>
    </mc:Choice>
  </mc:AlternateContent>
  <xr:revisionPtr revIDLastSave="0" documentId="8_{ADE1B93C-2E2A-4EAD-BC4E-5A764094A693}" xr6:coauthVersionLast="47" xr6:coauthVersionMax="47" xr10:uidLastSave="{00000000-0000-0000-0000-000000000000}"/>
  <bookViews>
    <workbookView xWindow="28680" yWindow="-1095" windowWidth="29040" windowHeight="15720" tabRatio="771" firstSheet="1" activeTab="2" xr2:uid="{00000000-000D-0000-FFFF-FFFF00000000}"/>
  </bookViews>
  <sheets>
    <sheet name="NAV0" sheetId="1" state="hidden" r:id="rId1"/>
    <sheet name="BS" sheetId="21" r:id="rId2"/>
    <sheet name="PL" sheetId="11" r:id="rId3"/>
    <sheet name="conso" sheetId="15" r:id="rId4"/>
    <sheet name="company" sheetId="14" r:id="rId5"/>
    <sheet name="CF" sheetId="20" r:id="rId6"/>
    <sheet name="000" sheetId="3" state="veryHidden" r:id="rId7"/>
  </sheets>
  <definedNames>
    <definedName name="_xlnm._FilterDatabase" localSheetId="5" hidden="1">CF!$J$12:$L$26</definedName>
    <definedName name="_xlnm.Print_Area" localSheetId="1">BS!$A$1:$K$98</definedName>
    <definedName name="_xlnm.Print_Area" localSheetId="5">CF!$A$1:$J$87</definedName>
    <definedName name="_xlnm.Print_Area" localSheetId="4">company!$A$1:$R$27</definedName>
    <definedName name="_xlnm.Print_Area" localSheetId="3">conso!$A$1:$W$31</definedName>
    <definedName name="_xlnm.Print_Area" localSheetId="2">PL!$A$1:$K$104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7" i="20" l="1"/>
  <c r="O25" i="14"/>
  <c r="D39" i="20"/>
  <c r="D40" i="20"/>
  <c r="H39" i="20" l="1"/>
  <c r="H40" i="20" l="1"/>
  <c r="J49" i="21"/>
  <c r="J58" i="21"/>
  <c r="F49" i="21"/>
  <c r="F58" i="21"/>
  <c r="H58" i="21"/>
  <c r="H49" i="21"/>
  <c r="D49" i="21"/>
  <c r="D58" i="21"/>
  <c r="D71" i="11" l="1"/>
  <c r="O25" i="15"/>
  <c r="K25" i="15"/>
  <c r="J104" i="20"/>
  <c r="O29" i="15"/>
  <c r="K29" i="15"/>
  <c r="I30" i="15"/>
  <c r="I29" i="15"/>
  <c r="O26" i="15"/>
  <c r="O28" i="15" s="1"/>
  <c r="O30" i="15" s="1"/>
  <c r="U28" i="15"/>
  <c r="I28" i="15"/>
  <c r="G28" i="15"/>
  <c r="E28" i="15"/>
  <c r="S27" i="15"/>
  <c r="W27" i="15" s="1"/>
  <c r="O22" i="14"/>
  <c r="M22" i="14" s="1"/>
  <c r="O18" i="15"/>
  <c r="O20" i="15" s="1"/>
  <c r="I24" i="14"/>
  <c r="G24" i="14"/>
  <c r="E24" i="14"/>
  <c r="K25" i="14"/>
  <c r="Q23" i="14"/>
  <c r="Q20" i="14"/>
  <c r="Q15" i="14"/>
  <c r="Q13" i="14"/>
  <c r="Q11" i="14"/>
  <c r="K18" i="15"/>
  <c r="K20" i="15" s="1"/>
  <c r="K21" i="14"/>
  <c r="K14" i="14"/>
  <c r="K16" i="14" s="1"/>
  <c r="O21" i="14"/>
  <c r="O14" i="14"/>
  <c r="O16" i="14" s="1"/>
  <c r="O18" i="14" s="1"/>
  <c r="Q17" i="15"/>
  <c r="J76" i="20"/>
  <c r="H76" i="20"/>
  <c r="D76" i="20"/>
  <c r="F76" i="20"/>
  <c r="J65" i="20"/>
  <c r="H65" i="20"/>
  <c r="D65" i="20"/>
  <c r="F65" i="20"/>
  <c r="S19" i="15"/>
  <c r="W19" i="15" s="1"/>
  <c r="J73" i="11"/>
  <c r="H73" i="11"/>
  <c r="D73" i="11"/>
  <c r="F73" i="11"/>
  <c r="J21" i="11"/>
  <c r="H21" i="11"/>
  <c r="D21" i="11"/>
  <c r="F21" i="11"/>
  <c r="O24" i="14" l="1"/>
  <c r="O26" i="14" s="1"/>
  <c r="K22" i="14"/>
  <c r="K24" i="14" s="1"/>
  <c r="K26" i="14" s="1"/>
  <c r="M26" i="15"/>
  <c r="J34" i="11"/>
  <c r="H34" i="11"/>
  <c r="F34" i="11"/>
  <c r="D34" i="11"/>
  <c r="J14" i="11"/>
  <c r="H14" i="11"/>
  <c r="F14" i="11"/>
  <c r="D14" i="11"/>
  <c r="H28" i="21"/>
  <c r="F22" i="11" l="1"/>
  <c r="J22" i="11"/>
  <c r="D22" i="11"/>
  <c r="H22" i="11"/>
  <c r="Q22" i="14"/>
  <c r="K26" i="15"/>
  <c r="J86" i="11"/>
  <c r="J66" i="11"/>
  <c r="F86" i="11"/>
  <c r="F66" i="11"/>
  <c r="J86" i="21"/>
  <c r="J88" i="21" s="1"/>
  <c r="H86" i="21"/>
  <c r="F86" i="21"/>
  <c r="F88" i="21" s="1"/>
  <c r="J60" i="21"/>
  <c r="H60" i="21"/>
  <c r="F60" i="21"/>
  <c r="J50" i="21"/>
  <c r="H50" i="21"/>
  <c r="F50" i="21"/>
  <c r="J26" i="11" l="1"/>
  <c r="F26" i="11"/>
  <c r="H26" i="11"/>
  <c r="D26" i="11"/>
  <c r="H88" i="21"/>
  <c r="S26" i="15"/>
  <c r="K28" i="15"/>
  <c r="K30" i="15" s="1"/>
  <c r="F74" i="11"/>
  <c r="J74" i="11"/>
  <c r="F61" i="21"/>
  <c r="F89" i="21" s="1"/>
  <c r="H61" i="21"/>
  <c r="J61" i="21"/>
  <c r="J89" i="21" s="1"/>
  <c r="J28" i="21"/>
  <c r="F28" i="21"/>
  <c r="J16" i="21"/>
  <c r="H16" i="21"/>
  <c r="F16" i="21"/>
  <c r="F78" i="11" l="1"/>
  <c r="J78" i="11"/>
  <c r="F28" i="11"/>
  <c r="J28" i="11"/>
  <c r="J80" i="11"/>
  <c r="F80" i="11"/>
  <c r="D28" i="11"/>
  <c r="D50" i="11" s="1"/>
  <c r="H28" i="11"/>
  <c r="H50" i="11" s="1"/>
  <c r="H89" i="21"/>
  <c r="W26" i="15"/>
  <c r="F29" i="21"/>
  <c r="J29" i="21"/>
  <c r="J9" i="20"/>
  <c r="J27" i="20" s="1"/>
  <c r="J42" i="20" s="1"/>
  <c r="J45" i="20" s="1"/>
  <c r="J78" i="20" s="1"/>
  <c r="J80" i="20" s="1"/>
  <c r="F9" i="20"/>
  <c r="F27" i="20" s="1"/>
  <c r="F42" i="20" s="1"/>
  <c r="F45" i="20" s="1"/>
  <c r="F78" i="20" s="1"/>
  <c r="F80" i="20" s="1"/>
  <c r="H29" i="21"/>
  <c r="U29" i="15"/>
  <c r="Q29" i="15"/>
  <c r="M29" i="15"/>
  <c r="F88" i="11" l="1"/>
  <c r="J91" i="11"/>
  <c r="J50" i="11"/>
  <c r="J39" i="11"/>
  <c r="J36" i="11"/>
  <c r="F50" i="11"/>
  <c r="F39" i="11"/>
  <c r="F36" i="11"/>
  <c r="F102" i="11"/>
  <c r="F91" i="11"/>
  <c r="J88" i="11"/>
  <c r="D36" i="11"/>
  <c r="D39" i="11"/>
  <c r="H36" i="11"/>
  <c r="H39" i="11"/>
  <c r="J102" i="11"/>
  <c r="F41" i="11" l="1"/>
  <c r="F93" i="11"/>
  <c r="J44" i="11"/>
  <c r="J96" i="11"/>
  <c r="F44" i="11"/>
  <c r="F46" i="11" s="1"/>
  <c r="F96" i="11"/>
  <c r="F98" i="11" s="1"/>
  <c r="H44" i="11"/>
  <c r="D41" i="11"/>
  <c r="D44" i="11"/>
  <c r="D46" i="11" s="1"/>
  <c r="J90" i="21"/>
  <c r="F90" i="21" l="1"/>
  <c r="M25" i="14"/>
  <c r="H90" i="21" l="1"/>
  <c r="S15" i="15"/>
  <c r="Q24" i="15"/>
  <c r="I21" i="14" l="1"/>
  <c r="G21" i="14"/>
  <c r="E21" i="14"/>
  <c r="I14" i="14"/>
  <c r="I16" i="14" s="1"/>
  <c r="G14" i="14"/>
  <c r="G16" i="14" s="1"/>
  <c r="E14" i="14"/>
  <c r="E16" i="14" s="1"/>
  <c r="W15" i="15" l="1"/>
  <c r="AD8" i="20" l="1"/>
  <c r="AD6" i="20"/>
  <c r="S17" i="15" l="1"/>
  <c r="W17" i="15" s="1"/>
  <c r="M16" i="15" l="1"/>
  <c r="S16" i="15" l="1"/>
  <c r="S18" i="15" s="1"/>
  <c r="S20" i="15" s="1"/>
  <c r="M18" i="15"/>
  <c r="M20" i="15" s="1"/>
  <c r="D86" i="21"/>
  <c r="D60" i="21"/>
  <c r="D50" i="21"/>
  <c r="D28" i="21"/>
  <c r="D16" i="21"/>
  <c r="W16" i="15" l="1"/>
  <c r="D88" i="21"/>
  <c r="D61" i="21"/>
  <c r="D29" i="21"/>
  <c r="D89" i="21" l="1"/>
  <c r="D90" i="21" l="1"/>
  <c r="H86" i="11"/>
  <c r="D86" i="11"/>
  <c r="U25" i="15" l="1"/>
  <c r="I25" i="15"/>
  <c r="G25" i="15"/>
  <c r="E25" i="15"/>
  <c r="Q25" i="15" l="1"/>
  <c r="Q28" i="15" s="1"/>
  <c r="H66" i="11"/>
  <c r="D66" i="11"/>
  <c r="D74" i="11" l="1"/>
  <c r="H74" i="11"/>
  <c r="D78" i="11" l="1"/>
  <c r="H78" i="11"/>
  <c r="D9" i="20" l="1"/>
  <c r="D27" i="20" s="1"/>
  <c r="D42" i="20" s="1"/>
  <c r="D45" i="20" s="1"/>
  <c r="D78" i="20" s="1"/>
  <c r="D80" i="20" s="1"/>
  <c r="D81" i="20" s="1"/>
  <c r="H9" i="20"/>
  <c r="H27" i="20" s="1"/>
  <c r="H42" i="20" s="1"/>
  <c r="H45" i="20" s="1"/>
  <c r="H78" i="20" s="1"/>
  <c r="H80" i="20" s="1"/>
  <c r="H81" i="20" s="1"/>
  <c r="H80" i="11"/>
  <c r="H102" i="11" s="1"/>
  <c r="D80" i="11"/>
  <c r="D102" i="11" s="1"/>
  <c r="M12" i="14"/>
  <c r="M14" i="14" l="1"/>
  <c r="M16" i="14" s="1"/>
  <c r="Q12" i="14"/>
  <c r="H88" i="11"/>
  <c r="H91" i="11"/>
  <c r="D91" i="11"/>
  <c r="D88" i="11"/>
  <c r="H96" i="11" l="1"/>
  <c r="M19" i="14"/>
  <c r="D96" i="11"/>
  <c r="D93" i="11"/>
  <c r="M23" i="15"/>
  <c r="M25" i="15" s="1"/>
  <c r="M28" i="15" s="1"/>
  <c r="I18" i="14"/>
  <c r="I25" i="14" s="1"/>
  <c r="G18" i="14"/>
  <c r="E18" i="14"/>
  <c r="Q18" i="15"/>
  <c r="Q20" i="15" s="1"/>
  <c r="I18" i="15"/>
  <c r="G18" i="15"/>
  <c r="E18" i="15"/>
  <c r="E20" i="15" s="1"/>
  <c r="U18" i="15"/>
  <c r="U20" i="15" s="1"/>
  <c r="Q18" i="14" l="1"/>
  <c r="M21" i="14"/>
  <c r="M24" i="14" s="1"/>
  <c r="M26" i="14" s="1"/>
  <c r="Q19" i="14"/>
  <c r="I20" i="15"/>
  <c r="I22" i="15" s="1"/>
  <c r="G20" i="15"/>
  <c r="G22" i="15" s="1"/>
  <c r="D98" i="11"/>
  <c r="Q25" i="14"/>
  <c r="I26" i="14"/>
  <c r="G26" i="14"/>
  <c r="G25" i="14"/>
  <c r="E22" i="15"/>
  <c r="G29" i="15" l="1"/>
  <c r="G30" i="15"/>
  <c r="S22" i="15"/>
  <c r="S29" i="15" s="1"/>
  <c r="E29" i="15"/>
  <c r="Q30" i="15"/>
  <c r="E26" i="14"/>
  <c r="E25" i="14"/>
  <c r="U30" i="15"/>
  <c r="E30" i="15"/>
  <c r="S24" i="15"/>
  <c r="W24" i="15" s="1"/>
  <c r="Q14" i="14" l="1"/>
  <c r="Q16" i="14" s="1"/>
  <c r="S23" i="15" l="1"/>
  <c r="W18" i="15"/>
  <c r="W20" i="15" s="1"/>
  <c r="M30" i="15" l="1"/>
  <c r="Q21" i="14"/>
  <c r="W22" i="15"/>
  <c r="W29" i="15" s="1"/>
  <c r="S25" i="15"/>
  <c r="S28" i="15" s="1"/>
  <c r="W23" i="15"/>
  <c r="Q24" i="14" l="1"/>
  <c r="Q26" i="14" s="1"/>
  <c r="W25" i="15"/>
  <c r="W28" i="15" s="1"/>
  <c r="S30" i="15" l="1"/>
  <c r="W30" i="15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Kamonchanok Champawing</author>
  </authors>
  <commentList>
    <comment ref="D24" authorId="0" shapeId="0" xr:uid="{3611295E-0935-4D5E-BCE9-48B477F97486}">
      <text>
        <r>
          <rPr>
            <b/>
            <sz val="9"/>
            <color indexed="81"/>
            <rFont val="Tahoma"/>
            <family val="2"/>
          </rPr>
          <t>Kamonchanok Champawing:</t>
        </r>
        <r>
          <rPr>
            <sz val="9"/>
            <color indexed="81"/>
            <rFont val="Tahoma"/>
            <family val="2"/>
          </rPr>
          <t xml:space="preserve">
Diff 1  = 34,689</t>
        </r>
      </text>
    </comment>
  </commentList>
</comments>
</file>

<file path=xl/sharedStrings.xml><?xml version="1.0" encoding="utf-8"?>
<sst xmlns="http://schemas.openxmlformats.org/spreadsheetml/2006/main" count="383" uniqueCount="216">
  <si>
    <t>หมายเหตุ</t>
  </si>
  <si>
    <t>(ยังไม่ได้ตรวจสอบ</t>
  </si>
  <si>
    <t>แต่สอบทานแล้ว)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</si>
  <si>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</si>
  <si>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</si>
  <si>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</si>
  <si>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</si>
  <si>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</si>
  <si>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</si>
  <si>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</si>
  <si>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</si>
  <si>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</si>
  <si>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</si>
  <si>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งบกระแสเงินสด</t>
  </si>
  <si>
    <t>กระแสเงินสดจากกิจกรรมดำเนินงาน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</si>
  <si>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</si>
  <si>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</si>
  <si>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</si>
  <si>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เงินสดและรายการเทียบเท่าเงินสดต้นงวด</t>
  </si>
  <si>
    <t>สินทรัพย์ไม่หมุนเวียน</t>
  </si>
  <si>
    <t>รวมสินทรัพย์ไม่หมุนเวียน</t>
  </si>
  <si>
    <t>หนี้สินไม่หมุนเวียน</t>
  </si>
  <si>
    <t>รวมหนี้สินไม่หมุนเวียน</t>
  </si>
  <si>
    <t>ทุนเรือนหุ้นที่ออก</t>
  </si>
  <si>
    <t>และชำระแล้ว</t>
  </si>
  <si>
    <t>รวม</t>
  </si>
  <si>
    <t>เงินสดและรายการเทียบเท่าเงินสดปลายงวด</t>
  </si>
  <si>
    <t>(ตรวจสอบแล้ว)</t>
  </si>
  <si>
    <t>(หน่วย: พันบาท)</t>
  </si>
  <si>
    <t>กำไรสะสม</t>
  </si>
  <si>
    <t>ส่วนเกิน</t>
  </si>
  <si>
    <t>จัดสรรแล้ว</t>
  </si>
  <si>
    <t>ยังไม่ได้จัดสรร</t>
  </si>
  <si>
    <t>งบการเงินรวม</t>
  </si>
  <si>
    <t>บริษัท โฮม โปรดักส์ เซ็นเตอร์ จำกัด (มหาชน) และบริษัทย่อย</t>
  </si>
  <si>
    <t>รวมส่วนของผู้ถือหุ้น</t>
  </si>
  <si>
    <t>ส่วนของผู้ถือหุ้นของบริษัทฯ</t>
  </si>
  <si>
    <t>งบการเงินเฉพาะกิจการ</t>
  </si>
  <si>
    <t>เงินสดและรายการเทียบเท่าเงินสด</t>
  </si>
  <si>
    <t>สินทรัพย์หมุนเวียนอื่น</t>
  </si>
  <si>
    <t>เงินลงทุนในบริษัทย่อย</t>
  </si>
  <si>
    <t>อสังหาริมทรัพย์รอการขาย</t>
  </si>
  <si>
    <t xml:space="preserve">เงินประกันการเช่า </t>
  </si>
  <si>
    <t>สินทรัพย์ไม่หมุนเวียนอื่น</t>
  </si>
  <si>
    <t>หนี้สินหมุนเวียนอื่น</t>
  </si>
  <si>
    <t>หุ้นกู้ - สุทธิจากส่วนที่ถึงกำหนดชำระภายในหนึ่งปี</t>
  </si>
  <si>
    <t>หนี้สินไม่หมุนเวียนอื่น</t>
  </si>
  <si>
    <t>ทุนเรือนหุ้น</t>
  </si>
  <si>
    <t xml:space="preserve">   ทุนจดทะเบียน</t>
  </si>
  <si>
    <t xml:space="preserve">   ยังไม่ได้จัดสรร</t>
  </si>
  <si>
    <t>รายได้</t>
  </si>
  <si>
    <t>รวมรายได้</t>
  </si>
  <si>
    <t>ค่าใช้จ่าย</t>
  </si>
  <si>
    <t>รวมค่าใช้จ่าย</t>
  </si>
  <si>
    <t>กำไรต่อหุ้นขั้นพื้นฐาน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</si>
  <si>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</si>
  <si>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</si>
  <si>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 (เพิ่มขึ้น) ลดลง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</si>
  <si>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</si>
  <si>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</si>
  <si>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</si>
  <si>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</si>
  <si>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ค่าเช่ารับล่วงหน้า</t>
  </si>
  <si>
    <t>สินทรัพย์</t>
  </si>
  <si>
    <t>หนี้สินและส่วนของผู้ถือหุ้น</t>
  </si>
  <si>
    <t xml:space="preserve">   ค่าเสื่อมราคาและค่าตัดจำหน่าย</t>
  </si>
  <si>
    <t>เงินสดจากกิจกรรมดำเนินงาน</t>
  </si>
  <si>
    <t xml:space="preserve">   จ่ายภาษีเงินได้</t>
  </si>
  <si>
    <t xml:space="preserve">   ค่าใช้จ่ายดอกเบี้ย</t>
  </si>
  <si>
    <t>เงินรับล่วงหน้าจากลูกค้า</t>
  </si>
  <si>
    <t>ค่าใช้จ่ายในการบริหาร</t>
  </si>
  <si>
    <t xml:space="preserve">   สินค้าคงเหลือ</t>
  </si>
  <si>
    <t xml:space="preserve">   ภาษีมูลค่าเพิ่มค้างรับ</t>
  </si>
  <si>
    <t xml:space="preserve">   เงินรับล่วงหน้าจากลูกค้า</t>
  </si>
  <si>
    <t>ข้อมูลกระแสเงินสดเปิดเผยเพิ่มเติม</t>
  </si>
  <si>
    <t>รายการที่มิใช่เงินสดประกอบด้วย</t>
  </si>
  <si>
    <t>ส่วนของผู้มีส่วนได้เสียที่ไม่มีอำนาจควบคุมของบริษัทย่อย</t>
  </si>
  <si>
    <t>งบกำไรขาดทุนเบ็ดเสร็จ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</si>
  <si>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</si>
  <si>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</si>
  <si>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</si>
  <si>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 xml:space="preserve">   กำไรส่วนที่เป็นของผู้ถือหุ้นของบริษัทฯ</t>
  </si>
  <si>
    <t>กำไรก่อนภาษี</t>
  </si>
  <si>
    <t>เงินสดสุทธิจากกิจกรรมดำเนินงาน</t>
  </si>
  <si>
    <t>มูลค่าหุ้นสามัญ</t>
  </si>
  <si>
    <t>เงินสดรับจากการขายอุปกรณ์</t>
  </si>
  <si>
    <t>ซื้อที่ดิน อาคารและอุปกรณ์</t>
  </si>
  <si>
    <t>ซื้ออสังหาริมทรัพย์เพื่อการลงทุน</t>
  </si>
  <si>
    <t>กำไรขาดทุน</t>
  </si>
  <si>
    <t>รายการปรับกระทบยอดกำไรก่อนภาษีเป็น</t>
  </si>
  <si>
    <t>ส่วนเกินมูลค่าหุ้นสามัญ</t>
  </si>
  <si>
    <t xml:space="preserve">สินค้าคงเหลือ </t>
  </si>
  <si>
    <t>อสังหาริมทรัพย์เพื่อการลงทุน</t>
  </si>
  <si>
    <t xml:space="preserve">   ทุนออกจำหน่ายและชำระเต็มมูลค่าแล้ว</t>
  </si>
  <si>
    <t>องค์ประกอบอื่นของส่วนของผู้ถือหุ้น</t>
  </si>
  <si>
    <t xml:space="preserve">   ภาษีมูลค่าเพิ่มค้างจ่าย</t>
  </si>
  <si>
    <t>องค์ประกอบอื่นของ</t>
  </si>
  <si>
    <t>เบ็ดเสร็จอื่น</t>
  </si>
  <si>
    <t>ผลต่างจากการแปลงค่า</t>
  </si>
  <si>
    <t>ส่วนของผู้มีส่วนได้เสีย</t>
  </si>
  <si>
    <t>งบการเงินที่เป็น</t>
  </si>
  <si>
    <t>รวมส่วนของ</t>
  </si>
  <si>
    <t>ที่ไม่มีอำนาจควบคุม</t>
  </si>
  <si>
    <t>เงินตราต่างประเทศ</t>
  </si>
  <si>
    <t>ผู้ถือหุ้นของบริษัทฯ</t>
  </si>
  <si>
    <t>ของบริษัทย่อย</t>
  </si>
  <si>
    <t>ผลต่างจากการแปลงค่างบการเงิน</t>
  </si>
  <si>
    <t xml:space="preserve">คอมพิวเตอร์ซอฟต์แวร์ </t>
  </si>
  <si>
    <t>ซื้อคอมพิวเตอร์ซอฟต์แวร์</t>
  </si>
  <si>
    <t>ค่าเช่ารับล่วงหน้า - สุทธิจากส่วนที่รอรับรู้รายได้ภายในหนึ่งปี</t>
  </si>
  <si>
    <t xml:space="preserve">ที่ดิน อาคารและอุปกรณ์ </t>
  </si>
  <si>
    <t>เงินปันผลจ่าย</t>
  </si>
  <si>
    <t>กำไรก่อนค่าใช้จ่ายภาษีเงินได้</t>
  </si>
  <si>
    <t>ค่าใช้จ่ายภาษีเงินได้</t>
  </si>
  <si>
    <t>กำไรขาดทุนเบ็ดเสร็จอื่น:</t>
  </si>
  <si>
    <t>รายได้อื่น</t>
  </si>
  <si>
    <t>(หน่วย: บาท)</t>
  </si>
  <si>
    <t xml:space="preserve">       หุ้นสามัญ 13,151,198,025 หุ้น มูลค่าหุ้นละ 1 บาท</t>
  </si>
  <si>
    <t xml:space="preserve">กำไรขาดทุนเบ็ดเสร็จอื่นสำหรับงวด </t>
  </si>
  <si>
    <t>กำไรหรือขาดทุน:</t>
  </si>
  <si>
    <t>รายการที่จะถูกบันทึกในส่วนของกำไรหรือขาดทุนในภายหลัง</t>
  </si>
  <si>
    <t xml:space="preserve">   รายการซื้ออุปกรณ์ที่ยังไม่ได้ชำระ</t>
  </si>
  <si>
    <t>กำไรต่อหุ้น</t>
  </si>
  <si>
    <t>เงินกู้ยืมระยะสั้นจากสถาบันการเงิน</t>
  </si>
  <si>
    <t xml:space="preserve">   ดอกเบี้ยรับ</t>
  </si>
  <si>
    <t>เงินสดรับจากดอกเบี้ย</t>
  </si>
  <si>
    <t>จ่ายคืนเงินกู้ยืมระยะสั้นจากสถาบันการเงิน</t>
  </si>
  <si>
    <t>การแบ่งปันกำไร</t>
  </si>
  <si>
    <t>ส่วนที่เป็นของผู้ถือหุ้นของบริษัทฯ</t>
  </si>
  <si>
    <t xml:space="preserve">   เงินสดรับ (จ่าย) จากกิจกรรมดำเนินงาน: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</si>
  <si>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</si>
  <si>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</si>
  <si>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จ่ายคืนเงินกู้ยืมระยะยาว</t>
  </si>
  <si>
    <t xml:space="preserve">   ที่เป็นเงินตราต่างประเทศ</t>
  </si>
  <si>
    <t>ผลต่างของอัตราแลกเปลี่ยนจากการแปลงค่างบการเงิน</t>
  </si>
  <si>
    <t>ค่าใช้จ่ายในการขาย จัดจำหน่ายและบริการ</t>
  </si>
  <si>
    <t xml:space="preserve">   เงินปันผลค้างจ่าย</t>
  </si>
  <si>
    <t>สินทรัพย์สิทธิการใช้</t>
  </si>
  <si>
    <t xml:space="preserve">   ภายในหนึ่งปี</t>
  </si>
  <si>
    <t>หนี้สินตามสัญญาเช่า - สุทธิจากส่วนที่ถึงกำหนดชำระ</t>
  </si>
  <si>
    <t>รายได้จากสัญญาที่ทำกับลูกค้า</t>
  </si>
  <si>
    <t>รายได้ค่าเช่า</t>
  </si>
  <si>
    <t>ต้นทุนขายและบริการ</t>
  </si>
  <si>
    <t>ต้นทุนค่าเช่า</t>
  </si>
  <si>
    <t xml:space="preserve">   เงินประกันการเช่า</t>
  </si>
  <si>
    <t xml:space="preserve"> </t>
  </si>
  <si>
    <t>จ่ายชำระหนี้สินจากสัญญาเช่า</t>
  </si>
  <si>
    <t>2, 3</t>
  </si>
  <si>
    <t>กำไรจากการดำเนินงาน</t>
  </si>
  <si>
    <t>รายได้ทางการเงิน</t>
  </si>
  <si>
    <t>ต้นทุนทางการเงิน</t>
  </si>
  <si>
    <t>ดอกเบี้ยจ่าย</t>
  </si>
  <si>
    <t>เงินสดจ่ายจากการไถ่ถอนหุ้นกู้</t>
  </si>
  <si>
    <t>เงินกู้ยืมระยะยาวส่วนที่ถึงกำหนดชำระภายในหนึ่งปี</t>
  </si>
  <si>
    <t>หุ้นกู้ส่วนที่ถึงกำหนดชำระภายในหนึ่งปี</t>
  </si>
  <si>
    <t xml:space="preserve">   โอนดอกเบี้ยรอตัดจ่ายเป็นต้นทุนทางการเงิน</t>
  </si>
  <si>
    <t>หนี้สินตามสัญญาเช่าส่วนที่ถึงกำหนดชำระภายในหนึ่งปี</t>
  </si>
  <si>
    <t xml:space="preserve">   หนี้สินไม่หมุนเวียนอื่น</t>
  </si>
  <si>
    <t>เงินลงทุนในบริษัทร่วม</t>
  </si>
  <si>
    <t>ภาษีมูลค่าเพิ่มค้างรับ</t>
  </si>
  <si>
    <t>เงินสดสุทธิใช้ไปในกิจกรรมลงทุน</t>
  </si>
  <si>
    <t>เงินสดสุทธิใช้ไปในกิจกรรมจัดหาเงิน</t>
  </si>
  <si>
    <t>สินทรัพย์ภาษีเงินได้รอการตัดบัญชี</t>
  </si>
  <si>
    <t>จ่ายค่าสินทรัพย์สิทธิการใช้</t>
  </si>
  <si>
    <t>ยอดคงเหลือ ณ วันที่ 1 มกราคม 2567</t>
  </si>
  <si>
    <t>งบฐานะการเงิน</t>
  </si>
  <si>
    <t>งบฐานะการเงิน (ต่อ)</t>
  </si>
  <si>
    <t>เงินกู้ยืมระยะยาว - สุทธิจากส่วนที่ถึงกำหนดชำระ</t>
  </si>
  <si>
    <t>งบการเปลี่ยนแปลงส่วนของผู้ถือหุ้น</t>
  </si>
  <si>
    <t>รายได้เงินปันผล</t>
  </si>
  <si>
    <t xml:space="preserve">   ส่วนแบ่งขาดทุน (กำไร) จากเงินลงทุนในบริษัทร่วม</t>
  </si>
  <si>
    <t>2, 11</t>
  </si>
  <si>
    <t>2, 5</t>
  </si>
  <si>
    <t>เงินสดและรายการเทียบเท่าเงินสดลดลงสุทธิ</t>
  </si>
  <si>
    <t xml:space="preserve">   เงินปันผลรับจากบริษัทย่อย</t>
  </si>
  <si>
    <t>31 ธันวาคม 2567</t>
  </si>
  <si>
    <t>ยอดคงเหลือ ณ วันที่ 1 มกราคม 2568</t>
  </si>
  <si>
    <t>ลูกหนี้การค้าและลูกหนี้หมุนเวียนอื่น</t>
  </si>
  <si>
    <t>หมายเหตุประกอบงบการเงินระหว่างกาลแบบย่อเป็นส่วนหนึ่งของงบการเงินนี้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</si>
  <si>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</si>
  <si>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</si>
  <si>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ประมาณการหนี้สินไม่หมุนเวียนสำหรับผลประโยชน์พนักงาน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</si>
  <si>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</si>
  <si>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</si>
  <si>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ส่วนแบ่งกำไร (ขาดทุน) จากเงินลงทุนในบริษัทร่วม</t>
  </si>
  <si>
    <t xml:space="preserve">   การปรับลดสินค้าคงเหลือเป็นมูลค่าสุทธิที่จะได้รับ (โอนกลับ)</t>
  </si>
  <si>
    <t>ค่าใช้จ่ายอื่น</t>
  </si>
  <si>
    <t xml:space="preserve">   ค่าเผื่อการด้อยค่าของเงินลงทุน</t>
  </si>
  <si>
    <t>เงินปันผลรับจากบริษัทย่อย</t>
  </si>
  <si>
    <t>เงินสดรับจากเงินกู้ยืมระยะสั้นจากสถาบันการเงิน</t>
  </si>
  <si>
    <t xml:space="preserve">   จัดสรรแล้ว</t>
  </si>
  <si>
    <t xml:space="preserve">       สำรองตามกฎหมาย</t>
  </si>
  <si>
    <t>สำรอง</t>
  </si>
  <si>
    <t xml:space="preserve">       สำรองหุ้นทุนซื้อคืน</t>
  </si>
  <si>
    <t>หุ้นทุนซื้อคืน - หุ้นสามัญ</t>
  </si>
  <si>
    <t>หุ้นทุนซื้อคืน</t>
  </si>
  <si>
    <t>- หุ้นสามัญ</t>
  </si>
  <si>
    <t>ตามกฎหมาย</t>
  </si>
  <si>
    <t xml:space="preserve">   ประมาณการหนี้สินไม่หมุนเวียนสำหรับ</t>
  </si>
  <si>
    <t xml:space="preserve">      ผลประโยชน์พนักงาน</t>
  </si>
  <si>
    <t xml:space="preserve">   จ่ายผลประโยชน์พนักงาน</t>
  </si>
  <si>
    <t xml:space="preserve">   ขาดทุน (กำไร) จากอัตราแลกเปลี่ยนที่ยังไม่เกิดขึ้น </t>
  </si>
  <si>
    <t>เงินค้ำประกันการก่อสร้างลดลง</t>
  </si>
  <si>
    <t>ณ วันที่ 30 กันยายน 2568</t>
  </si>
  <si>
    <t>30 กันยายน 2568</t>
  </si>
  <si>
    <t>สำหรับงวดสามเดือนสิ้นสุดวันที่ 30 กันยายน 2568</t>
  </si>
  <si>
    <t>สำหรับงวดเก้าเดือนสิ้นสุดวันที่ 30 กันยายน 2568</t>
  </si>
  <si>
    <t>ยอดคงเหลือ ณ วันที่ 30 กันยายน 2567</t>
  </si>
  <si>
    <t>ยอดคงเหลือ ณ วันที่ 30 กันยายน 2568</t>
  </si>
  <si>
    <t>เงินสดรับจากการขายอุปกรณ์ของอสังหาริมทรัพย์เพื่อการลงทุน</t>
  </si>
  <si>
    <t>เงินสดรับจากการออกหุ้นกู้ - สุทธิจากดอกเบี้ยรอตัดจ่าย</t>
  </si>
  <si>
    <t>ค้างจ่ายต้นงวด</t>
  </si>
  <si>
    <t>ค้างจ่ายปลายงวด</t>
  </si>
  <si>
    <t xml:space="preserve">   ขาดทุน (กำไร) จากการปรับมูลค่ายุติธรรมตราสารอนุพันธ์</t>
  </si>
  <si>
    <t xml:space="preserve">   โอนกลับค่าเผื่อผลขาดทุนด้านเครดิตที่คาดว่าจะเกิดขึ้น</t>
  </si>
  <si>
    <t xml:space="preserve">   ขาดทุน (กำไร) จากการจำหน่ายและตัดจำหน่ายสินทรัพย์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</si>
</sst>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87" formatCode="_(* #,##0_);_(* \(#,##0\);_(* &quot;-&quot;_);_(@_)"/>
    <numFmt numFmtId="188" formatCode="_(* #,##0.00_);_(* \(#,##0.00\);_(* &quot;-&quot;??_);_(@_)"/>
    <numFmt numFmtId="189" formatCode="0.0%"/>
    <numFmt numFmtId="190" formatCode="dd\-mmm\-yy_)"/>
    <numFmt numFmtId="191" formatCode="0.00_)"/>
    <numFmt numFmtId="192" formatCode="#,##0.00\ &quot;F&quot;;\-#,##0.00\ &quot;F&quot;"/>
    <numFmt numFmtId="193" formatCode="_(* #,##0_);_(* \(#,##0\);_(* &quot;-&quot;??_);_(@_)"/>
    <numFmt numFmtId="194" formatCode="_-* #,##0_-;\(#,##0_-\);_-* &quot;-&quot;_-;_-@_-"/>
    <numFmt numFmtId="195" formatCode="#,##0.0"/>
    <numFmt numFmtId="196" formatCode="_(* #,##0.0_);_(* \(#,##0.0\);_(* &quot;-&quot;?_);_(@_)"/>
  </numFmts>
  <fonts count="36">
    <font>
      <sz val="10"/>
      <name val="ApFont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2"/>
      <name val="Helv"/>
      <charset val="222"/>
    </font>
    <font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sz val="10"/>
      <color theme="1"/>
      <name val="Arial"/>
      <family val="2"/>
    </font>
    <font>
      <b/>
      <u/>
      <sz val="16"/>
      <name val="Angsana New"/>
      <family val="1"/>
    </font>
    <font>
      <u/>
      <sz val="16"/>
      <name val="Angsana New"/>
      <family val="1"/>
    </font>
    <font>
      <sz val="14"/>
      <color indexed="8"/>
      <name val="Angsana New"/>
      <family val="2"/>
      <charset val="222"/>
    </font>
    <font>
      <sz val="14"/>
      <color indexed="9"/>
      <name val="Angsana New"/>
      <family val="2"/>
      <charset val="222"/>
    </font>
    <font>
      <sz val="14"/>
      <color indexed="20"/>
      <name val="Angsana New"/>
      <family val="2"/>
      <charset val="222"/>
    </font>
    <font>
      <b/>
      <sz val="14"/>
      <color indexed="10"/>
      <name val="Angsana New"/>
      <family val="2"/>
      <charset val="222"/>
    </font>
    <font>
      <b/>
      <sz val="14"/>
      <color indexed="9"/>
      <name val="Angsana New"/>
      <family val="2"/>
      <charset val="222"/>
    </font>
    <font>
      <i/>
      <sz val="14"/>
      <color indexed="23"/>
      <name val="Angsana New"/>
      <family val="2"/>
      <charset val="222"/>
    </font>
    <font>
      <sz val="14"/>
      <color indexed="17"/>
      <name val="Angsana New"/>
      <family val="2"/>
      <charset val="222"/>
    </font>
    <font>
      <b/>
      <sz val="15"/>
      <color indexed="62"/>
      <name val="Angsana New"/>
      <family val="2"/>
      <charset val="222"/>
    </font>
    <font>
      <b/>
      <sz val="13"/>
      <color indexed="62"/>
      <name val="Angsana New"/>
      <family val="2"/>
      <charset val="222"/>
    </font>
    <font>
      <b/>
      <sz val="11"/>
      <color indexed="62"/>
      <name val="Angsana New"/>
      <family val="2"/>
      <charset val="222"/>
    </font>
    <font>
      <sz val="14"/>
      <color indexed="62"/>
      <name val="Angsana New"/>
      <family val="2"/>
      <charset val="222"/>
    </font>
    <font>
      <sz val="14"/>
      <color indexed="10"/>
      <name val="Angsana New"/>
      <family val="2"/>
      <charset val="222"/>
    </font>
    <font>
      <sz val="14"/>
      <color indexed="19"/>
      <name val="Angsana New"/>
      <family val="2"/>
      <charset val="222"/>
    </font>
    <font>
      <b/>
      <sz val="14"/>
      <color indexed="63"/>
      <name val="Angsana New"/>
      <family val="2"/>
      <charset val="222"/>
    </font>
    <font>
      <b/>
      <sz val="18"/>
      <color indexed="62"/>
      <name val="Tahoma"/>
      <family val="2"/>
      <charset val="222"/>
    </font>
    <font>
      <b/>
      <sz val="14"/>
      <color indexed="8"/>
      <name val="Angsana New"/>
      <family val="2"/>
      <charset val="222"/>
    </font>
    <font>
      <sz val="16"/>
      <color rgb="FF000000"/>
      <name val="Angsana New"/>
      <family val="1"/>
    </font>
    <font>
      <sz val="16"/>
      <color rgb="FFFF0000"/>
      <name val="Angsana New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2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55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</borders>
  <cellStyleXfs count="66">
    <xf numFmtId="0" fontId="0" fillId="0" borderId="0"/>
    <xf numFmtId="4" fontId="3" fillId="0" borderId="0" applyFont="0" applyFill="0" applyBorder="0" applyAlignment="0" applyProtection="0"/>
    <xf numFmtId="188" fontId="13" fillId="0" borderId="0" applyFont="0" applyFill="0" applyBorder="0" applyAlignment="0" applyProtection="0"/>
    <xf numFmtId="192" fontId="4" fillId="0" borderId="0"/>
    <xf numFmtId="190" fontId="4" fillId="0" borderId="0"/>
    <xf numFmtId="189" fontId="4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91" fontId="8" fillId="0" borderId="0"/>
    <xf numFmtId="0" fontId="13" fillId="0" borderId="0"/>
    <xf numFmtId="0" fontId="3" fillId="0" borderId="0"/>
    <xf numFmtId="10" fontId="5" fillId="0" borderId="0" applyFont="0" applyFill="0" applyBorder="0" applyAlignment="0" applyProtection="0"/>
    <xf numFmtId="1" fontId="5" fillId="0" borderId="2" applyNumberFormat="0" applyFill="0" applyAlignment="0" applyProtection="0">
      <alignment horizontal="center" vertical="center"/>
    </xf>
    <xf numFmtId="39" fontId="9" fillId="0" borderId="0"/>
    <xf numFmtId="0" fontId="2" fillId="0" borderId="0"/>
    <xf numFmtId="188" fontId="2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6" borderId="0" applyNumberFormat="0" applyBorder="0" applyAlignment="0" applyProtection="0"/>
    <xf numFmtId="0" fontId="16" fillId="8" borderId="0" applyNumberFormat="0" applyBorder="0" applyAlignment="0" applyProtection="0"/>
    <xf numFmtId="0" fontId="16" fillId="5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8" borderId="0" applyNumberFormat="0" applyBorder="0" applyAlignment="0" applyProtection="0"/>
    <xf numFmtId="0" fontId="16" fillId="6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0" borderId="0" applyNumberFormat="0" applyBorder="0" applyAlignment="0" applyProtection="0"/>
    <xf numFmtId="0" fontId="17" fillId="8" borderId="0" applyNumberFormat="0" applyBorder="0" applyAlignment="0" applyProtection="0"/>
    <xf numFmtId="0" fontId="17" fillId="5" borderId="0" applyNumberFormat="0" applyBorder="0" applyAlignment="0" applyProtection="0"/>
    <xf numFmtId="0" fontId="17" fillId="13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8" fillId="17" borderId="0" applyNumberFormat="0" applyBorder="0" applyAlignment="0" applyProtection="0"/>
    <xf numFmtId="0" fontId="19" fillId="18" borderId="9" applyNumberFormat="0" applyAlignment="0" applyProtection="0"/>
    <xf numFmtId="0" fontId="20" fillId="19" borderId="10" applyNumberFormat="0" applyAlignment="0" applyProtection="0"/>
    <xf numFmtId="0" fontId="21" fillId="0" borderId="0" applyNumberFormat="0" applyFill="0" applyBorder="0" applyAlignment="0" applyProtection="0"/>
    <xf numFmtId="0" fontId="22" fillId="8" borderId="0" applyNumberFormat="0" applyBorder="0" applyAlignment="0" applyProtection="0"/>
    <xf numFmtId="0" fontId="23" fillId="0" borderId="11" applyNumberFormat="0" applyFill="0" applyAlignment="0" applyProtection="0"/>
    <xf numFmtId="0" fontId="24" fillId="0" borderId="12" applyNumberFormat="0" applyFill="0" applyAlignment="0" applyProtection="0"/>
    <xf numFmtId="0" fontId="25" fillId="0" borderId="13" applyNumberFormat="0" applyFill="0" applyAlignment="0" applyProtection="0"/>
    <xf numFmtId="0" fontId="25" fillId="0" borderId="0" applyNumberFormat="0" applyFill="0" applyBorder="0" applyAlignment="0" applyProtection="0"/>
    <xf numFmtId="0" fontId="26" fillId="9" borderId="9" applyNumberFormat="0" applyAlignment="0" applyProtection="0"/>
    <xf numFmtId="0" fontId="26" fillId="9" borderId="9" applyNumberFormat="0" applyAlignment="0" applyProtection="0"/>
    <xf numFmtId="0" fontId="27" fillId="0" borderId="14" applyNumberFormat="0" applyFill="0" applyAlignment="0" applyProtection="0"/>
    <xf numFmtId="0" fontId="28" fillId="9" borderId="0" applyNumberFormat="0" applyBorder="0" applyAlignment="0" applyProtection="0"/>
    <xf numFmtId="0" fontId="3" fillId="0" borderId="0"/>
    <xf numFmtId="0" fontId="3" fillId="6" borderId="15" applyNumberFormat="0" applyFont="0" applyAlignment="0" applyProtection="0"/>
    <xf numFmtId="0" fontId="29" fillId="18" borderId="16" applyNumberFormat="0" applyAlignment="0" applyProtection="0"/>
    <xf numFmtId="0" fontId="30" fillId="0" borderId="0" applyNumberFormat="0" applyFill="0" applyBorder="0" applyAlignment="0" applyProtection="0"/>
    <xf numFmtId="0" fontId="31" fillId="0" borderId="17" applyNumberFormat="0" applyFill="0" applyAlignment="0" applyProtection="0"/>
    <xf numFmtId="0" fontId="27" fillId="0" borderId="0" applyNumberFormat="0" applyFill="0" applyBorder="0" applyAlignment="0" applyProtection="0"/>
    <xf numFmtId="39" fontId="9" fillId="0" borderId="0"/>
    <xf numFmtId="0" fontId="1" fillId="0" borderId="0"/>
    <xf numFmtId="188" fontId="1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110">
    <xf numFmtId="0" fontId="0" fillId="0" borderId="0" xfId="0"/>
    <xf numFmtId="194" fontId="10" fillId="0" borderId="0" xfId="1" applyNumberFormat="1" applyFont="1" applyFill="1" applyBorder="1" applyAlignment="1">
      <alignment horizontal="right" vertical="center"/>
    </xf>
    <xf numFmtId="3" fontId="10" fillId="0" borderId="0" xfId="1" applyNumberFormat="1" applyFont="1" applyFill="1" applyAlignment="1">
      <alignment vertical="center"/>
    </xf>
    <xf numFmtId="3" fontId="32" fillId="0" borderId="0" xfId="1" applyNumberFormat="1" applyFont="1" applyFill="1" applyAlignment="1">
      <alignment horizontal="center" vertical="center" wrapText="1"/>
    </xf>
    <xf numFmtId="3" fontId="32" fillId="0" borderId="0" xfId="1" applyNumberFormat="1" applyFont="1" applyFill="1" applyAlignment="1">
      <alignment vertical="center" wrapText="1"/>
    </xf>
    <xf numFmtId="3" fontId="33" fillId="0" borderId="0" xfId="1" applyNumberFormat="1" applyFont="1" applyFill="1" applyAlignment="1">
      <alignment vertical="center"/>
    </xf>
    <xf numFmtId="40" fontId="10" fillId="0" borderId="0" xfId="1" applyNumberFormat="1" applyFont="1" applyFill="1" applyAlignment="1">
      <alignment vertical="center"/>
    </xf>
    <xf numFmtId="40" fontId="11" fillId="0" borderId="0" xfId="1" applyNumberFormat="1" applyFont="1" applyFill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right" vertical="center"/>
    </xf>
    <xf numFmtId="0" fontId="11" fillId="0" borderId="0" xfId="0" quotePrefix="1" applyFont="1" applyAlignment="1">
      <alignment horizontal="left" vertical="center"/>
    </xf>
    <xf numFmtId="0" fontId="10" fillId="0" borderId="0" xfId="0" applyFont="1" applyAlignment="1">
      <alignment horizontal="centerContinuous" vertical="center"/>
    </xf>
    <xf numFmtId="0" fontId="11" fillId="0" borderId="0" xfId="0" applyFont="1" applyAlignment="1">
      <alignment horizontal="left" vertical="center"/>
    </xf>
    <xf numFmtId="0" fontId="10" fillId="0" borderId="0" xfId="0" quotePrefix="1" applyFont="1" applyAlignment="1">
      <alignment horizontal="centerContinuous" vertical="center"/>
    </xf>
    <xf numFmtId="0" fontId="11" fillId="0" borderId="0" xfId="0" applyFont="1" applyAlignment="1">
      <alignment vertical="center"/>
    </xf>
    <xf numFmtId="0" fontId="32" fillId="0" borderId="0" xfId="0" applyFont="1" applyAlignment="1">
      <alignment horizontal="center" vertical="center" wrapText="1"/>
    </xf>
    <xf numFmtId="0" fontId="10" fillId="0" borderId="0" xfId="0" applyFont="1" applyAlignment="1">
      <alignment horizontal="justify" vertical="center" wrapText="1"/>
    </xf>
    <xf numFmtId="3" fontId="0" fillId="0" borderId="0" xfId="0" applyNumberFormat="1"/>
    <xf numFmtId="0" fontId="11" fillId="0" borderId="0" xfId="0" applyFont="1" applyAlignment="1">
      <alignment horizontal="centerContinuous" vertical="center"/>
    </xf>
    <xf numFmtId="0" fontId="11" fillId="0" borderId="0" xfId="0" applyFont="1" applyAlignment="1">
      <alignment horizontal="right" vertical="center"/>
    </xf>
    <xf numFmtId="187" fontId="0" fillId="0" borderId="0" xfId="0" applyNumberFormat="1"/>
    <xf numFmtId="0" fontId="10" fillId="0" borderId="4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187" fontId="10" fillId="0" borderId="0" xfId="0" applyNumberFormat="1" applyFont="1" applyAlignment="1">
      <alignment horizontal="right" vertical="center"/>
    </xf>
    <xf numFmtId="0" fontId="10" fillId="0" borderId="0" xfId="0" quotePrefix="1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187" fontId="10" fillId="0" borderId="0" xfId="0" applyNumberFormat="1" applyFont="1" applyAlignment="1">
      <alignment vertical="center"/>
    </xf>
    <xf numFmtId="3" fontId="10" fillId="0" borderId="0" xfId="0" applyNumberFormat="1" applyFont="1" applyAlignment="1">
      <alignment vertical="center"/>
    </xf>
    <xf numFmtId="0" fontId="11" fillId="0" borderId="0" xfId="0" applyFont="1" applyAlignment="1">
      <alignment horizontal="justify" vertical="center"/>
    </xf>
    <xf numFmtId="187" fontId="11" fillId="0" borderId="0" xfId="0" applyNumberFormat="1" applyFont="1" applyAlignment="1">
      <alignment horizontal="justify" vertical="center"/>
    </xf>
    <xf numFmtId="3" fontId="32" fillId="0" borderId="0" xfId="0" applyNumberFormat="1" applyFont="1" applyAlignment="1">
      <alignment vertical="center" wrapText="1"/>
    </xf>
    <xf numFmtId="187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vertical="center" wrapText="1"/>
    </xf>
    <xf numFmtId="39" fontId="10" fillId="0" borderId="0" xfId="14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187" fontId="10" fillId="0" borderId="0" xfId="0" applyNumberFormat="1" applyFont="1" applyAlignment="1">
      <alignment vertical="center" wrapText="1"/>
    </xf>
    <xf numFmtId="187" fontId="32" fillId="0" borderId="0" xfId="0" applyNumberFormat="1" applyFont="1" applyAlignment="1">
      <alignment vertical="center" wrapText="1"/>
    </xf>
    <xf numFmtId="0" fontId="32" fillId="0" borderId="0" xfId="0" applyFont="1" applyAlignment="1">
      <alignment vertical="center" wrapText="1"/>
    </xf>
    <xf numFmtId="187" fontId="10" fillId="0" borderId="3" xfId="0" applyNumberFormat="1" applyFont="1" applyBorder="1" applyAlignment="1">
      <alignment horizontal="right" vertical="center"/>
    </xf>
    <xf numFmtId="193" fontId="10" fillId="0" borderId="0" xfId="0" applyNumberFormat="1" applyFont="1" applyAlignment="1">
      <alignment vertical="center"/>
    </xf>
    <xf numFmtId="187" fontId="10" fillId="0" borderId="4" xfId="0" applyNumberFormat="1" applyFont="1" applyBorder="1" applyAlignment="1">
      <alignment horizontal="right" vertical="center"/>
    </xf>
    <xf numFmtId="3" fontId="32" fillId="0" borderId="0" xfId="0" applyNumberFormat="1" applyFont="1" applyAlignment="1">
      <alignment vertical="center"/>
    </xf>
    <xf numFmtId="193" fontId="10" fillId="0" borderId="0" xfId="0" applyNumberFormat="1" applyFont="1" applyAlignment="1">
      <alignment horizontal="left" vertical="center"/>
    </xf>
    <xf numFmtId="187" fontId="10" fillId="0" borderId="6" xfId="0" applyNumberFormat="1" applyFont="1" applyBorder="1" applyAlignment="1">
      <alignment horizontal="right" vertical="center"/>
    </xf>
    <xf numFmtId="37" fontId="10" fillId="0" borderId="0" xfId="0" applyNumberFormat="1" applyFont="1" applyAlignment="1">
      <alignment horizontal="right" vertical="center"/>
    </xf>
    <xf numFmtId="0" fontId="33" fillId="0" borderId="0" xfId="0" applyFont="1" applyAlignment="1">
      <alignment vertical="center"/>
    </xf>
    <xf numFmtId="194" fontId="33" fillId="0" borderId="0" xfId="0" applyNumberFormat="1" applyFont="1" applyAlignment="1">
      <alignment vertical="center"/>
    </xf>
    <xf numFmtId="0" fontId="10" fillId="0" borderId="0" xfId="11" applyFont="1" applyAlignment="1">
      <alignment vertical="center"/>
    </xf>
    <xf numFmtId="37" fontId="10" fillId="0" borderId="0" xfId="11" applyNumberFormat="1" applyFont="1" applyAlignment="1">
      <alignment vertical="center"/>
    </xf>
    <xf numFmtId="37" fontId="11" fillId="0" borderId="0" xfId="0" quotePrefix="1" applyNumberFormat="1" applyFont="1" applyAlignment="1">
      <alignment vertical="center"/>
    </xf>
    <xf numFmtId="37" fontId="11" fillId="0" borderId="0" xfId="0" applyNumberFormat="1" applyFont="1" applyAlignment="1">
      <alignment horizontal="left" vertical="center"/>
    </xf>
    <xf numFmtId="0" fontId="11" fillId="0" borderId="0" xfId="11" applyFont="1" applyAlignment="1">
      <alignment vertical="center"/>
    </xf>
    <xf numFmtId="0" fontId="11" fillId="0" borderId="0" xfId="11" applyFont="1" applyAlignment="1">
      <alignment horizontal="left" vertical="center"/>
    </xf>
    <xf numFmtId="0" fontId="11" fillId="0" borderId="0" xfId="11" applyFont="1" applyAlignment="1">
      <alignment horizontal="center" vertical="center"/>
    </xf>
    <xf numFmtId="0" fontId="10" fillId="0" borderId="0" xfId="11" applyFont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187" fontId="10" fillId="0" borderId="0" xfId="11" applyNumberFormat="1" applyFont="1" applyAlignment="1">
      <alignment vertical="center"/>
    </xf>
    <xf numFmtId="187" fontId="10" fillId="0" borderId="0" xfId="11" applyNumberFormat="1" applyFont="1" applyAlignment="1">
      <alignment horizontal="center" vertical="center"/>
    </xf>
    <xf numFmtId="37" fontId="14" fillId="0" borderId="0" xfId="17" applyNumberFormat="1" applyFont="1" applyAlignment="1">
      <alignment horizontal="left" vertical="center"/>
    </xf>
    <xf numFmtId="37" fontId="11" fillId="0" borderId="0" xfId="17" applyNumberFormat="1" applyFont="1" applyAlignment="1">
      <alignment horizontal="left" vertical="center"/>
    </xf>
    <xf numFmtId="0" fontId="12" fillId="0" borderId="0" xfId="0" applyFont="1" applyAlignment="1">
      <alignment vertical="center"/>
    </xf>
    <xf numFmtId="187" fontId="10" fillId="0" borderId="5" xfId="0" applyNumberFormat="1" applyFont="1" applyBorder="1" applyAlignment="1">
      <alignment horizontal="right" vertical="center"/>
    </xf>
    <xf numFmtId="39" fontId="10" fillId="0" borderId="6" xfId="0" applyNumberFormat="1" applyFont="1" applyBorder="1" applyAlignment="1">
      <alignment horizontal="right" vertical="center"/>
    </xf>
    <xf numFmtId="39" fontId="10" fillId="0" borderId="0" xfId="0" applyNumberFormat="1" applyFont="1" applyAlignment="1">
      <alignment horizontal="right" vertical="center"/>
    </xf>
    <xf numFmtId="0" fontId="10" fillId="0" borderId="0" xfId="0" quotePrefix="1" applyFont="1" applyAlignment="1">
      <alignment horizontal="center" vertical="center"/>
    </xf>
    <xf numFmtId="194" fontId="10" fillId="0" borderId="0" xfId="0" applyNumberFormat="1" applyFont="1" applyAlignment="1">
      <alignment vertical="center"/>
    </xf>
    <xf numFmtId="39" fontId="10" fillId="0" borderId="0" xfId="14" quotePrefix="1" applyFont="1" applyAlignment="1">
      <alignment horizontal="left" vertical="center"/>
    </xf>
    <xf numFmtId="189" fontId="10" fillId="0" borderId="0" xfId="65" applyNumberFormat="1" applyFont="1" applyAlignment="1">
      <alignment vertical="center"/>
    </xf>
    <xf numFmtId="10" fontId="10" fillId="0" borderId="0" xfId="65" applyNumberFormat="1" applyFont="1" applyAlignment="1">
      <alignment vertical="center"/>
    </xf>
    <xf numFmtId="4" fontId="10" fillId="0" borderId="0" xfId="1" applyFont="1" applyAlignment="1">
      <alignment vertical="center"/>
    </xf>
    <xf numFmtId="3" fontId="10" fillId="0" borderId="0" xfId="1" applyNumberFormat="1" applyFont="1" applyAlignment="1">
      <alignment vertical="center"/>
    </xf>
    <xf numFmtId="195" fontId="0" fillId="0" borderId="0" xfId="0" applyNumberFormat="1"/>
    <xf numFmtId="196" fontId="0" fillId="0" borderId="0" xfId="0" applyNumberFormat="1"/>
    <xf numFmtId="4" fontId="10" fillId="0" borderId="0" xfId="0" applyNumberFormat="1" applyFont="1" applyAlignment="1">
      <alignment vertical="center"/>
    </xf>
    <xf numFmtId="188" fontId="10" fillId="0" borderId="0" xfId="0" applyNumberFormat="1" applyFont="1" applyAlignment="1">
      <alignment vertical="center"/>
    </xf>
    <xf numFmtId="40" fontId="10" fillId="0" borderId="0" xfId="1" applyNumberFormat="1" applyFont="1" applyAlignment="1">
      <alignment vertical="center"/>
    </xf>
    <xf numFmtId="0" fontId="10" fillId="0" borderId="3" xfId="0" quotePrefix="1" applyFont="1" applyBorder="1" applyAlignment="1">
      <alignment horizontal="center" vertical="center"/>
    </xf>
    <xf numFmtId="187" fontId="10" fillId="0" borderId="3" xfId="0" applyNumberFormat="1" applyFont="1" applyBorder="1" applyAlignment="1">
      <alignment vertical="center"/>
    </xf>
    <xf numFmtId="0" fontId="10" fillId="0" borderId="8" xfId="0" applyFont="1" applyBorder="1" applyAlignment="1">
      <alignment vertical="center"/>
    </xf>
    <xf numFmtId="37" fontId="11" fillId="0" borderId="0" xfId="17" quotePrefix="1" applyNumberFormat="1" applyFont="1" applyAlignment="1">
      <alignment vertical="center"/>
    </xf>
    <xf numFmtId="37" fontId="10" fillId="0" borderId="0" xfId="11" applyNumberFormat="1" applyFont="1" applyAlignment="1">
      <alignment horizontal="right" vertical="center"/>
    </xf>
    <xf numFmtId="38" fontId="10" fillId="0" borderId="0" xfId="17" applyNumberFormat="1" applyFont="1" applyAlignment="1">
      <alignment horizontal="center" vertical="center"/>
    </xf>
    <xf numFmtId="0" fontId="10" fillId="0" borderId="3" xfId="17" applyFont="1" applyBorder="1" applyAlignment="1">
      <alignment horizontal="center" vertical="center"/>
    </xf>
    <xf numFmtId="0" fontId="10" fillId="0" borderId="0" xfId="17" applyFont="1" applyAlignment="1">
      <alignment horizontal="center" vertical="center"/>
    </xf>
    <xf numFmtId="37" fontId="10" fillId="0" borderId="3" xfId="11" applyNumberFormat="1" applyFont="1" applyBorder="1" applyAlignment="1">
      <alignment horizontal="center" vertical="center"/>
    </xf>
    <xf numFmtId="37" fontId="10" fillId="0" borderId="0" xfId="11" applyNumberFormat="1" applyFont="1" applyAlignment="1">
      <alignment horizontal="center" vertical="center"/>
    </xf>
    <xf numFmtId="37" fontId="15" fillId="0" borderId="0" xfId="11" applyNumberFormat="1" applyFont="1" applyAlignment="1">
      <alignment horizontal="center" vertical="center"/>
    </xf>
    <xf numFmtId="39" fontId="11" fillId="0" borderId="0" xfId="14" applyFont="1" applyAlignment="1">
      <alignment horizontal="left"/>
    </xf>
    <xf numFmtId="187" fontId="10" fillId="0" borderId="0" xfId="11" applyNumberFormat="1" applyFont="1" applyAlignment="1">
      <alignment horizontal="right" vertical="center"/>
    </xf>
    <xf numFmtId="187" fontId="10" fillId="0" borderId="3" xfId="11" applyNumberFormat="1" applyFont="1" applyBorder="1" applyAlignment="1">
      <alignment horizontal="right" vertical="center"/>
    </xf>
    <xf numFmtId="0" fontId="12" fillId="0" borderId="0" xfId="11" applyFont="1" applyAlignment="1">
      <alignment horizontal="center" vertical="center"/>
    </xf>
    <xf numFmtId="187" fontId="10" fillId="0" borderId="6" xfId="11" applyNumberFormat="1" applyFont="1" applyBorder="1" applyAlignment="1">
      <alignment vertical="center"/>
    </xf>
    <xf numFmtId="37" fontId="12" fillId="0" borderId="0" xfId="11" applyNumberFormat="1" applyFont="1" applyAlignment="1">
      <alignment horizontal="center" vertical="center"/>
    </xf>
    <xf numFmtId="187" fontId="10" fillId="0" borderId="5" xfId="11" applyNumberFormat="1" applyFont="1" applyBorder="1" applyAlignment="1">
      <alignment vertical="center"/>
    </xf>
    <xf numFmtId="0" fontId="10" fillId="0" borderId="7" xfId="11" applyFont="1" applyBorder="1" applyAlignment="1">
      <alignment horizontal="center" vertical="center"/>
    </xf>
    <xf numFmtId="37" fontId="10" fillId="0" borderId="3" xfId="11" quotePrefix="1" applyNumberFormat="1" applyFont="1" applyBorder="1" applyAlignment="1">
      <alignment horizontal="center" vertical="center"/>
    </xf>
    <xf numFmtId="187" fontId="10" fillId="0" borderId="3" xfId="11" applyNumberFormat="1" applyFont="1" applyBorder="1" applyAlignment="1">
      <alignment vertical="center"/>
    </xf>
    <xf numFmtId="193" fontId="10" fillId="0" borderId="0" xfId="0" applyNumberFormat="1" applyFont="1" applyAlignment="1">
      <alignment horizontal="center" vertical="center"/>
    </xf>
    <xf numFmtId="193" fontId="10" fillId="0" borderId="0" xfId="0" applyNumberFormat="1" applyFont="1" applyAlignment="1">
      <alignment horizontal="right" vertical="center"/>
    </xf>
    <xf numFmtId="0" fontId="10" fillId="0" borderId="7" xfId="0" applyFont="1" applyBorder="1" applyAlignment="1">
      <alignment horizontal="center" vertical="center"/>
    </xf>
    <xf numFmtId="195" fontId="0" fillId="0" borderId="0" xfId="1" applyNumberFormat="1" applyFont="1" applyFill="1"/>
    <xf numFmtId="0" fontId="10" fillId="0" borderId="0" xfId="0" quotePrefix="1" applyFont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3" xfId="0" quotePrefix="1" applyFont="1" applyBorder="1" applyAlignment="1">
      <alignment horizontal="center" vertical="center"/>
    </xf>
    <xf numFmtId="0" fontId="11" fillId="0" borderId="3" xfId="11" applyFont="1" applyBorder="1" applyAlignment="1">
      <alignment horizontal="center" vertical="center"/>
    </xf>
    <xf numFmtId="0" fontId="10" fillId="0" borderId="3" xfId="11" applyFont="1" applyBorder="1" applyAlignment="1">
      <alignment horizontal="center" vertical="center"/>
    </xf>
    <xf numFmtId="37" fontId="10" fillId="0" borderId="3" xfId="11" applyNumberFormat="1" applyFont="1" applyBorder="1" applyAlignment="1">
      <alignment horizontal="center" vertical="center"/>
    </xf>
    <xf numFmtId="37" fontId="10" fillId="0" borderId="4" xfId="11" applyNumberFormat="1" applyFont="1" applyBorder="1" applyAlignment="1">
      <alignment horizontal="center" vertical="center"/>
    </xf>
    <xf numFmtId="0" fontId="10" fillId="0" borderId="4" xfId="11" applyFont="1" applyBorder="1" applyAlignment="1">
      <alignment horizontal="center" vertical="center"/>
    </xf>
    <xf numFmtId="0" fontId="10" fillId="0" borderId="0" xfId="0" applyFont="1" applyAlignment="1">
      <alignment horizontal="justify" vertical="center" wrapText="1"/>
    </xf>
  </cellXfs>
  <cellStyles count="66">
    <cellStyle name="20% - Accent1 2" xfId="19" xr:uid="{00000000-0005-0000-0000-000000000000}"/>
    <cellStyle name="20% - Accent2 2" xfId="20" xr:uid="{00000000-0005-0000-0000-000001000000}"/>
    <cellStyle name="20% - Accent3 2" xfId="21" xr:uid="{00000000-0005-0000-0000-000002000000}"/>
    <cellStyle name="20% - Accent4 2" xfId="22" xr:uid="{00000000-0005-0000-0000-000003000000}"/>
    <cellStyle name="20% - Accent5 2" xfId="23" xr:uid="{00000000-0005-0000-0000-000004000000}"/>
    <cellStyle name="20% - Accent6 2" xfId="24" xr:uid="{00000000-0005-0000-0000-000005000000}"/>
    <cellStyle name="40% - Accent1 2" xfId="25" xr:uid="{00000000-0005-0000-0000-000006000000}"/>
    <cellStyle name="40% - Accent2 2" xfId="26" xr:uid="{00000000-0005-0000-0000-000007000000}"/>
    <cellStyle name="40% - Accent3 2" xfId="27" xr:uid="{00000000-0005-0000-0000-000008000000}"/>
    <cellStyle name="40% - Accent4 2" xfId="28" xr:uid="{00000000-0005-0000-0000-000009000000}"/>
    <cellStyle name="40% - Accent5 2" xfId="29" xr:uid="{00000000-0005-0000-0000-00000A000000}"/>
    <cellStyle name="40% - Accent6 2" xfId="30" xr:uid="{00000000-0005-0000-0000-00000B000000}"/>
    <cellStyle name="60% - Accent1 2" xfId="31" xr:uid="{00000000-0005-0000-0000-00000C000000}"/>
    <cellStyle name="60% - Accent2 2" xfId="32" xr:uid="{00000000-0005-0000-0000-00000D000000}"/>
    <cellStyle name="60% - Accent3 2" xfId="33" xr:uid="{00000000-0005-0000-0000-00000E000000}"/>
    <cellStyle name="60% - Accent4 2" xfId="34" xr:uid="{00000000-0005-0000-0000-00000F000000}"/>
    <cellStyle name="60% - Accent5 2" xfId="35" xr:uid="{00000000-0005-0000-0000-000010000000}"/>
    <cellStyle name="60% - Accent6 2" xfId="36" xr:uid="{00000000-0005-0000-0000-000011000000}"/>
    <cellStyle name="Accent1 2" xfId="37" xr:uid="{00000000-0005-0000-0000-000012000000}"/>
    <cellStyle name="Accent2 2" xfId="38" xr:uid="{00000000-0005-0000-0000-000013000000}"/>
    <cellStyle name="Accent3 2" xfId="39" xr:uid="{00000000-0005-0000-0000-000014000000}"/>
    <cellStyle name="Accent4 2" xfId="40" xr:uid="{00000000-0005-0000-0000-000015000000}"/>
    <cellStyle name="Accent5 2" xfId="41" xr:uid="{00000000-0005-0000-0000-000016000000}"/>
    <cellStyle name="Accent6 2" xfId="42" xr:uid="{00000000-0005-0000-0000-000017000000}"/>
    <cellStyle name="Bad 2" xfId="43" xr:uid="{00000000-0005-0000-0000-000018000000}"/>
    <cellStyle name="Calculation 2" xfId="44" xr:uid="{00000000-0005-0000-0000-000019000000}"/>
    <cellStyle name="Check Cell 2" xfId="45" xr:uid="{00000000-0005-0000-0000-00001A000000}"/>
    <cellStyle name="Comma" xfId="1" builtinId="3"/>
    <cellStyle name="Comma 2" xfId="2" xr:uid="{00000000-0005-0000-0000-00001C000000}"/>
    <cellStyle name="Comma 2 2" xfId="16" xr:uid="{00000000-0005-0000-0000-00001D000000}"/>
    <cellStyle name="Comma 2 2 2" xfId="64" xr:uid="{00000000-0005-0000-0000-000002000000}"/>
    <cellStyle name="Comma 2 3" xfId="18" xr:uid="{00000000-0005-0000-0000-00001E000000}"/>
    <cellStyle name="comma zerodec" xfId="3" xr:uid="{00000000-0005-0000-0000-00001F000000}"/>
    <cellStyle name="Currency1" xfId="4" xr:uid="{00000000-0005-0000-0000-000020000000}"/>
    <cellStyle name="Dollar (zero dec)" xfId="5" xr:uid="{00000000-0005-0000-0000-000021000000}"/>
    <cellStyle name="Explanatory Text 2" xfId="46" xr:uid="{00000000-0005-0000-0000-000022000000}"/>
    <cellStyle name="Good 2" xfId="47" xr:uid="{00000000-0005-0000-0000-000023000000}"/>
    <cellStyle name="Grey" xfId="6" xr:uid="{00000000-0005-0000-0000-000024000000}"/>
    <cellStyle name="Heading 1 2" xfId="48" xr:uid="{00000000-0005-0000-0000-000025000000}"/>
    <cellStyle name="Heading 2 2" xfId="49" xr:uid="{00000000-0005-0000-0000-000026000000}"/>
    <cellStyle name="Heading 3 2" xfId="50" xr:uid="{00000000-0005-0000-0000-000027000000}"/>
    <cellStyle name="Heading 4 2" xfId="51" xr:uid="{00000000-0005-0000-0000-000028000000}"/>
    <cellStyle name="Input [yellow]" xfId="7" xr:uid="{00000000-0005-0000-0000-000029000000}"/>
    <cellStyle name="Input 2" xfId="52" xr:uid="{00000000-0005-0000-0000-00002A000000}"/>
    <cellStyle name="Input 3" xfId="53" xr:uid="{00000000-0005-0000-0000-00002B000000}"/>
    <cellStyle name="Linked Cell 2" xfId="54" xr:uid="{00000000-0005-0000-0000-00002C000000}"/>
    <cellStyle name="Neutral 2" xfId="55" xr:uid="{00000000-0005-0000-0000-00002D000000}"/>
    <cellStyle name="no dec" xfId="8" xr:uid="{00000000-0005-0000-0000-00002E000000}"/>
    <cellStyle name="Normal" xfId="0" builtinId="0"/>
    <cellStyle name="Normal - Style1" xfId="9" xr:uid="{00000000-0005-0000-0000-000030000000}"/>
    <cellStyle name="Normal 2" xfId="10" xr:uid="{00000000-0005-0000-0000-000031000000}"/>
    <cellStyle name="Normal 2 2" xfId="15" xr:uid="{00000000-0005-0000-0000-000032000000}"/>
    <cellStyle name="Normal 2 2 2" xfId="63" xr:uid="{00000000-0005-0000-0000-00000D000000}"/>
    <cellStyle name="Normal 2 3" xfId="17" xr:uid="{00000000-0005-0000-0000-000033000000}"/>
    <cellStyle name="Normal 2 4" xfId="56" xr:uid="{00000000-0005-0000-0000-000034000000}"/>
    <cellStyle name="Normal_CET - N096" xfId="11" xr:uid="{00000000-0005-0000-0000-000035000000}"/>
    <cellStyle name="Note 2" xfId="57" xr:uid="{00000000-0005-0000-0000-000036000000}"/>
    <cellStyle name="Output 2" xfId="58" xr:uid="{00000000-0005-0000-0000-000037000000}"/>
    <cellStyle name="Percent" xfId="65" builtinId="5"/>
    <cellStyle name="Percent [2]" xfId="12" xr:uid="{00000000-0005-0000-0000-000038000000}"/>
    <cellStyle name="Quantity" xfId="13" xr:uid="{00000000-0005-0000-0000-000039000000}"/>
    <cellStyle name="Title 2" xfId="59" xr:uid="{00000000-0005-0000-0000-00003A000000}"/>
    <cellStyle name="Total 2" xfId="60" xr:uid="{00000000-0005-0000-0000-00003B000000}"/>
    <cellStyle name="Warning Text 2" xfId="61" xr:uid="{00000000-0005-0000-0000-00003C000000}"/>
    <cellStyle name="ปกติ_Sheet1" xfId="62" xr:uid="{00000000-0005-0000-0000-00003D000000}"/>
    <cellStyle name="ปกติ_Sheet1_HOME-Mar48-T02" xfId="14" xr:uid="{00000000-0005-0000-0000-00003E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24D928E1-C739-40C0-BC2A-D5258638ABCD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2677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Text 12">
          <a:extLst>
            <a:ext uri="{FF2B5EF4-FFF2-40B4-BE49-F238E27FC236}">
              <a16:creationId xmlns:a16="http://schemas.microsoft.com/office/drawing/2014/main" id="{76B18C39-10D9-4774-A8B8-076C67B4AB5F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52</xdr:row>
      <xdr:rowOff>0</xdr:rowOff>
    </xdr:from>
    <xdr:to>
      <xdr:col>0</xdr:col>
      <xdr:colOff>0</xdr:colOff>
      <xdr:row>52</xdr:row>
      <xdr:rowOff>0</xdr:rowOff>
    </xdr:to>
    <xdr:sp macro="" textlink="">
      <xdr:nvSpPr>
        <xdr:cNvPr id="3" name="Text 1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4CE7DF-D69F-4344-9F9C-F5E42D6EACE8}">
  <dimension ref="A1:M98"/>
  <sheetViews>
    <sheetView showGridLines="0" zoomScaleNormal="100" zoomScaleSheetLayoutView="90" workbookViewId="0"/>
  </sheetViews>
  <sheetFormatPr defaultColWidth="10.54296875" defaultRowHeight="21.75" customHeight="1"/>
  <cols>
    <col min="1" max="1" width="53.81640625" style="8" customWidth="1"/>
    <col min="2" max="2" width="6.54296875" style="8" customWidth="1"/>
    <col min="3" max="3" width="1.453125" style="8" customWidth="1"/>
    <col min="4" max="4" width="15.453125" style="8" customWidth="1"/>
    <col min="5" max="5" width="1.453125" style="9" customWidth="1"/>
    <col min="6" max="6" width="15.453125" style="8" customWidth="1"/>
    <col min="7" max="7" width="1.453125" style="8" customWidth="1"/>
    <col min="8" max="8" width="16.453125" style="8" customWidth="1"/>
    <col min="9" max="9" width="1.453125" style="9" customWidth="1"/>
    <col min="10" max="10" width="15.453125" style="8" customWidth="1"/>
    <col min="11" max="11" width="2.54296875" style="6" customWidth="1"/>
    <col min="12" max="16384" width="10.54296875" style="8"/>
  </cols>
  <sheetData>
    <row r="1" spans="1:11" ht="21.75" customHeight="1">
      <c r="A1" s="10" t="s">
        <v>34</v>
      </c>
      <c r="B1" s="11"/>
      <c r="C1" s="11"/>
      <c r="D1" s="11"/>
      <c r="F1" s="11"/>
      <c r="G1" s="11"/>
      <c r="H1" s="11"/>
      <c r="J1" s="11"/>
    </row>
    <row r="2" spans="1:11" ht="21.75" customHeight="1">
      <c r="A2" s="12" t="s">
        <v>165</v>
      </c>
      <c r="B2" s="11"/>
      <c r="C2" s="11"/>
      <c r="D2" s="13"/>
      <c r="F2" s="13"/>
      <c r="G2" s="13"/>
      <c r="H2" s="13"/>
      <c r="J2" s="13"/>
    </row>
    <row r="3" spans="1:11" ht="21.75" customHeight="1">
      <c r="A3" s="12" t="s">
        <v>203</v>
      </c>
      <c r="B3" s="11"/>
      <c r="C3" s="11"/>
      <c r="D3" s="13"/>
      <c r="F3" s="13"/>
      <c r="G3" s="13"/>
      <c r="H3" s="13"/>
      <c r="J3" s="13"/>
    </row>
    <row r="4" spans="1:11" ht="21.75" customHeight="1">
      <c r="B4" s="11"/>
      <c r="C4" s="11"/>
      <c r="D4" s="13"/>
      <c r="F4" s="9"/>
      <c r="G4" s="9"/>
      <c r="H4" s="13"/>
      <c r="J4" s="9" t="s">
        <v>28</v>
      </c>
    </row>
    <row r="5" spans="1:11" s="14" customFormat="1" ht="21.75" customHeight="1">
      <c r="B5" s="18"/>
      <c r="C5" s="18"/>
      <c r="D5" s="102" t="s">
        <v>33</v>
      </c>
      <c r="E5" s="102"/>
      <c r="F5" s="102"/>
      <c r="G5" s="19"/>
      <c r="H5" s="102" t="s">
        <v>37</v>
      </c>
      <c r="I5" s="102"/>
      <c r="J5" s="102"/>
      <c r="K5" s="7"/>
    </row>
    <row r="6" spans="1:11" ht="21.75" customHeight="1">
      <c r="B6" s="55" t="s">
        <v>0</v>
      </c>
      <c r="C6" s="9"/>
      <c r="D6" s="76" t="s">
        <v>204</v>
      </c>
      <c r="E6" s="22"/>
      <c r="F6" s="55" t="s">
        <v>175</v>
      </c>
      <c r="G6" s="64"/>
      <c r="H6" s="76" t="s">
        <v>204</v>
      </c>
      <c r="I6" s="22"/>
      <c r="J6" s="55" t="s">
        <v>175</v>
      </c>
    </row>
    <row r="7" spans="1:11" ht="21.75" customHeight="1">
      <c r="B7" s="22"/>
      <c r="C7" s="9"/>
      <c r="D7" s="22" t="s">
        <v>1</v>
      </c>
      <c r="E7" s="22"/>
      <c r="F7" s="22" t="s">
        <v>27</v>
      </c>
      <c r="G7" s="22"/>
      <c r="H7" s="22" t="s">
        <v>1</v>
      </c>
      <c r="I7" s="22"/>
      <c r="J7" s="22" t="s">
        <v>27</v>
      </c>
    </row>
    <row r="8" spans="1:11" ht="21.75" customHeight="1">
      <c r="B8" s="22"/>
      <c r="C8" s="9"/>
      <c r="D8" s="22" t="s">
        <v>2</v>
      </c>
      <c r="E8" s="22"/>
      <c r="F8" s="22"/>
      <c r="G8" s="22"/>
      <c r="H8" s="22" t="s">
        <v>2</v>
      </c>
      <c r="I8" s="22"/>
      <c r="J8" s="22"/>
    </row>
    <row r="9" spans="1:11" ht="21.75" customHeight="1">
      <c r="A9" s="14" t="s">
        <v>63</v>
      </c>
    </row>
    <row r="10" spans="1:11" ht="21.75" customHeight="1">
      <c r="A10" s="14" t="s">
        <v>3</v>
      </c>
      <c r="B10" s="34"/>
    </row>
    <row r="11" spans="1:11" ht="21.75" customHeight="1">
      <c r="A11" s="8" t="s">
        <v>38</v>
      </c>
      <c r="B11" s="34">
        <v>2</v>
      </c>
      <c r="D11" s="23">
        <v>2381906</v>
      </c>
      <c r="F11" s="23">
        <v>5553723</v>
      </c>
      <c r="G11" s="9"/>
      <c r="H11" s="23">
        <v>1987701</v>
      </c>
      <c r="J11" s="23">
        <v>5102675</v>
      </c>
    </row>
    <row r="12" spans="1:11" ht="21.75" customHeight="1">
      <c r="A12" s="33" t="s">
        <v>177</v>
      </c>
      <c r="B12" s="34" t="s">
        <v>147</v>
      </c>
      <c r="D12" s="23">
        <v>1670440</v>
      </c>
      <c r="F12" s="23">
        <v>2007873</v>
      </c>
      <c r="G12" s="9"/>
      <c r="H12" s="23">
        <v>1768403</v>
      </c>
      <c r="J12" s="23">
        <v>2097072</v>
      </c>
    </row>
    <row r="13" spans="1:11" ht="21.75" customHeight="1">
      <c r="A13" s="33" t="s">
        <v>91</v>
      </c>
      <c r="B13" s="34">
        <v>4</v>
      </c>
      <c r="D13" s="23">
        <v>14250413</v>
      </c>
      <c r="F13" s="23">
        <v>14899729</v>
      </c>
      <c r="G13" s="9"/>
      <c r="H13" s="23">
        <v>13861927</v>
      </c>
      <c r="J13" s="23">
        <v>14505971</v>
      </c>
    </row>
    <row r="14" spans="1:11" ht="21.75" customHeight="1">
      <c r="A14" s="33" t="s">
        <v>159</v>
      </c>
      <c r="B14" s="34"/>
      <c r="D14" s="23">
        <v>8533</v>
      </c>
      <c r="F14" s="23">
        <v>843</v>
      </c>
      <c r="G14" s="9"/>
      <c r="H14" s="23">
        <v>7761</v>
      </c>
      <c r="J14" s="23">
        <v>0</v>
      </c>
    </row>
    <row r="15" spans="1:11" ht="21.75" customHeight="1">
      <c r="A15" s="8" t="s">
        <v>39</v>
      </c>
      <c r="B15" s="34"/>
      <c r="D15" s="77">
        <v>159868</v>
      </c>
      <c r="F15" s="77">
        <v>187409</v>
      </c>
      <c r="G15" s="9"/>
      <c r="H15" s="77">
        <v>138309</v>
      </c>
      <c r="J15" s="77">
        <v>162142</v>
      </c>
    </row>
    <row r="16" spans="1:11" ht="21.75" customHeight="1">
      <c r="A16" s="14" t="s">
        <v>4</v>
      </c>
      <c r="B16" s="34"/>
      <c r="D16" s="38">
        <f>SUM(D10:D15)</f>
        <v>18471160</v>
      </c>
      <c r="F16" s="38">
        <f>SUM(F10:F15)</f>
        <v>22649577</v>
      </c>
      <c r="G16" s="9"/>
      <c r="H16" s="38">
        <f>SUM(H10:H15)</f>
        <v>17764101</v>
      </c>
      <c r="J16" s="38">
        <f>SUM(J11:J15)</f>
        <v>21867860</v>
      </c>
    </row>
    <row r="17" spans="1:10" ht="21.75" customHeight="1">
      <c r="A17" s="14" t="s">
        <v>19</v>
      </c>
      <c r="B17" s="34"/>
      <c r="D17" s="23"/>
      <c r="F17" s="23"/>
      <c r="G17" s="9"/>
      <c r="H17" s="23"/>
      <c r="J17" s="23"/>
    </row>
    <row r="18" spans="1:10" ht="21.75" customHeight="1">
      <c r="A18" s="33" t="s">
        <v>40</v>
      </c>
      <c r="B18" s="34">
        <v>5</v>
      </c>
      <c r="D18" s="23">
        <v>0</v>
      </c>
      <c r="F18" s="23">
        <v>0</v>
      </c>
      <c r="G18" s="9"/>
      <c r="H18" s="23">
        <v>1777089</v>
      </c>
      <c r="J18" s="23">
        <v>1777089</v>
      </c>
    </row>
    <row r="19" spans="1:10" ht="21.75" customHeight="1">
      <c r="A19" s="33" t="s">
        <v>158</v>
      </c>
      <c r="B19" s="34">
        <v>6</v>
      </c>
      <c r="D19" s="23">
        <v>66271</v>
      </c>
      <c r="F19" s="23">
        <v>66733</v>
      </c>
      <c r="G19" s="9"/>
      <c r="H19" s="23">
        <v>68706</v>
      </c>
      <c r="J19" s="23">
        <v>68706</v>
      </c>
    </row>
    <row r="20" spans="1:10" ht="21.75" customHeight="1">
      <c r="A20" s="33" t="s">
        <v>92</v>
      </c>
      <c r="B20" s="34">
        <v>7</v>
      </c>
      <c r="D20" s="23">
        <v>4215842</v>
      </c>
      <c r="F20" s="23">
        <v>4165730</v>
      </c>
      <c r="G20" s="9"/>
      <c r="H20" s="23">
        <v>4215842</v>
      </c>
      <c r="J20" s="23">
        <v>4165730</v>
      </c>
    </row>
    <row r="21" spans="1:10" ht="21.75" customHeight="1">
      <c r="A21" s="33" t="s">
        <v>110</v>
      </c>
      <c r="B21" s="34">
        <v>8</v>
      </c>
      <c r="D21" s="23">
        <v>32497911</v>
      </c>
      <c r="F21" s="23">
        <v>31940694</v>
      </c>
      <c r="G21" s="9"/>
      <c r="H21" s="23">
        <v>30139094</v>
      </c>
      <c r="J21" s="23">
        <v>29426147</v>
      </c>
    </row>
    <row r="22" spans="1:10" ht="21.75" customHeight="1">
      <c r="A22" s="33" t="s">
        <v>137</v>
      </c>
      <c r="B22" s="34">
        <v>9</v>
      </c>
      <c r="D22" s="23">
        <v>9640073</v>
      </c>
      <c r="F22" s="23">
        <v>9518461</v>
      </c>
      <c r="G22" s="9"/>
      <c r="H22" s="23">
        <v>9097388</v>
      </c>
      <c r="J22" s="23">
        <v>8801961</v>
      </c>
    </row>
    <row r="23" spans="1:10" ht="21.75" customHeight="1">
      <c r="A23" s="33" t="s">
        <v>107</v>
      </c>
      <c r="B23" s="34"/>
      <c r="D23" s="23">
        <v>394582</v>
      </c>
      <c r="F23" s="23">
        <v>436269</v>
      </c>
      <c r="G23" s="9"/>
      <c r="H23" s="23">
        <v>393463</v>
      </c>
      <c r="J23" s="23">
        <v>435017</v>
      </c>
    </row>
    <row r="24" spans="1:10" ht="21.75" customHeight="1">
      <c r="A24" s="66" t="s">
        <v>41</v>
      </c>
      <c r="B24" s="34"/>
      <c r="D24" s="23">
        <v>10706</v>
      </c>
      <c r="F24" s="23">
        <v>10706</v>
      </c>
      <c r="G24" s="9"/>
      <c r="H24" s="23">
        <v>10706</v>
      </c>
      <c r="J24" s="23">
        <v>10706</v>
      </c>
    </row>
    <row r="25" spans="1:10" ht="21.75" customHeight="1">
      <c r="A25" s="66" t="s">
        <v>42</v>
      </c>
      <c r="B25" s="34">
        <v>2</v>
      </c>
      <c r="D25" s="23">
        <v>64414</v>
      </c>
      <c r="F25" s="23">
        <v>60176</v>
      </c>
      <c r="G25" s="9"/>
      <c r="H25" s="23">
        <v>55442</v>
      </c>
      <c r="J25" s="23">
        <v>51281</v>
      </c>
    </row>
    <row r="26" spans="1:10" ht="21.75" customHeight="1">
      <c r="A26" s="33" t="s">
        <v>162</v>
      </c>
      <c r="B26" s="34"/>
      <c r="D26" s="23">
        <v>638730</v>
      </c>
      <c r="F26" s="23">
        <v>639844</v>
      </c>
      <c r="G26" s="9"/>
      <c r="H26" s="23">
        <v>623190</v>
      </c>
      <c r="J26" s="23">
        <v>625281</v>
      </c>
    </row>
    <row r="27" spans="1:10" ht="21.75" customHeight="1">
      <c r="A27" s="8" t="s">
        <v>43</v>
      </c>
      <c r="B27" s="34"/>
      <c r="C27" s="22"/>
      <c r="D27" s="38">
        <v>167016</v>
      </c>
      <c r="F27" s="38">
        <v>176679</v>
      </c>
      <c r="G27" s="9"/>
      <c r="H27" s="38">
        <v>142418</v>
      </c>
      <c r="J27" s="38">
        <v>143367</v>
      </c>
    </row>
    <row r="28" spans="1:10" ht="21.75" customHeight="1">
      <c r="A28" s="14" t="s">
        <v>20</v>
      </c>
      <c r="D28" s="38">
        <f>SUM(D18:D27)</f>
        <v>47695545</v>
      </c>
      <c r="F28" s="38">
        <f>SUM(F18:F27)</f>
        <v>47015292</v>
      </c>
      <c r="G28" s="9"/>
      <c r="H28" s="38">
        <f>SUM(H18:H27)</f>
        <v>46523338</v>
      </c>
      <c r="J28" s="38">
        <f>SUM(J18:J27)</f>
        <v>45505285</v>
      </c>
    </row>
    <row r="29" spans="1:10" ht="21.75" customHeight="1" thickBot="1">
      <c r="A29" s="14" t="s">
        <v>5</v>
      </c>
      <c r="D29" s="43">
        <f>SUM(D16,D28)</f>
        <v>66166705</v>
      </c>
      <c r="F29" s="43">
        <f>SUM(F16,F28)</f>
        <v>69664869</v>
      </c>
      <c r="G29" s="9"/>
      <c r="H29" s="43">
        <f>SUM(H16,H28)</f>
        <v>64287439</v>
      </c>
      <c r="J29" s="43">
        <f>SUM(J16,J28)</f>
        <v>67373145</v>
      </c>
    </row>
    <row r="30" spans="1:10" ht="21.75" customHeight="1" thickTop="1">
      <c r="B30" s="22"/>
      <c r="C30" s="9"/>
      <c r="D30" s="31"/>
      <c r="E30" s="22"/>
      <c r="F30" s="31"/>
      <c r="G30" s="22"/>
      <c r="H30" s="22"/>
      <c r="I30" s="22"/>
      <c r="J30" s="22"/>
    </row>
    <row r="31" spans="1:10" ht="21.75" customHeight="1">
      <c r="A31" s="8" t="s">
        <v>178</v>
      </c>
    </row>
    <row r="32" spans="1:10" ht="21.75" customHeight="1">
      <c r="A32" s="10" t="s">
        <v>34</v>
      </c>
      <c r="B32" s="11"/>
      <c r="C32" s="11"/>
      <c r="D32" s="11" t="s">
        <v>145</v>
      </c>
      <c r="F32" s="11"/>
      <c r="G32" s="11"/>
      <c r="H32" s="11"/>
      <c r="J32" s="11"/>
    </row>
    <row r="33" spans="1:13" ht="21.75" customHeight="1">
      <c r="A33" s="12" t="s">
        <v>166</v>
      </c>
      <c r="B33" s="11"/>
      <c r="C33" s="11"/>
      <c r="D33" s="13"/>
      <c r="F33" s="13"/>
      <c r="G33" s="11"/>
      <c r="H33" s="13"/>
      <c r="J33" s="13"/>
    </row>
    <row r="34" spans="1:13" ht="21.75" customHeight="1">
      <c r="A34" s="12" t="s">
        <v>203</v>
      </c>
      <c r="B34" s="11"/>
      <c r="C34" s="11"/>
      <c r="D34" s="13"/>
      <c r="F34" s="13"/>
      <c r="G34" s="13"/>
      <c r="H34" s="13"/>
      <c r="J34" s="13"/>
    </row>
    <row r="35" spans="1:13" ht="21.75" customHeight="1">
      <c r="B35" s="11"/>
      <c r="C35" s="11"/>
      <c r="D35" s="13"/>
      <c r="F35" s="9"/>
      <c r="G35" s="9"/>
      <c r="H35" s="13"/>
      <c r="J35" s="9" t="s">
        <v>28</v>
      </c>
    </row>
    <row r="36" spans="1:13" s="14" customFormat="1" ht="21.75" customHeight="1">
      <c r="B36" s="18"/>
      <c r="C36" s="18"/>
      <c r="D36" s="102" t="s">
        <v>33</v>
      </c>
      <c r="E36" s="102"/>
      <c r="F36" s="102"/>
      <c r="G36" s="19"/>
      <c r="H36" s="102" t="s">
        <v>37</v>
      </c>
      <c r="I36" s="102"/>
      <c r="J36" s="102"/>
      <c r="K36" s="6"/>
    </row>
    <row r="37" spans="1:13" ht="21.75" customHeight="1">
      <c r="B37" s="55" t="s">
        <v>0</v>
      </c>
      <c r="C37" s="9"/>
      <c r="D37" s="76" t="s">
        <v>204</v>
      </c>
      <c r="E37" s="22"/>
      <c r="F37" s="55" t="s">
        <v>175</v>
      </c>
      <c r="G37" s="64"/>
      <c r="H37" s="76" t="s">
        <v>204</v>
      </c>
      <c r="I37" s="22"/>
      <c r="J37" s="55" t="s">
        <v>175</v>
      </c>
    </row>
    <row r="38" spans="1:13" ht="21.75" customHeight="1">
      <c r="B38" s="22"/>
      <c r="C38" s="9"/>
      <c r="D38" s="22" t="s">
        <v>1</v>
      </c>
      <c r="E38" s="22"/>
      <c r="F38" s="22" t="s">
        <v>27</v>
      </c>
      <c r="G38" s="22"/>
      <c r="H38" s="22" t="s">
        <v>1</v>
      </c>
      <c r="I38" s="22"/>
      <c r="J38" s="22" t="s">
        <v>27</v>
      </c>
    </row>
    <row r="39" spans="1:13" ht="21.75" customHeight="1">
      <c r="B39" s="22"/>
      <c r="C39" s="9"/>
      <c r="D39" s="22" t="s">
        <v>2</v>
      </c>
      <c r="E39" s="22"/>
      <c r="F39" s="22"/>
      <c r="G39" s="22"/>
      <c r="H39" s="22" t="s">
        <v>2</v>
      </c>
      <c r="I39" s="22"/>
      <c r="J39" s="22"/>
    </row>
    <row r="40" spans="1:13" ht="21.75" customHeight="1">
      <c r="A40" s="14" t="s">
        <v>64</v>
      </c>
      <c r="D40" s="22"/>
      <c r="F40" s="22"/>
      <c r="G40" s="9"/>
      <c r="H40" s="22"/>
      <c r="J40" s="22"/>
    </row>
    <row r="41" spans="1:13" ht="21.75" customHeight="1">
      <c r="A41" s="14" t="s">
        <v>6</v>
      </c>
      <c r="F41" s="26"/>
      <c r="I41" s="8"/>
    </row>
    <row r="42" spans="1:13" ht="21.75" customHeight="1">
      <c r="A42" s="8" t="s">
        <v>123</v>
      </c>
      <c r="B42" s="34">
        <v>10</v>
      </c>
      <c r="D42" s="23">
        <v>4005354</v>
      </c>
      <c r="F42" s="23">
        <v>3012906</v>
      </c>
      <c r="G42" s="9"/>
      <c r="H42" s="31">
        <v>4000000</v>
      </c>
      <c r="J42" s="31">
        <v>3000000</v>
      </c>
      <c r="M42" s="26"/>
    </row>
    <row r="43" spans="1:13" ht="21.75" customHeight="1">
      <c r="A43" s="8" t="s">
        <v>179</v>
      </c>
      <c r="B43" s="34" t="s">
        <v>171</v>
      </c>
      <c r="D43" s="23">
        <v>13729932</v>
      </c>
      <c r="F43" s="23">
        <v>15458717</v>
      </c>
      <c r="G43" s="9"/>
      <c r="H43" s="23">
        <v>13578096</v>
      </c>
      <c r="J43" s="23">
        <v>15285707</v>
      </c>
    </row>
    <row r="44" spans="1:13" ht="21.75" customHeight="1">
      <c r="A44" s="8" t="s">
        <v>156</v>
      </c>
      <c r="B44" s="34">
        <v>12</v>
      </c>
      <c r="D44" s="23">
        <v>254147</v>
      </c>
      <c r="F44" s="23">
        <v>249624</v>
      </c>
      <c r="G44" s="9"/>
      <c r="H44" s="23">
        <v>323755</v>
      </c>
      <c r="J44" s="23">
        <v>191415</v>
      </c>
    </row>
    <row r="45" spans="1:13" ht="21.75" customHeight="1">
      <c r="A45" s="8" t="s">
        <v>153</v>
      </c>
      <c r="B45" s="34">
        <v>13</v>
      </c>
      <c r="D45" s="23">
        <v>24014</v>
      </c>
      <c r="F45" s="31">
        <v>25558</v>
      </c>
      <c r="G45" s="9"/>
      <c r="H45" s="31">
        <v>0</v>
      </c>
      <c r="J45" s="31">
        <v>0</v>
      </c>
    </row>
    <row r="46" spans="1:13" ht="21.75" customHeight="1">
      <c r="A46" s="8" t="s">
        <v>154</v>
      </c>
      <c r="B46" s="34">
        <v>14</v>
      </c>
      <c r="D46" s="31">
        <v>5700000</v>
      </c>
      <c r="F46" s="31">
        <v>5000000</v>
      </c>
      <c r="G46" s="9"/>
      <c r="H46" s="31">
        <v>5700000</v>
      </c>
      <c r="J46" s="31">
        <v>5000000</v>
      </c>
    </row>
    <row r="47" spans="1:13" ht="21.75" customHeight="1">
      <c r="A47" s="8" t="s">
        <v>180</v>
      </c>
      <c r="B47" s="34"/>
      <c r="D47" s="23">
        <v>244791</v>
      </c>
      <c r="F47" s="23">
        <v>546796</v>
      </c>
      <c r="G47" s="9"/>
      <c r="H47" s="23">
        <v>232755</v>
      </c>
      <c r="J47" s="23">
        <v>523365</v>
      </c>
    </row>
    <row r="48" spans="1:13" ht="21.75" customHeight="1">
      <c r="A48" s="25" t="s">
        <v>69</v>
      </c>
      <c r="B48" s="34"/>
      <c r="D48" s="23">
        <v>936378</v>
      </c>
      <c r="F48" s="23">
        <v>1139565</v>
      </c>
      <c r="G48" s="9"/>
      <c r="H48" s="23">
        <v>917294</v>
      </c>
      <c r="J48" s="23">
        <v>1116862</v>
      </c>
    </row>
    <row r="49" spans="1:12" ht="21.75" customHeight="1">
      <c r="A49" s="8" t="s">
        <v>44</v>
      </c>
      <c r="B49" s="34"/>
      <c r="D49" s="38">
        <f>473741+52598</f>
        <v>526339</v>
      </c>
      <c r="F49" s="38">
        <f>470177+45749</f>
        <v>515926</v>
      </c>
      <c r="G49" s="9"/>
      <c r="H49" s="38">
        <f>448249+52598</f>
        <v>500847</v>
      </c>
      <c r="J49" s="38">
        <f>448723+45749</f>
        <v>494472</v>
      </c>
      <c r="K49" s="75"/>
    </row>
    <row r="50" spans="1:12" ht="21.75" customHeight="1">
      <c r="A50" s="14" t="s">
        <v>7</v>
      </c>
      <c r="B50" s="34"/>
      <c r="D50" s="38">
        <f>SUM(D42:D49)</f>
        <v>25420955</v>
      </c>
      <c r="F50" s="38">
        <f>SUM(F42:F49)</f>
        <v>25949092</v>
      </c>
      <c r="G50" s="9"/>
      <c r="H50" s="38">
        <f>SUM(H42:H49)</f>
        <v>25252747</v>
      </c>
      <c r="J50" s="38">
        <f>SUM(J42:J49)</f>
        <v>25611821</v>
      </c>
    </row>
    <row r="51" spans="1:12" ht="21.75" customHeight="1">
      <c r="A51" s="14" t="s">
        <v>21</v>
      </c>
      <c r="B51" s="34"/>
      <c r="D51" s="23"/>
      <c r="F51" s="23"/>
      <c r="G51" s="9"/>
      <c r="H51" s="23"/>
      <c r="J51" s="23"/>
    </row>
    <row r="52" spans="1:12" ht="21.75" customHeight="1">
      <c r="A52" s="8" t="s">
        <v>139</v>
      </c>
      <c r="B52" s="34"/>
      <c r="D52" s="23"/>
      <c r="F52" s="23"/>
      <c r="G52" s="9"/>
      <c r="H52" s="23"/>
      <c r="J52" s="23"/>
      <c r="L52" s="27"/>
    </row>
    <row r="53" spans="1:12" ht="21.75" customHeight="1">
      <c r="A53" s="8" t="s">
        <v>138</v>
      </c>
      <c r="B53" s="34">
        <v>12</v>
      </c>
      <c r="D53" s="23">
        <v>6844110</v>
      </c>
      <c r="F53" s="23">
        <v>6704404</v>
      </c>
      <c r="G53" s="9"/>
      <c r="H53" s="23">
        <v>6471998</v>
      </c>
      <c r="J53" s="23">
        <v>6299650</v>
      </c>
    </row>
    <row r="54" spans="1:12" ht="21.75" customHeight="1">
      <c r="A54" s="8" t="s">
        <v>167</v>
      </c>
      <c r="B54" s="34"/>
      <c r="D54" s="23"/>
      <c r="F54" s="23"/>
      <c r="G54" s="9"/>
      <c r="H54" s="23"/>
      <c r="J54" s="23"/>
    </row>
    <row r="55" spans="1:12" ht="21.75" customHeight="1">
      <c r="A55" s="8" t="s">
        <v>138</v>
      </c>
      <c r="B55" s="34">
        <v>13</v>
      </c>
      <c r="D55" s="23">
        <v>60036</v>
      </c>
      <c r="F55" s="23">
        <v>77471</v>
      </c>
      <c r="G55" s="9"/>
      <c r="H55" s="23">
        <v>0</v>
      </c>
      <c r="J55" s="23">
        <v>0</v>
      </c>
    </row>
    <row r="56" spans="1:12" ht="21.75" customHeight="1">
      <c r="A56" s="8" t="s">
        <v>45</v>
      </c>
      <c r="B56" s="34">
        <v>14</v>
      </c>
      <c r="D56" s="23">
        <v>7716128</v>
      </c>
      <c r="F56" s="23">
        <v>8519373</v>
      </c>
      <c r="G56" s="9"/>
      <c r="H56" s="23">
        <v>7716128</v>
      </c>
      <c r="J56" s="23">
        <v>8519373</v>
      </c>
    </row>
    <row r="57" spans="1:12" ht="21.75" customHeight="1">
      <c r="A57" s="8" t="s">
        <v>181</v>
      </c>
      <c r="B57" s="34"/>
      <c r="D57" s="23">
        <v>702881</v>
      </c>
      <c r="F57" s="23">
        <v>653532</v>
      </c>
      <c r="G57" s="9"/>
      <c r="H57" s="23">
        <v>656081</v>
      </c>
      <c r="J57" s="23">
        <v>610252</v>
      </c>
    </row>
    <row r="58" spans="1:12" ht="21.75" customHeight="1">
      <c r="A58" s="8" t="s">
        <v>109</v>
      </c>
      <c r="B58" s="34"/>
      <c r="D58" s="23">
        <f>162826</f>
        <v>162826</v>
      </c>
      <c r="F58" s="23">
        <f>176788</f>
        <v>176788</v>
      </c>
      <c r="G58" s="9"/>
      <c r="H58" s="23">
        <f>162826</f>
        <v>162826</v>
      </c>
      <c r="J58" s="23">
        <f>176788</f>
        <v>176788</v>
      </c>
    </row>
    <row r="59" spans="1:12" ht="21.75" customHeight="1">
      <c r="A59" s="8" t="s">
        <v>46</v>
      </c>
      <c r="B59" s="34"/>
      <c r="D59" s="23">
        <v>766237</v>
      </c>
      <c r="F59" s="23">
        <v>781772</v>
      </c>
      <c r="G59" s="9"/>
      <c r="H59" s="23">
        <v>722930</v>
      </c>
      <c r="J59" s="23">
        <v>737105</v>
      </c>
    </row>
    <row r="60" spans="1:12" ht="21.75" customHeight="1">
      <c r="A60" s="14" t="s">
        <v>22</v>
      </c>
      <c r="D60" s="40">
        <f>SUM(D53:D59)</f>
        <v>16252218</v>
      </c>
      <c r="F60" s="40">
        <f>SUM(F53:F59)</f>
        <v>16913340</v>
      </c>
      <c r="G60" s="9"/>
      <c r="H60" s="40">
        <f>SUM(H53:H59)</f>
        <v>15729963</v>
      </c>
      <c r="J60" s="40">
        <f>SUM(J53:J59)</f>
        <v>16343168</v>
      </c>
    </row>
    <row r="61" spans="1:12" ht="21.75" customHeight="1">
      <c r="A61" s="14" t="s">
        <v>8</v>
      </c>
      <c r="D61" s="40">
        <f>SUM(D50+D60)</f>
        <v>41673173</v>
      </c>
      <c r="F61" s="40">
        <f>SUM(F50+F60)</f>
        <v>42862432</v>
      </c>
      <c r="G61" s="9"/>
      <c r="H61" s="40">
        <f>SUM(H50+H60)</f>
        <v>40982710</v>
      </c>
      <c r="J61" s="40">
        <f>SUM(J50+J60)</f>
        <v>41954989</v>
      </c>
    </row>
    <row r="62" spans="1:12" ht="21.75" customHeight="1">
      <c r="B62" s="22"/>
      <c r="C62" s="9"/>
      <c r="D62" s="22"/>
      <c r="E62" s="22"/>
    </row>
    <row r="63" spans="1:12" ht="21.75" customHeight="1">
      <c r="A63" s="8" t="s">
        <v>178</v>
      </c>
      <c r="B63" s="64"/>
      <c r="D63" s="9"/>
      <c r="F63" s="9"/>
      <c r="H63" s="9"/>
      <c r="J63" s="9"/>
    </row>
    <row r="64" spans="1:12" ht="21.75" customHeight="1">
      <c r="A64" s="10" t="s">
        <v>34</v>
      </c>
      <c r="B64" s="11"/>
      <c r="C64" s="11"/>
      <c r="D64" s="11"/>
      <c r="F64" s="11"/>
      <c r="G64" s="11"/>
      <c r="H64" s="11"/>
      <c r="J64" s="11"/>
    </row>
    <row r="65" spans="1:11" ht="21.75" customHeight="1">
      <c r="A65" s="12" t="s">
        <v>166</v>
      </c>
      <c r="B65" s="11"/>
      <c r="C65" s="11"/>
      <c r="D65" s="13"/>
      <c r="F65" s="13"/>
      <c r="G65" s="11"/>
      <c r="H65" s="13"/>
      <c r="J65" s="13"/>
    </row>
    <row r="66" spans="1:11" ht="21.75" customHeight="1">
      <c r="A66" s="12" t="s">
        <v>203</v>
      </c>
      <c r="B66" s="11"/>
      <c r="C66" s="11"/>
      <c r="D66" s="13"/>
      <c r="F66" s="13"/>
      <c r="G66" s="13"/>
      <c r="H66" s="13"/>
      <c r="J66" s="13"/>
    </row>
    <row r="67" spans="1:11" ht="21.75" customHeight="1">
      <c r="B67" s="11"/>
      <c r="C67" s="11"/>
      <c r="D67" s="13"/>
      <c r="F67" s="9"/>
      <c r="G67" s="9"/>
      <c r="H67" s="13"/>
      <c r="J67" s="9" t="s">
        <v>28</v>
      </c>
    </row>
    <row r="68" spans="1:11" s="14" customFormat="1" ht="21.75" customHeight="1">
      <c r="B68" s="18"/>
      <c r="C68" s="18"/>
      <c r="D68" s="102" t="s">
        <v>33</v>
      </c>
      <c r="E68" s="102"/>
      <c r="F68" s="102"/>
      <c r="G68" s="19"/>
      <c r="H68" s="102" t="s">
        <v>37</v>
      </c>
      <c r="I68" s="102"/>
      <c r="J68" s="102"/>
      <c r="K68" s="6"/>
    </row>
    <row r="69" spans="1:11" ht="21.75" customHeight="1">
      <c r="B69" s="55" t="s">
        <v>0</v>
      </c>
      <c r="C69" s="9"/>
      <c r="D69" s="76" t="s">
        <v>204</v>
      </c>
      <c r="E69" s="22"/>
      <c r="F69" s="55" t="s">
        <v>175</v>
      </c>
      <c r="G69" s="64"/>
      <c r="H69" s="76" t="s">
        <v>204</v>
      </c>
      <c r="I69" s="22"/>
      <c r="J69" s="55" t="s">
        <v>175</v>
      </c>
    </row>
    <row r="70" spans="1:11" ht="21.75" customHeight="1">
      <c r="B70" s="22"/>
      <c r="C70" s="9"/>
      <c r="D70" s="22" t="s">
        <v>1</v>
      </c>
      <c r="E70" s="22"/>
      <c r="F70" s="22" t="s">
        <v>27</v>
      </c>
      <c r="G70" s="22"/>
      <c r="H70" s="22" t="s">
        <v>1</v>
      </c>
      <c r="I70" s="22"/>
      <c r="J70" s="22" t="s">
        <v>27</v>
      </c>
    </row>
    <row r="71" spans="1:11" ht="21.75" customHeight="1">
      <c r="B71" s="22"/>
      <c r="C71" s="9"/>
      <c r="D71" s="22" t="s">
        <v>2</v>
      </c>
      <c r="E71" s="22"/>
      <c r="F71" s="22"/>
      <c r="G71" s="22"/>
      <c r="H71" s="22" t="s">
        <v>2</v>
      </c>
      <c r="I71" s="22"/>
      <c r="J71" s="22"/>
    </row>
    <row r="72" spans="1:11" ht="21.75" customHeight="1">
      <c r="A72" s="14" t="s">
        <v>9</v>
      </c>
      <c r="B72" s="34"/>
      <c r="D72" s="44"/>
      <c r="F72" s="44"/>
      <c r="G72" s="44"/>
      <c r="H72" s="44"/>
      <c r="J72" s="44"/>
    </row>
    <row r="73" spans="1:11" ht="21.75" customHeight="1">
      <c r="A73" s="8" t="s">
        <v>47</v>
      </c>
      <c r="B73" s="34"/>
      <c r="D73" s="44"/>
      <c r="F73" s="44"/>
      <c r="G73" s="44"/>
      <c r="H73" s="44"/>
      <c r="J73" s="44"/>
    </row>
    <row r="74" spans="1:11" ht="21.75" customHeight="1">
      <c r="A74" s="25" t="s">
        <v>48</v>
      </c>
      <c r="D74" s="44"/>
      <c r="F74" s="44"/>
      <c r="G74" s="44"/>
      <c r="H74" s="44"/>
      <c r="J74" s="44"/>
    </row>
    <row r="75" spans="1:11" ht="21.75" customHeight="1" thickBot="1">
      <c r="A75" s="25" t="s">
        <v>117</v>
      </c>
      <c r="B75" s="34"/>
      <c r="D75" s="43">
        <v>13151198</v>
      </c>
      <c r="F75" s="43">
        <v>13151198</v>
      </c>
      <c r="G75" s="9"/>
      <c r="H75" s="43">
        <v>13151198</v>
      </c>
      <c r="J75" s="43">
        <v>13151198</v>
      </c>
    </row>
    <row r="76" spans="1:11" ht="21.75" customHeight="1" thickTop="1">
      <c r="A76" s="25" t="s">
        <v>93</v>
      </c>
      <c r="D76" s="23"/>
      <c r="F76" s="23"/>
      <c r="G76" s="9"/>
      <c r="H76" s="23"/>
      <c r="J76" s="23"/>
    </row>
    <row r="77" spans="1:11" ht="21.75" customHeight="1">
      <c r="A77" s="25" t="s">
        <v>117</v>
      </c>
      <c r="D77" s="23">
        <v>13151198</v>
      </c>
      <c r="F77" s="23">
        <v>13151198</v>
      </c>
      <c r="G77" s="9"/>
      <c r="H77" s="23">
        <v>13151198</v>
      </c>
      <c r="J77" s="23">
        <v>13151198</v>
      </c>
    </row>
    <row r="78" spans="1:11" ht="21.75" customHeight="1">
      <c r="A78" s="25" t="s">
        <v>90</v>
      </c>
      <c r="B78" s="34"/>
      <c r="D78" s="23">
        <v>646323</v>
      </c>
      <c r="F78" s="23">
        <v>646323</v>
      </c>
      <c r="G78" s="9"/>
      <c r="H78" s="23">
        <v>646323</v>
      </c>
      <c r="J78" s="23">
        <v>646323</v>
      </c>
    </row>
    <row r="79" spans="1:11" ht="21.75" customHeight="1">
      <c r="A79" s="25" t="s">
        <v>29</v>
      </c>
      <c r="D79" s="23"/>
      <c r="F79" s="23"/>
      <c r="G79" s="9"/>
      <c r="H79" s="23"/>
      <c r="J79" s="23"/>
    </row>
    <row r="80" spans="1:11" ht="21.75" customHeight="1">
      <c r="A80" s="25" t="s">
        <v>190</v>
      </c>
      <c r="B80" s="34"/>
      <c r="D80" s="23"/>
      <c r="F80" s="23"/>
      <c r="G80" s="9"/>
      <c r="H80" s="23"/>
      <c r="J80" s="23"/>
    </row>
    <row r="81" spans="1:10" ht="21.75" customHeight="1">
      <c r="A81" s="25" t="s">
        <v>191</v>
      </c>
      <c r="B81" s="34"/>
      <c r="D81" s="23">
        <v>1315120</v>
      </c>
      <c r="F81" s="23">
        <v>1315120</v>
      </c>
      <c r="G81" s="9"/>
      <c r="H81" s="23">
        <v>1315120</v>
      </c>
      <c r="J81" s="23">
        <v>1315120</v>
      </c>
    </row>
    <row r="82" spans="1:10" ht="21.75" customHeight="1">
      <c r="A82" s="25" t="s">
        <v>193</v>
      </c>
      <c r="B82" s="34">
        <v>16</v>
      </c>
      <c r="D82" s="23">
        <v>1355139</v>
      </c>
      <c r="F82" s="23">
        <v>0</v>
      </c>
      <c r="G82" s="9"/>
      <c r="H82" s="23">
        <v>1355139</v>
      </c>
      <c r="J82" s="23">
        <v>0</v>
      </c>
    </row>
    <row r="83" spans="1:10" ht="21.75" customHeight="1">
      <c r="A83" s="25" t="s">
        <v>49</v>
      </c>
      <c r="D83" s="23">
        <v>9405784</v>
      </c>
      <c r="F83" s="23">
        <v>11714466</v>
      </c>
      <c r="G83" s="9"/>
      <c r="H83" s="23">
        <v>8192088</v>
      </c>
      <c r="J83" s="23">
        <v>10305515</v>
      </c>
    </row>
    <row r="84" spans="1:10" ht="21.75" customHeight="1">
      <c r="A84" s="25" t="s">
        <v>194</v>
      </c>
      <c r="B84" s="34">
        <v>16</v>
      </c>
      <c r="D84" s="23">
        <v>-1355139</v>
      </c>
      <c r="F84" s="23">
        <v>0</v>
      </c>
      <c r="G84" s="9"/>
      <c r="H84" s="23">
        <v>-1355139</v>
      </c>
      <c r="J84" s="23">
        <v>0</v>
      </c>
    </row>
    <row r="85" spans="1:10" ht="21.75" customHeight="1">
      <c r="A85" s="25" t="s">
        <v>94</v>
      </c>
      <c r="D85" s="38">
        <v>-24895</v>
      </c>
      <c r="F85" s="38">
        <v>-24672</v>
      </c>
      <c r="G85" s="9"/>
      <c r="H85" s="38">
        <v>0</v>
      </c>
      <c r="J85" s="38">
        <v>0</v>
      </c>
    </row>
    <row r="86" spans="1:10" ht="21.75" customHeight="1">
      <c r="A86" s="25" t="s">
        <v>36</v>
      </c>
      <c r="D86" s="23">
        <f>SUM(D77:D85)</f>
        <v>24493530</v>
      </c>
      <c r="F86" s="23">
        <f>SUM(F77:F85)</f>
        <v>26802435</v>
      </c>
      <c r="G86" s="9"/>
      <c r="H86" s="23">
        <f>SUM(H77:H85)</f>
        <v>23304729</v>
      </c>
      <c r="J86" s="23">
        <f>SUM(J77:J85)</f>
        <v>25418156</v>
      </c>
    </row>
    <row r="87" spans="1:10" ht="21.75" customHeight="1">
      <c r="A87" s="25" t="s">
        <v>76</v>
      </c>
      <c r="D87" s="38">
        <v>2</v>
      </c>
      <c r="F87" s="38">
        <v>2</v>
      </c>
      <c r="G87" s="9"/>
      <c r="H87" s="38">
        <v>0</v>
      </c>
      <c r="J87" s="38">
        <v>0</v>
      </c>
    </row>
    <row r="88" spans="1:10" ht="21.75" customHeight="1">
      <c r="A88" s="12" t="s">
        <v>35</v>
      </c>
      <c r="D88" s="38">
        <f>SUM(D86:D87)</f>
        <v>24493532</v>
      </c>
      <c r="F88" s="38">
        <f>SUM(F86:F87)</f>
        <v>26802437</v>
      </c>
      <c r="G88" s="9"/>
      <c r="H88" s="38">
        <f>SUM(H86:H87)</f>
        <v>23304729</v>
      </c>
      <c r="J88" s="38">
        <f>SUM(J86:J87)</f>
        <v>25418156</v>
      </c>
    </row>
    <row r="89" spans="1:10" ht="21.75" customHeight="1" thickBot="1">
      <c r="A89" s="14" t="s">
        <v>10</v>
      </c>
      <c r="B89" s="64"/>
      <c r="D89" s="43">
        <f>SUM(D88,D61)</f>
        <v>66166705</v>
      </c>
      <c r="F89" s="43">
        <f>SUM(F88,F61)</f>
        <v>69664869</v>
      </c>
      <c r="G89" s="9"/>
      <c r="H89" s="43">
        <f>SUM(H88,H61)</f>
        <v>64287439</v>
      </c>
      <c r="J89" s="43">
        <f>SUM(J88,J61)</f>
        <v>67373145</v>
      </c>
    </row>
    <row r="90" spans="1:10" ht="21.75" customHeight="1" thickTop="1">
      <c r="B90" s="64"/>
      <c r="D90" s="23">
        <f>D29-D89</f>
        <v>0</v>
      </c>
      <c r="F90" s="23">
        <f>F29-F89</f>
        <v>0</v>
      </c>
      <c r="G90" s="26"/>
      <c r="H90" s="23">
        <f>H29-H89</f>
        <v>0</v>
      </c>
      <c r="J90" s="23">
        <f>J29-J89</f>
        <v>0</v>
      </c>
    </row>
    <row r="91" spans="1:10" ht="21.75" customHeight="1">
      <c r="A91" s="8" t="s">
        <v>178</v>
      </c>
      <c r="B91" s="64"/>
    </row>
    <row r="92" spans="1:10" ht="21.75" customHeight="1">
      <c r="B92" s="64"/>
    </row>
    <row r="93" spans="1:10" ht="21.75" customHeight="1">
      <c r="B93" s="64"/>
      <c r="D93" s="9"/>
      <c r="F93" s="9"/>
      <c r="H93" s="9"/>
      <c r="J93" s="9"/>
    </row>
    <row r="94" spans="1:10" ht="21.75" customHeight="1">
      <c r="A94" s="78"/>
      <c r="B94" s="64"/>
      <c r="D94" s="9"/>
      <c r="F94" s="23"/>
      <c r="H94" s="9"/>
      <c r="J94" s="9"/>
    </row>
    <row r="95" spans="1:10" ht="21.75" customHeight="1">
      <c r="B95" s="64"/>
      <c r="D95" s="9"/>
      <c r="F95" s="9"/>
      <c r="H95" s="9"/>
      <c r="J95" s="9"/>
    </row>
    <row r="96" spans="1:10" ht="21.75" customHeight="1">
      <c r="B96" s="22" t="s">
        <v>11</v>
      </c>
      <c r="D96" s="9"/>
      <c r="F96" s="9"/>
      <c r="H96" s="9"/>
      <c r="J96" s="9"/>
    </row>
    <row r="97" spans="1:10" ht="21.75" customHeight="1">
      <c r="A97" s="78"/>
      <c r="B97" s="64"/>
      <c r="D97" s="9"/>
      <c r="F97" s="9"/>
      <c r="H97" s="9"/>
      <c r="J97" s="9"/>
    </row>
    <row r="98" spans="1:10" ht="21.75" customHeight="1">
      <c r="A98" s="101"/>
      <c r="B98" s="101"/>
      <c r="C98" s="101"/>
      <c r="D98" s="101"/>
      <c r="E98" s="101"/>
      <c r="F98" s="101"/>
      <c r="G98" s="101"/>
      <c r="H98" s="101"/>
      <c r="I98" s="101"/>
      <c r="J98" s="101"/>
    </row>
  </sheetData>
  <mergeCells count="7">
    <mergeCell ref="A98:J98"/>
    <mergeCell ref="D5:F5"/>
    <mergeCell ref="H5:J5"/>
    <mergeCell ref="D36:F36"/>
    <mergeCell ref="H36:J36"/>
    <mergeCell ref="D68:F68"/>
    <mergeCell ref="H68:J68"/>
  </mergeCells>
  <printOptions gridLinesSet="0"/>
  <pageMargins left="0.78740157480314965" right="0.39370078740157483" top="0.78740157480314965" bottom="0.39370078740157483" header="0.19685039370078741" footer="0.19685039370078741"/>
  <pageSetup paperSize="9" scale="70" fitToWidth="0" fitToHeight="0" orientation="portrait" r:id="rId1"/>
  <headerFooter alignWithMargins="0"/>
  <rowBreaks count="2" manualBreakCount="2">
    <brk id="31" max="16383" man="1"/>
    <brk id="63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08"/>
  <sheetViews>
    <sheetView showGridLines="0" tabSelected="1" zoomScaleNormal="100" zoomScaleSheetLayoutView="90" workbookViewId="0"/>
  </sheetViews>
  <sheetFormatPr defaultColWidth="10.54296875" defaultRowHeight="20.9" customHeight="1"/>
  <cols>
    <col min="1" max="1" width="57.54296875" style="8" customWidth="1"/>
    <col min="2" max="2" width="7.54296875" style="8" customWidth="1"/>
    <col min="3" max="3" width="0.54296875" style="8" customWidth="1"/>
    <col min="4" max="4" width="14.54296875" style="8" customWidth="1"/>
    <col min="5" max="5" width="0.54296875" style="8" customWidth="1"/>
    <col min="6" max="6" width="14.54296875" style="8" customWidth="1"/>
    <col min="7" max="7" width="0.54296875" style="8" customWidth="1"/>
    <col min="8" max="8" width="14.54296875" style="8" customWidth="1"/>
    <col min="9" max="9" width="0.54296875" style="8" customWidth="1"/>
    <col min="10" max="10" width="14.54296875" style="8" customWidth="1"/>
    <col min="11" max="11" width="1" style="9" customWidth="1"/>
    <col min="12" max="16384" width="10.54296875" style="8"/>
  </cols>
  <sheetData>
    <row r="1" spans="1:11" ht="20.9" customHeight="1">
      <c r="F1" s="9"/>
      <c r="G1" s="9"/>
      <c r="J1" s="9" t="s">
        <v>12</v>
      </c>
    </row>
    <row r="2" spans="1:11" ht="20.9" customHeight="1">
      <c r="A2" s="10" t="s">
        <v>34</v>
      </c>
      <c r="B2" s="11"/>
      <c r="C2" s="11"/>
      <c r="D2" s="11"/>
      <c r="E2" s="11"/>
      <c r="F2" s="11"/>
      <c r="G2" s="11"/>
      <c r="H2" s="11"/>
      <c r="I2" s="11"/>
      <c r="J2" s="11"/>
    </row>
    <row r="3" spans="1:11" ht="20.9" customHeight="1">
      <c r="A3" s="12" t="s">
        <v>77</v>
      </c>
      <c r="B3" s="11"/>
      <c r="C3" s="11"/>
      <c r="D3" s="13"/>
      <c r="E3" s="11"/>
      <c r="F3" s="13"/>
      <c r="G3" s="13"/>
      <c r="H3" s="13"/>
      <c r="I3" s="11"/>
      <c r="J3" s="13"/>
    </row>
    <row r="4" spans="1:11" ht="20.9" customHeight="1">
      <c r="A4" s="12" t="s">
        <v>205</v>
      </c>
      <c r="B4" s="11"/>
      <c r="C4" s="11"/>
      <c r="D4" s="13"/>
      <c r="E4" s="11"/>
      <c r="F4" s="13"/>
      <c r="G4" s="13"/>
      <c r="H4" s="13"/>
      <c r="I4" s="11"/>
      <c r="J4" s="13"/>
    </row>
    <row r="5" spans="1:11" ht="20.9" customHeight="1">
      <c r="B5" s="11"/>
      <c r="C5" s="11"/>
      <c r="D5" s="13"/>
      <c r="E5" s="11"/>
      <c r="F5" s="9"/>
      <c r="G5" s="9"/>
      <c r="H5" s="13"/>
      <c r="I5" s="11"/>
      <c r="J5" s="9" t="s">
        <v>28</v>
      </c>
    </row>
    <row r="6" spans="1:11" s="14" customFormat="1" ht="20.9" customHeight="1">
      <c r="B6" s="18"/>
      <c r="C6" s="18"/>
      <c r="D6" s="102" t="s">
        <v>33</v>
      </c>
      <c r="E6" s="103"/>
      <c r="F6" s="103"/>
      <c r="G6" s="19"/>
      <c r="H6" s="102" t="s">
        <v>37</v>
      </c>
      <c r="I6" s="103"/>
      <c r="J6" s="103"/>
      <c r="K6" s="19"/>
    </row>
    <row r="7" spans="1:11" ht="20.9" customHeight="1">
      <c r="B7" s="55" t="s">
        <v>0</v>
      </c>
      <c r="D7" s="21">
        <v>2568</v>
      </c>
      <c r="E7" s="9"/>
      <c r="F7" s="21">
        <v>2567</v>
      </c>
      <c r="G7" s="22"/>
      <c r="H7" s="21">
        <v>2568</v>
      </c>
      <c r="I7" s="9"/>
      <c r="J7" s="21">
        <v>2567</v>
      </c>
    </row>
    <row r="8" spans="1:11" ht="20.9" customHeight="1">
      <c r="A8" s="14" t="s">
        <v>119</v>
      </c>
      <c r="B8" s="22"/>
      <c r="D8" s="22"/>
      <c r="E8" s="9"/>
      <c r="F8" s="22"/>
      <c r="G8" s="22"/>
      <c r="H8" s="22"/>
      <c r="I8" s="9"/>
      <c r="J8" s="22"/>
    </row>
    <row r="9" spans="1:11" ht="20.9" customHeight="1">
      <c r="A9" s="14" t="s">
        <v>50</v>
      </c>
    </row>
    <row r="10" spans="1:11" ht="20.9" customHeight="1">
      <c r="A10" s="8" t="s">
        <v>140</v>
      </c>
      <c r="B10" s="34">
        <v>15</v>
      </c>
      <c r="D10" s="23">
        <v>15622451</v>
      </c>
      <c r="E10" s="23"/>
      <c r="F10" s="23">
        <v>15929779</v>
      </c>
      <c r="G10" s="23"/>
      <c r="H10" s="23">
        <v>15357232</v>
      </c>
      <c r="I10" s="23"/>
      <c r="J10" s="23">
        <v>15646498</v>
      </c>
    </row>
    <row r="11" spans="1:11" ht="20.9" customHeight="1">
      <c r="A11" s="8" t="s">
        <v>141</v>
      </c>
      <c r="B11" s="34"/>
      <c r="D11" s="23">
        <v>477132</v>
      </c>
      <c r="E11" s="23"/>
      <c r="F11" s="23">
        <v>467462</v>
      </c>
      <c r="G11" s="23"/>
      <c r="H11" s="23">
        <v>471654</v>
      </c>
      <c r="I11" s="23"/>
      <c r="J11" s="23">
        <v>461273</v>
      </c>
    </row>
    <row r="12" spans="1:11" ht="20.9" customHeight="1">
      <c r="A12" s="8" t="s">
        <v>169</v>
      </c>
      <c r="B12" s="34">
        <v>2</v>
      </c>
      <c r="D12" s="23">
        <v>0</v>
      </c>
      <c r="E12" s="23"/>
      <c r="F12" s="23">
        <v>0</v>
      </c>
      <c r="G12" s="23"/>
      <c r="H12" s="23">
        <v>0</v>
      </c>
      <c r="I12" s="23"/>
      <c r="J12" s="23">
        <v>225000</v>
      </c>
    </row>
    <row r="13" spans="1:11" ht="20.9" customHeight="1">
      <c r="A13" s="8" t="s">
        <v>115</v>
      </c>
      <c r="B13" s="34"/>
      <c r="D13" s="38">
        <v>616185</v>
      </c>
      <c r="E13" s="23"/>
      <c r="F13" s="38">
        <v>615384</v>
      </c>
      <c r="G13" s="23"/>
      <c r="H13" s="38">
        <v>604042</v>
      </c>
      <c r="I13" s="23"/>
      <c r="J13" s="38">
        <v>594188</v>
      </c>
    </row>
    <row r="14" spans="1:11" ht="20.9" customHeight="1">
      <c r="A14" s="14" t="s">
        <v>51</v>
      </c>
      <c r="B14" s="34"/>
      <c r="D14" s="38">
        <f>SUM(D10:D13)</f>
        <v>16715768</v>
      </c>
      <c r="E14" s="23"/>
      <c r="F14" s="38">
        <f>SUM(F10:F13)</f>
        <v>17012625</v>
      </c>
      <c r="G14" s="23"/>
      <c r="H14" s="38">
        <f>SUM(H10:H13)</f>
        <v>16432928</v>
      </c>
      <c r="I14" s="23"/>
      <c r="J14" s="38">
        <f>SUM(J10:J13)</f>
        <v>16926959</v>
      </c>
    </row>
    <row r="15" spans="1:11" ht="20.9" customHeight="1">
      <c r="A15" s="14" t="s">
        <v>52</v>
      </c>
      <c r="D15" s="23"/>
      <c r="E15" s="23"/>
      <c r="F15" s="23"/>
      <c r="G15" s="23"/>
      <c r="H15" s="23"/>
      <c r="I15" s="23"/>
      <c r="J15" s="23"/>
    </row>
    <row r="16" spans="1:11" s="9" customFormat="1" ht="20.9" customHeight="1">
      <c r="A16" s="8" t="s">
        <v>142</v>
      </c>
      <c r="B16" s="34"/>
      <c r="C16" s="8"/>
      <c r="D16" s="23">
        <v>11438504</v>
      </c>
      <c r="E16" s="23"/>
      <c r="F16" s="23">
        <v>11620459</v>
      </c>
      <c r="G16" s="23"/>
      <c r="H16" s="23">
        <v>11249078</v>
      </c>
      <c r="I16" s="23"/>
      <c r="J16" s="23">
        <v>11419569</v>
      </c>
    </row>
    <row r="17" spans="1:12" s="9" customFormat="1" ht="20.9" customHeight="1">
      <c r="A17" s="8" t="s">
        <v>143</v>
      </c>
      <c r="B17" s="34"/>
      <c r="C17" s="8"/>
      <c r="D17" s="23">
        <v>202144</v>
      </c>
      <c r="E17" s="23"/>
      <c r="F17" s="23">
        <v>200485</v>
      </c>
      <c r="G17" s="23"/>
      <c r="H17" s="23">
        <v>200507</v>
      </c>
      <c r="I17" s="23"/>
      <c r="J17" s="23">
        <v>198701</v>
      </c>
    </row>
    <row r="18" spans="1:12" s="9" customFormat="1" ht="20.9" customHeight="1">
      <c r="A18" s="25" t="s">
        <v>135</v>
      </c>
      <c r="B18" s="34"/>
      <c r="C18" s="8"/>
      <c r="D18" s="23">
        <v>2758770</v>
      </c>
      <c r="E18" s="23"/>
      <c r="F18" s="23">
        <v>2657528</v>
      </c>
      <c r="G18" s="23"/>
      <c r="H18" s="23">
        <v>2766361</v>
      </c>
      <c r="I18" s="23"/>
      <c r="J18" s="23">
        <v>2660266</v>
      </c>
      <c r="L18" s="25"/>
    </row>
    <row r="19" spans="1:12" s="9" customFormat="1" ht="20.9" customHeight="1">
      <c r="A19" s="25" t="s">
        <v>70</v>
      </c>
      <c r="B19" s="34"/>
      <c r="C19" s="8"/>
      <c r="D19" s="23">
        <v>534089</v>
      </c>
      <c r="E19" s="23"/>
      <c r="F19" s="23">
        <v>545064</v>
      </c>
      <c r="G19" s="23"/>
      <c r="H19" s="23">
        <v>512251</v>
      </c>
      <c r="I19" s="23"/>
      <c r="J19" s="23">
        <v>520983</v>
      </c>
    </row>
    <row r="20" spans="1:12" s="9" customFormat="1" ht="20.9" customHeight="1">
      <c r="A20" s="25" t="s">
        <v>186</v>
      </c>
      <c r="B20" s="34"/>
      <c r="C20" s="8"/>
      <c r="D20" s="23">
        <v>17</v>
      </c>
      <c r="E20" s="23"/>
      <c r="F20" s="23">
        <v>41834</v>
      </c>
      <c r="G20" s="23"/>
      <c r="H20" s="23">
        <v>0</v>
      </c>
      <c r="I20" s="23"/>
      <c r="J20" s="23">
        <v>41519</v>
      </c>
    </row>
    <row r="21" spans="1:12" s="9" customFormat="1" ht="20.9" customHeight="1">
      <c r="A21" s="14" t="s">
        <v>53</v>
      </c>
      <c r="B21" s="8"/>
      <c r="C21" s="8"/>
      <c r="D21" s="40">
        <f>SUM(D16:D20)</f>
        <v>14933524</v>
      </c>
      <c r="E21" s="23"/>
      <c r="F21" s="40">
        <f>SUM(F16:F20)</f>
        <v>15065370</v>
      </c>
      <c r="G21" s="23"/>
      <c r="H21" s="40">
        <f>SUM(H16:H20)</f>
        <v>14728197</v>
      </c>
      <c r="I21" s="23"/>
      <c r="J21" s="40">
        <f>SUM(J16:J20)</f>
        <v>14841038</v>
      </c>
    </row>
    <row r="22" spans="1:12" s="9" customFormat="1" ht="20.9" customHeight="1">
      <c r="A22" s="14" t="s">
        <v>148</v>
      </c>
      <c r="B22" s="34"/>
      <c r="C22" s="8"/>
      <c r="D22" s="23">
        <f>SUM(D14-D21)</f>
        <v>1782244</v>
      </c>
      <c r="E22" s="23"/>
      <c r="F22" s="23">
        <f>SUM(F14-F21)</f>
        <v>1947255</v>
      </c>
      <c r="G22" s="23"/>
      <c r="H22" s="23">
        <f>SUM(H14-H21)</f>
        <v>1704731</v>
      </c>
      <c r="I22" s="23"/>
      <c r="J22" s="23">
        <f>SUM(J14-J21)</f>
        <v>2085921</v>
      </c>
    </row>
    <row r="23" spans="1:12" s="9" customFormat="1" ht="20.9" customHeight="1">
      <c r="A23" s="8" t="s">
        <v>184</v>
      </c>
      <c r="B23" s="34"/>
      <c r="C23" s="8"/>
      <c r="D23" s="23">
        <v>-130</v>
      </c>
      <c r="E23" s="23"/>
      <c r="F23" s="23">
        <v>397</v>
      </c>
      <c r="G23" s="23"/>
      <c r="H23" s="23">
        <v>0</v>
      </c>
      <c r="I23" s="23"/>
      <c r="J23" s="23">
        <v>0</v>
      </c>
    </row>
    <row r="24" spans="1:12" s="9" customFormat="1" ht="20.9" customHeight="1">
      <c r="A24" s="8" t="s">
        <v>149</v>
      </c>
      <c r="B24" s="34"/>
      <c r="C24" s="8"/>
      <c r="D24" s="23">
        <v>6325</v>
      </c>
      <c r="E24" s="23"/>
      <c r="F24" s="23">
        <v>5518</v>
      </c>
      <c r="G24" s="23"/>
      <c r="H24" s="23">
        <v>6209</v>
      </c>
      <c r="I24" s="23"/>
      <c r="J24" s="23">
        <v>5390</v>
      </c>
    </row>
    <row r="25" spans="1:12" s="9" customFormat="1" ht="20.9" customHeight="1">
      <c r="A25" s="8" t="s">
        <v>150</v>
      </c>
      <c r="B25" s="34"/>
      <c r="C25" s="8"/>
      <c r="D25" s="38">
        <v>-181944</v>
      </c>
      <c r="E25" s="23"/>
      <c r="F25" s="38">
        <v>-179816</v>
      </c>
      <c r="G25" s="23"/>
      <c r="H25" s="38">
        <v>-180995</v>
      </c>
      <c r="I25" s="23"/>
      <c r="J25" s="38">
        <v>-176218</v>
      </c>
    </row>
    <row r="26" spans="1:12" s="9" customFormat="1" ht="20.9" customHeight="1">
      <c r="A26" s="14" t="s">
        <v>112</v>
      </c>
      <c r="B26" s="34"/>
      <c r="C26" s="8"/>
      <c r="D26" s="23">
        <f>SUM(D22:D25)</f>
        <v>1606495</v>
      </c>
      <c r="E26" s="23"/>
      <c r="F26" s="23">
        <f>SUM(F22:F25)</f>
        <v>1773354</v>
      </c>
      <c r="G26" s="23"/>
      <c r="H26" s="23">
        <f>SUM(H22:H25)</f>
        <v>1529945</v>
      </c>
      <c r="I26" s="23"/>
      <c r="J26" s="23">
        <f>SUM(J22:J25)</f>
        <v>1915093</v>
      </c>
    </row>
    <row r="27" spans="1:12" s="9" customFormat="1" ht="20.9" customHeight="1">
      <c r="A27" s="8" t="s">
        <v>113</v>
      </c>
      <c r="B27" s="34"/>
      <c r="C27" s="8"/>
      <c r="D27" s="38">
        <v>-302928</v>
      </c>
      <c r="E27" s="23"/>
      <c r="F27" s="38">
        <v>-331358</v>
      </c>
      <c r="G27" s="23"/>
      <c r="H27" s="38">
        <v>-288455</v>
      </c>
      <c r="I27" s="23"/>
      <c r="J27" s="38">
        <v>-317462</v>
      </c>
    </row>
    <row r="28" spans="1:12" s="9" customFormat="1" ht="20.9" customHeight="1">
      <c r="A28" s="14" t="s">
        <v>78</v>
      </c>
      <c r="B28" s="34"/>
      <c r="C28" s="8"/>
      <c r="D28" s="40">
        <f>SUM(D26:D27)</f>
        <v>1303567</v>
      </c>
      <c r="E28" s="23"/>
      <c r="F28" s="40">
        <f>SUM(F26:F27)</f>
        <v>1441996</v>
      </c>
      <c r="G28" s="23"/>
      <c r="H28" s="40">
        <f>SUM(H26:H27)</f>
        <v>1241490</v>
      </c>
      <c r="I28" s="23"/>
      <c r="J28" s="40">
        <f>SUM(J26:J27)</f>
        <v>1597631</v>
      </c>
    </row>
    <row r="29" spans="1:12" s="9" customFormat="1" ht="16.399999999999999" customHeight="1">
      <c r="A29" s="14"/>
      <c r="B29" s="34"/>
      <c r="C29" s="8"/>
      <c r="D29" s="23"/>
      <c r="E29" s="23"/>
      <c r="F29" s="23"/>
      <c r="G29" s="23"/>
      <c r="H29" s="23"/>
      <c r="I29" s="23"/>
      <c r="J29" s="23"/>
    </row>
    <row r="30" spans="1:12" s="9" customFormat="1" ht="20.9" customHeight="1">
      <c r="A30" s="14" t="s">
        <v>114</v>
      </c>
      <c r="B30" s="34"/>
      <c r="C30" s="8"/>
      <c r="D30" s="23"/>
      <c r="E30" s="23"/>
      <c r="F30" s="23"/>
      <c r="G30" s="23"/>
      <c r="H30" s="23"/>
      <c r="I30" s="23"/>
      <c r="J30" s="23"/>
    </row>
    <row r="31" spans="1:12" s="9" customFormat="1" ht="20.9" customHeight="1">
      <c r="A31" s="60" t="s">
        <v>120</v>
      </c>
      <c r="B31" s="34"/>
      <c r="C31" s="8"/>
      <c r="D31" s="23"/>
      <c r="E31" s="23"/>
      <c r="F31" s="23"/>
      <c r="G31" s="23"/>
      <c r="H31" s="23"/>
      <c r="I31" s="23"/>
      <c r="J31" s="23"/>
    </row>
    <row r="32" spans="1:12" s="9" customFormat="1" ht="20.9" customHeight="1">
      <c r="A32" s="8" t="s">
        <v>134</v>
      </c>
      <c r="B32" s="34"/>
      <c r="C32" s="8"/>
      <c r="D32" s="23"/>
      <c r="E32" s="23"/>
      <c r="F32" s="23"/>
      <c r="G32" s="23"/>
      <c r="H32" s="23"/>
      <c r="I32" s="23"/>
      <c r="J32" s="23"/>
    </row>
    <row r="33" spans="1:10" s="9" customFormat="1" ht="20.9" customHeight="1">
      <c r="A33" s="8" t="s">
        <v>133</v>
      </c>
      <c r="B33" s="34"/>
      <c r="C33" s="8"/>
      <c r="D33" s="38">
        <v>-1028</v>
      </c>
      <c r="E33" s="23"/>
      <c r="F33" s="38">
        <v>-1317</v>
      </c>
      <c r="G33" s="23"/>
      <c r="H33" s="38">
        <v>0</v>
      </c>
      <c r="I33" s="23"/>
      <c r="J33" s="38">
        <v>0</v>
      </c>
    </row>
    <row r="34" spans="1:10" s="9" customFormat="1" ht="20.9" customHeight="1">
      <c r="A34" s="14" t="s">
        <v>79</v>
      </c>
      <c r="B34" s="34"/>
      <c r="C34" s="8"/>
      <c r="D34" s="38">
        <f>SUM(D33:D33)</f>
        <v>-1028</v>
      </c>
      <c r="E34" s="23"/>
      <c r="F34" s="38">
        <f>SUM(F33:F33)</f>
        <v>-1317</v>
      </c>
      <c r="G34" s="23"/>
      <c r="H34" s="38">
        <f>SUM(H33:H33)</f>
        <v>0</v>
      </c>
      <c r="I34" s="23"/>
      <c r="J34" s="38">
        <f>SUM(J33:J33)</f>
        <v>0</v>
      </c>
    </row>
    <row r="35" spans="1:10" s="9" customFormat="1" ht="17.25" customHeight="1">
      <c r="A35" s="8"/>
      <c r="B35" s="34"/>
      <c r="C35" s="8"/>
      <c r="D35" s="23"/>
      <c r="E35" s="23"/>
      <c r="F35" s="23"/>
      <c r="G35" s="23"/>
      <c r="H35" s="23"/>
      <c r="I35" s="23"/>
      <c r="J35" s="23"/>
    </row>
    <row r="36" spans="1:10" s="9" customFormat="1" ht="20.9" customHeight="1" thickBot="1">
      <c r="A36" s="14" t="s">
        <v>80</v>
      </c>
      <c r="B36" s="34"/>
      <c r="C36" s="8"/>
      <c r="D36" s="43">
        <f>SUM(D28,D34)</f>
        <v>1302539</v>
      </c>
      <c r="E36" s="23"/>
      <c r="F36" s="43">
        <f>SUM(F28,F34)</f>
        <v>1440679</v>
      </c>
      <c r="G36" s="23"/>
      <c r="H36" s="43">
        <f>SUM(H28,H34)</f>
        <v>1241490</v>
      </c>
      <c r="I36" s="23"/>
      <c r="J36" s="43">
        <f>SUM(J28,J34)</f>
        <v>1597631</v>
      </c>
    </row>
    <row r="37" spans="1:10" s="9" customFormat="1" ht="16.399999999999999" customHeight="1" thickTop="1">
      <c r="A37" s="14"/>
      <c r="B37" s="34"/>
      <c r="C37" s="8"/>
      <c r="D37" s="23"/>
      <c r="E37" s="23"/>
      <c r="F37" s="23"/>
      <c r="G37" s="23"/>
      <c r="H37" s="23"/>
      <c r="I37" s="23"/>
      <c r="J37" s="23"/>
    </row>
    <row r="38" spans="1:10" s="9" customFormat="1" ht="20.9" customHeight="1">
      <c r="A38" s="14" t="s">
        <v>127</v>
      </c>
      <c r="B38" s="34"/>
      <c r="C38" s="8"/>
      <c r="D38" s="23"/>
      <c r="E38" s="23"/>
      <c r="F38" s="23"/>
      <c r="G38" s="23"/>
      <c r="H38" s="23"/>
      <c r="I38" s="23"/>
      <c r="J38" s="23"/>
    </row>
    <row r="39" spans="1:10" s="9" customFormat="1" ht="20.9" customHeight="1" thickBot="1">
      <c r="A39" s="8" t="s">
        <v>128</v>
      </c>
      <c r="B39" s="34"/>
      <c r="C39" s="8"/>
      <c r="D39" s="23">
        <f>SUM(D28)</f>
        <v>1303567</v>
      </c>
      <c r="E39" s="23"/>
      <c r="F39" s="23">
        <f>SUM(F28)</f>
        <v>1441996</v>
      </c>
      <c r="G39" s="23"/>
      <c r="H39" s="43">
        <f>SUM(H28)</f>
        <v>1241490</v>
      </c>
      <c r="I39" s="23"/>
      <c r="J39" s="43">
        <f>SUM(J28)</f>
        <v>1597631</v>
      </c>
    </row>
    <row r="40" spans="1:10" s="9" customFormat="1" ht="20.9" customHeight="1" thickTop="1">
      <c r="A40" s="8" t="s">
        <v>130</v>
      </c>
      <c r="B40" s="34"/>
      <c r="C40" s="8"/>
      <c r="D40" s="38">
        <v>0</v>
      </c>
      <c r="E40" s="23"/>
      <c r="F40" s="38">
        <v>0</v>
      </c>
      <c r="G40" s="23"/>
      <c r="H40" s="23"/>
      <c r="I40" s="23"/>
      <c r="J40" s="23"/>
    </row>
    <row r="41" spans="1:10" s="9" customFormat="1" ht="20.9" customHeight="1" thickBot="1">
      <c r="A41" s="8"/>
      <c r="B41" s="34"/>
      <c r="C41" s="8"/>
      <c r="D41" s="61">
        <f>SUM(D39:D40)</f>
        <v>1303567</v>
      </c>
      <c r="E41" s="23"/>
      <c r="F41" s="61">
        <f>SUM(F39:F40)</f>
        <v>1441996</v>
      </c>
      <c r="G41" s="23"/>
      <c r="H41" s="23"/>
      <c r="I41" s="23"/>
      <c r="J41" s="23"/>
    </row>
    <row r="42" spans="1:10" s="9" customFormat="1" ht="16.399999999999999" customHeight="1" thickTop="1">
      <c r="A42" s="14"/>
      <c r="B42" s="34"/>
      <c r="C42" s="8"/>
      <c r="D42" s="23"/>
      <c r="E42" s="23"/>
      <c r="F42" s="23"/>
      <c r="G42" s="23"/>
      <c r="H42" s="23"/>
      <c r="I42" s="23"/>
      <c r="J42" s="23"/>
    </row>
    <row r="43" spans="1:10" s="9" customFormat="1" ht="20.9" customHeight="1">
      <c r="A43" s="14" t="s">
        <v>131</v>
      </c>
      <c r="B43" s="34"/>
      <c r="C43" s="8"/>
      <c r="D43" s="23"/>
      <c r="E43" s="23"/>
      <c r="F43" s="23"/>
      <c r="G43" s="23"/>
      <c r="H43" s="23"/>
      <c r="I43" s="23"/>
      <c r="J43" s="23"/>
    </row>
    <row r="44" spans="1:10" s="9" customFormat="1" ht="20.9" customHeight="1" thickBot="1">
      <c r="A44" s="8" t="s">
        <v>128</v>
      </c>
      <c r="B44" s="34"/>
      <c r="C44" s="8"/>
      <c r="D44" s="23">
        <f>+D36</f>
        <v>1302539</v>
      </c>
      <c r="E44" s="23"/>
      <c r="F44" s="23">
        <f>+F36</f>
        <v>1440679</v>
      </c>
      <c r="G44" s="23"/>
      <c r="H44" s="43">
        <f>+H36</f>
        <v>1241490</v>
      </c>
      <c r="I44" s="23"/>
      <c r="J44" s="43">
        <f>+J36</f>
        <v>1597631</v>
      </c>
    </row>
    <row r="45" spans="1:10" s="9" customFormat="1" ht="20.9" customHeight="1" thickTop="1">
      <c r="A45" s="8" t="s">
        <v>130</v>
      </c>
      <c r="B45" s="34"/>
      <c r="C45" s="8"/>
      <c r="D45" s="38">
        <v>0</v>
      </c>
      <c r="E45" s="23"/>
      <c r="F45" s="38">
        <v>0</v>
      </c>
      <c r="G45" s="23"/>
      <c r="H45" s="23"/>
      <c r="I45" s="23"/>
      <c r="J45" s="23"/>
    </row>
    <row r="46" spans="1:10" s="9" customFormat="1" ht="20.9" customHeight="1" thickBot="1">
      <c r="A46" s="14"/>
      <c r="B46" s="34"/>
      <c r="C46" s="8"/>
      <c r="D46" s="61">
        <f>SUM(D44:D45)</f>
        <v>1302539</v>
      </c>
      <c r="E46" s="23"/>
      <c r="F46" s="61">
        <f>SUM(F44:F45)</f>
        <v>1440679</v>
      </c>
      <c r="G46" s="23"/>
      <c r="H46" s="23"/>
      <c r="I46" s="23"/>
      <c r="J46" s="23"/>
    </row>
    <row r="47" spans="1:10" s="9" customFormat="1" ht="20.9" customHeight="1" thickTop="1">
      <c r="A47" s="14"/>
      <c r="B47" s="34"/>
      <c r="C47" s="8"/>
      <c r="D47" s="23"/>
      <c r="E47" s="23"/>
      <c r="F47" s="23"/>
      <c r="G47" s="23"/>
      <c r="H47" s="23"/>
      <c r="I47" s="23"/>
      <c r="J47" s="9" t="s">
        <v>116</v>
      </c>
    </row>
    <row r="48" spans="1:10" ht="20.9" customHeight="1">
      <c r="A48" s="12" t="s">
        <v>122</v>
      </c>
      <c r="B48" s="34">
        <v>17</v>
      </c>
      <c r="D48" s="9"/>
      <c r="E48" s="9"/>
      <c r="F48" s="9"/>
      <c r="G48" s="9"/>
      <c r="H48" s="9"/>
      <c r="I48" s="9"/>
    </row>
    <row r="49" spans="1:11" ht="20.9" customHeight="1">
      <c r="A49" s="24" t="s">
        <v>54</v>
      </c>
      <c r="B49" s="34"/>
      <c r="D49" s="9"/>
      <c r="E49" s="9"/>
      <c r="F49" s="9"/>
      <c r="G49" s="9"/>
      <c r="H49" s="9"/>
      <c r="I49" s="9"/>
      <c r="J49" s="9"/>
    </row>
    <row r="50" spans="1:11" ht="20.9" customHeight="1" thickBot="1">
      <c r="A50" s="25" t="s">
        <v>81</v>
      </c>
      <c r="D50" s="62">
        <f>SUM(D28/12980922)</f>
        <v>0.10042175740675431</v>
      </c>
      <c r="E50" s="9"/>
      <c r="F50" s="62">
        <f>SUM(F28/BS!F77)</f>
        <v>0.10964750131508932</v>
      </c>
      <c r="G50" s="9"/>
      <c r="H50" s="62">
        <f>SUM(H28/12980922)</f>
        <v>9.5639585539455521E-2</v>
      </c>
      <c r="I50" s="63"/>
      <c r="J50" s="62">
        <f>SUM(J28/BS!J77)</f>
        <v>0.12148178439713249</v>
      </c>
    </row>
    <row r="51" spans="1:11" ht="16.399999999999999" customHeight="1" thickTop="1">
      <c r="D51" s="9"/>
      <c r="E51" s="9"/>
      <c r="F51" s="9"/>
      <c r="G51" s="9"/>
      <c r="H51" s="9"/>
      <c r="I51" s="9"/>
      <c r="J51" s="9"/>
    </row>
    <row r="52" spans="1:11" ht="20.9" customHeight="1">
      <c r="A52" s="8" t="s">
        <v>178</v>
      </c>
      <c r="B52" s="64"/>
      <c r="D52" s="9"/>
      <c r="E52" s="9"/>
      <c r="F52" s="9"/>
      <c r="G52" s="9"/>
      <c r="H52" s="9"/>
      <c r="I52" s="9"/>
      <c r="J52" s="9"/>
    </row>
    <row r="53" spans="1:11" ht="20.9" customHeight="1">
      <c r="F53" s="9"/>
      <c r="G53" s="9"/>
      <c r="J53" s="9" t="s">
        <v>12</v>
      </c>
    </row>
    <row r="54" spans="1:11" ht="20.9" customHeight="1">
      <c r="A54" s="10" t="s">
        <v>34</v>
      </c>
      <c r="B54" s="11"/>
      <c r="C54" s="11"/>
      <c r="D54" s="11"/>
      <c r="E54" s="11"/>
      <c r="F54" s="11"/>
      <c r="G54" s="11"/>
      <c r="H54" s="11"/>
      <c r="I54" s="11"/>
      <c r="J54" s="11"/>
    </row>
    <row r="55" spans="1:11" ht="20.9" customHeight="1">
      <c r="A55" s="12" t="s">
        <v>77</v>
      </c>
      <c r="B55" s="11"/>
      <c r="C55" s="11"/>
      <c r="D55" s="13"/>
      <c r="E55" s="11"/>
      <c r="F55" s="13"/>
      <c r="G55" s="13"/>
      <c r="H55" s="13"/>
      <c r="I55" s="11"/>
      <c r="J55" s="13"/>
    </row>
    <row r="56" spans="1:11" ht="20.9" customHeight="1">
      <c r="A56" s="12" t="s">
        <v>206</v>
      </c>
      <c r="B56" s="11"/>
      <c r="C56" s="11"/>
      <c r="D56" s="13"/>
      <c r="E56" s="11"/>
      <c r="F56" s="13"/>
      <c r="G56" s="13"/>
      <c r="H56" s="13"/>
      <c r="I56" s="11"/>
      <c r="J56" s="13"/>
    </row>
    <row r="57" spans="1:11" ht="20.9" customHeight="1">
      <c r="B57" s="11"/>
      <c r="C57" s="11"/>
      <c r="D57" s="13"/>
      <c r="E57" s="11"/>
      <c r="F57" s="9"/>
      <c r="G57" s="9"/>
      <c r="H57" s="13"/>
      <c r="I57" s="11"/>
      <c r="J57" s="9" t="s">
        <v>28</v>
      </c>
    </row>
    <row r="58" spans="1:11" s="14" customFormat="1" ht="20.9" customHeight="1">
      <c r="B58" s="18"/>
      <c r="C58" s="18"/>
      <c r="D58" s="102" t="s">
        <v>33</v>
      </c>
      <c r="E58" s="103"/>
      <c r="F58" s="103"/>
      <c r="G58" s="19"/>
      <c r="H58" s="102" t="s">
        <v>37</v>
      </c>
      <c r="I58" s="103"/>
      <c r="J58" s="103"/>
      <c r="K58" s="19"/>
    </row>
    <row r="59" spans="1:11" ht="20.9" customHeight="1">
      <c r="B59" s="55" t="s">
        <v>0</v>
      </c>
      <c r="D59" s="21">
        <v>2568</v>
      </c>
      <c r="E59" s="9"/>
      <c r="F59" s="21">
        <v>2567</v>
      </c>
      <c r="G59" s="22"/>
      <c r="H59" s="21">
        <v>2568</v>
      </c>
      <c r="I59" s="9"/>
      <c r="J59" s="21">
        <v>2567</v>
      </c>
    </row>
    <row r="60" spans="1:11" ht="20.9" customHeight="1">
      <c r="A60" s="14" t="s">
        <v>119</v>
      </c>
      <c r="B60" s="22"/>
      <c r="D60" s="22"/>
      <c r="E60" s="9"/>
      <c r="F60" s="22"/>
      <c r="G60" s="22"/>
      <c r="H60" s="22"/>
      <c r="I60" s="9"/>
      <c r="J60" s="22"/>
    </row>
    <row r="61" spans="1:11" ht="20.9" customHeight="1">
      <c r="A61" s="14" t="s">
        <v>50</v>
      </c>
    </row>
    <row r="62" spans="1:11" ht="20.9" customHeight="1">
      <c r="A62" s="8" t="s">
        <v>140</v>
      </c>
      <c r="B62" s="34">
        <v>15</v>
      </c>
      <c r="D62" s="23">
        <v>49561397</v>
      </c>
      <c r="E62" s="23"/>
      <c r="F62" s="23">
        <v>50991790</v>
      </c>
      <c r="G62" s="23"/>
      <c r="H62" s="23">
        <v>48719391</v>
      </c>
      <c r="I62" s="23"/>
      <c r="J62" s="23">
        <v>50074963</v>
      </c>
    </row>
    <row r="63" spans="1:11" ht="20.9" customHeight="1">
      <c r="A63" s="8" t="s">
        <v>141</v>
      </c>
      <c r="B63" s="34"/>
      <c r="D63" s="23">
        <v>1423446</v>
      </c>
      <c r="E63" s="23"/>
      <c r="F63" s="23">
        <v>1376297</v>
      </c>
      <c r="G63" s="23"/>
      <c r="H63" s="23">
        <v>1412638</v>
      </c>
      <c r="I63" s="23"/>
      <c r="J63" s="23">
        <v>1373771</v>
      </c>
    </row>
    <row r="64" spans="1:11" ht="20.9" customHeight="1">
      <c r="A64" s="8" t="s">
        <v>169</v>
      </c>
      <c r="B64" s="34" t="s">
        <v>172</v>
      </c>
      <c r="D64" s="23">
        <v>0</v>
      </c>
      <c r="E64" s="23"/>
      <c r="F64" s="23">
        <v>0</v>
      </c>
      <c r="G64" s="23"/>
      <c r="H64" s="23">
        <v>390098</v>
      </c>
      <c r="I64" s="23"/>
      <c r="J64" s="23">
        <v>725000</v>
      </c>
    </row>
    <row r="65" spans="1:10" ht="20.9" customHeight="1">
      <c r="A65" s="8" t="s">
        <v>115</v>
      </c>
      <c r="B65" s="34"/>
      <c r="D65" s="38">
        <v>1842202</v>
      </c>
      <c r="E65" s="23"/>
      <c r="F65" s="38">
        <v>1925846</v>
      </c>
      <c r="G65" s="23"/>
      <c r="H65" s="38">
        <v>1800959</v>
      </c>
      <c r="I65" s="23"/>
      <c r="J65" s="38">
        <v>1870759</v>
      </c>
    </row>
    <row r="66" spans="1:10" ht="20.9" customHeight="1">
      <c r="A66" s="14" t="s">
        <v>51</v>
      </c>
      <c r="B66" s="34"/>
      <c r="D66" s="38">
        <f>SUM(D62:D65)</f>
        <v>52827045</v>
      </c>
      <c r="E66" s="23"/>
      <c r="F66" s="38">
        <f>SUM(F62:F65)</f>
        <v>54293933</v>
      </c>
      <c r="G66" s="23"/>
      <c r="H66" s="38">
        <f>SUM(H62:H65)</f>
        <v>52323086</v>
      </c>
      <c r="I66" s="23"/>
      <c r="J66" s="38">
        <f>SUM(J62:J65)</f>
        <v>54044493</v>
      </c>
    </row>
    <row r="67" spans="1:10" ht="20.9" customHeight="1">
      <c r="A67" s="14" t="s">
        <v>52</v>
      </c>
      <c r="D67" s="23"/>
      <c r="E67" s="23"/>
      <c r="F67" s="23"/>
      <c r="G67" s="23"/>
      <c r="H67" s="23"/>
      <c r="I67" s="23"/>
      <c r="J67" s="23"/>
    </row>
    <row r="68" spans="1:10" s="9" customFormat="1" ht="20.9" customHeight="1">
      <c r="A68" s="8" t="s">
        <v>142</v>
      </c>
      <c r="B68" s="34"/>
      <c r="C68" s="8"/>
      <c r="D68" s="23">
        <v>36551232</v>
      </c>
      <c r="E68" s="23"/>
      <c r="F68" s="23">
        <v>37477548</v>
      </c>
      <c r="G68" s="23"/>
      <c r="H68" s="23">
        <v>35951019</v>
      </c>
      <c r="I68" s="23"/>
      <c r="J68" s="23">
        <v>36820585</v>
      </c>
    </row>
    <row r="69" spans="1:10" s="9" customFormat="1" ht="20.9" customHeight="1">
      <c r="A69" s="8" t="s">
        <v>143</v>
      </c>
      <c r="B69" s="34"/>
      <c r="C69" s="8"/>
      <c r="D69" s="23">
        <v>614389</v>
      </c>
      <c r="E69" s="23"/>
      <c r="F69" s="23">
        <v>602474</v>
      </c>
      <c r="G69" s="23"/>
      <c r="H69" s="23">
        <v>608702</v>
      </c>
      <c r="I69" s="23"/>
      <c r="J69" s="23">
        <v>596472</v>
      </c>
    </row>
    <row r="70" spans="1:10" s="9" customFormat="1" ht="20.9" customHeight="1">
      <c r="A70" s="25" t="s">
        <v>135</v>
      </c>
      <c r="B70" s="34"/>
      <c r="C70" s="8"/>
      <c r="D70" s="23">
        <v>8039663</v>
      </c>
      <c r="E70" s="23"/>
      <c r="F70" s="23">
        <v>8054436</v>
      </c>
      <c r="G70" s="23"/>
      <c r="H70" s="23">
        <v>8058565</v>
      </c>
      <c r="I70" s="23"/>
      <c r="J70" s="23">
        <v>8100903</v>
      </c>
    </row>
    <row r="71" spans="1:10" s="9" customFormat="1" ht="20.9" customHeight="1">
      <c r="A71" s="25" t="s">
        <v>70</v>
      </c>
      <c r="B71" s="34"/>
      <c r="C71" s="8"/>
      <c r="D71" s="23">
        <f>1637665-1</f>
        <v>1637664</v>
      </c>
      <c r="E71" s="23"/>
      <c r="F71" s="23">
        <v>1760685</v>
      </c>
      <c r="G71" s="23"/>
      <c r="H71" s="23">
        <v>1566748</v>
      </c>
      <c r="I71" s="23"/>
      <c r="J71" s="23">
        <v>1720746</v>
      </c>
    </row>
    <row r="72" spans="1:10" s="9" customFormat="1" ht="20.9" customHeight="1">
      <c r="A72" s="25" t="s">
        <v>186</v>
      </c>
      <c r="B72" s="34"/>
      <c r="C72" s="8"/>
      <c r="D72" s="23">
        <v>17</v>
      </c>
      <c r="E72" s="23"/>
      <c r="F72" s="23">
        <v>770</v>
      </c>
      <c r="G72" s="23"/>
      <c r="H72" s="23">
        <v>0</v>
      </c>
      <c r="I72" s="23"/>
      <c r="J72" s="23">
        <v>0</v>
      </c>
    </row>
    <row r="73" spans="1:10" s="9" customFormat="1" ht="20.9" customHeight="1">
      <c r="A73" s="14" t="s">
        <v>53</v>
      </c>
      <c r="B73" s="8"/>
      <c r="C73" s="8"/>
      <c r="D73" s="40">
        <f>SUM(D68:D72)</f>
        <v>46842965</v>
      </c>
      <c r="E73" s="23"/>
      <c r="F73" s="40">
        <f>SUM(F68:F72)</f>
        <v>47895913</v>
      </c>
      <c r="G73" s="23"/>
      <c r="H73" s="40">
        <f>SUM(H68:H72)</f>
        <v>46185034</v>
      </c>
      <c r="I73" s="23"/>
      <c r="J73" s="40">
        <f>SUM(J68:J72)</f>
        <v>47238706</v>
      </c>
    </row>
    <row r="74" spans="1:10" s="9" customFormat="1" ht="20.9" customHeight="1">
      <c r="A74" s="14" t="s">
        <v>148</v>
      </c>
      <c r="B74" s="34"/>
      <c r="C74" s="8"/>
      <c r="D74" s="23">
        <f>SUM(D66-D73)</f>
        <v>5984080</v>
      </c>
      <c r="E74" s="23"/>
      <c r="F74" s="23">
        <f>SUM(F66-F73)</f>
        <v>6398020</v>
      </c>
      <c r="G74" s="23"/>
      <c r="H74" s="23">
        <f>SUM(H66-H73)</f>
        <v>6138052</v>
      </c>
      <c r="I74" s="23"/>
      <c r="J74" s="23">
        <f>SUM(J66-J73)</f>
        <v>6805787</v>
      </c>
    </row>
    <row r="75" spans="1:10" s="9" customFormat="1" ht="20.9" customHeight="1">
      <c r="A75" s="8" t="s">
        <v>184</v>
      </c>
      <c r="B75" s="34"/>
      <c r="C75" s="8"/>
      <c r="D75" s="23">
        <v>-462</v>
      </c>
      <c r="E75" s="23"/>
      <c r="F75" s="23">
        <v>421</v>
      </c>
      <c r="G75" s="23"/>
      <c r="H75" s="23">
        <v>0</v>
      </c>
      <c r="I75" s="23"/>
      <c r="J75" s="23">
        <v>0</v>
      </c>
    </row>
    <row r="76" spans="1:10" s="9" customFormat="1" ht="20.9" customHeight="1">
      <c r="A76" s="8" t="s">
        <v>149</v>
      </c>
      <c r="B76" s="34"/>
      <c r="C76" s="8"/>
      <c r="D76" s="23">
        <v>34689</v>
      </c>
      <c r="E76" s="23"/>
      <c r="F76" s="23">
        <v>36282</v>
      </c>
      <c r="G76" s="23"/>
      <c r="H76" s="23">
        <v>32669</v>
      </c>
      <c r="I76" s="23"/>
      <c r="J76" s="23">
        <v>31860</v>
      </c>
    </row>
    <row r="77" spans="1:10" s="9" customFormat="1" ht="20.9" customHeight="1">
      <c r="A77" s="8" t="s">
        <v>150</v>
      </c>
      <c r="B77" s="34"/>
      <c r="C77" s="8"/>
      <c r="D77" s="38">
        <v>-536868</v>
      </c>
      <c r="E77" s="23"/>
      <c r="F77" s="38">
        <v>-499395</v>
      </c>
      <c r="G77" s="23"/>
      <c r="H77" s="38">
        <v>-537144</v>
      </c>
      <c r="I77" s="23"/>
      <c r="J77" s="38">
        <v>-490257</v>
      </c>
    </row>
    <row r="78" spans="1:10" s="9" customFormat="1" ht="20.9" customHeight="1">
      <c r="A78" s="14" t="s">
        <v>112</v>
      </c>
      <c r="B78" s="34"/>
      <c r="C78" s="8"/>
      <c r="D78" s="23">
        <f>SUM(D74:D77)</f>
        <v>5481439</v>
      </c>
      <c r="E78" s="23"/>
      <c r="F78" s="23">
        <f>SUM(F74:F77)</f>
        <v>5935328</v>
      </c>
      <c r="G78" s="23"/>
      <c r="H78" s="23">
        <f>SUM(H74:H77)</f>
        <v>5633577</v>
      </c>
      <c r="I78" s="23"/>
      <c r="J78" s="23">
        <f>SUM(J74:J77)</f>
        <v>6347390</v>
      </c>
    </row>
    <row r="79" spans="1:10" s="9" customFormat="1" ht="20.9" customHeight="1">
      <c r="A79" s="8" t="s">
        <v>113</v>
      </c>
      <c r="B79" s="34"/>
      <c r="C79" s="8"/>
      <c r="D79" s="38">
        <v>-1071942</v>
      </c>
      <c r="E79" s="23"/>
      <c r="F79" s="38">
        <v>-1158796</v>
      </c>
      <c r="G79" s="23"/>
      <c r="H79" s="38">
        <v>-1028825</v>
      </c>
      <c r="I79" s="23"/>
      <c r="J79" s="38">
        <v>-1109402</v>
      </c>
    </row>
    <row r="80" spans="1:10" s="9" customFormat="1" ht="20.9" customHeight="1">
      <c r="A80" s="14" t="s">
        <v>78</v>
      </c>
      <c r="B80" s="34"/>
      <c r="C80" s="8"/>
      <c r="D80" s="40">
        <f>SUM(D78:D79)</f>
        <v>4409497</v>
      </c>
      <c r="E80" s="23"/>
      <c r="F80" s="40">
        <f>SUM(F78:F79)</f>
        <v>4776532</v>
      </c>
      <c r="G80" s="23"/>
      <c r="H80" s="40">
        <f>SUM(H78:H79)</f>
        <v>4604752</v>
      </c>
      <c r="I80" s="23"/>
      <c r="J80" s="40">
        <f>SUM(J78:J79)</f>
        <v>5237988</v>
      </c>
    </row>
    <row r="81" spans="1:10" s="9" customFormat="1" ht="16.399999999999999" customHeight="1">
      <c r="A81" s="14"/>
      <c r="B81" s="34"/>
      <c r="C81" s="8"/>
      <c r="D81" s="23"/>
      <c r="E81" s="23"/>
      <c r="F81" s="23"/>
      <c r="G81" s="23"/>
      <c r="H81" s="23"/>
      <c r="I81" s="23"/>
      <c r="J81" s="23"/>
    </row>
    <row r="82" spans="1:10" s="9" customFormat="1" ht="20.9" customHeight="1">
      <c r="A82" s="14" t="s">
        <v>114</v>
      </c>
      <c r="B82" s="34"/>
      <c r="C82" s="8"/>
      <c r="D82" s="23"/>
      <c r="E82" s="23"/>
      <c r="F82" s="23"/>
      <c r="G82" s="23"/>
      <c r="H82" s="23"/>
      <c r="I82" s="23"/>
      <c r="J82" s="23"/>
    </row>
    <row r="83" spans="1:10" s="9" customFormat="1" ht="20.9" customHeight="1">
      <c r="A83" s="60" t="s">
        <v>120</v>
      </c>
      <c r="B83" s="34"/>
      <c r="C83" s="8"/>
      <c r="D83" s="23"/>
      <c r="E83" s="23"/>
      <c r="F83" s="23"/>
      <c r="G83" s="23"/>
      <c r="H83" s="23"/>
      <c r="I83" s="23"/>
      <c r="J83" s="23"/>
    </row>
    <row r="84" spans="1:10" s="9" customFormat="1" ht="20.9" customHeight="1">
      <c r="A84" s="8" t="s">
        <v>134</v>
      </c>
      <c r="B84" s="34"/>
      <c r="C84" s="8"/>
      <c r="D84" s="23"/>
      <c r="E84" s="23"/>
      <c r="F84" s="23"/>
      <c r="G84" s="23"/>
      <c r="H84" s="23"/>
      <c r="I84" s="23"/>
      <c r="J84" s="23"/>
    </row>
    <row r="85" spans="1:10" s="9" customFormat="1" ht="20.9" customHeight="1">
      <c r="A85" s="8" t="s">
        <v>133</v>
      </c>
      <c r="B85" s="34"/>
      <c r="C85" s="8"/>
      <c r="D85" s="38">
        <v>-223</v>
      </c>
      <c r="E85" s="23"/>
      <c r="F85" s="38">
        <v>4116</v>
      </c>
      <c r="G85" s="23"/>
      <c r="H85" s="38">
        <v>0</v>
      </c>
      <c r="I85" s="23"/>
      <c r="J85" s="38">
        <v>0</v>
      </c>
    </row>
    <row r="86" spans="1:10" s="9" customFormat="1" ht="20.9" customHeight="1">
      <c r="A86" s="14" t="s">
        <v>79</v>
      </c>
      <c r="B86" s="34"/>
      <c r="C86" s="8"/>
      <c r="D86" s="38">
        <f>SUM(D85:D85)</f>
        <v>-223</v>
      </c>
      <c r="E86" s="23"/>
      <c r="F86" s="38">
        <f>SUM(F85:F85)</f>
        <v>4116</v>
      </c>
      <c r="G86" s="23"/>
      <c r="H86" s="38">
        <f>SUM(H85:H85)</f>
        <v>0</v>
      </c>
      <c r="I86" s="23"/>
      <c r="J86" s="38">
        <f>SUM(J85:J85)</f>
        <v>0</v>
      </c>
    </row>
    <row r="87" spans="1:10" s="9" customFormat="1" ht="17.25" customHeight="1">
      <c r="A87" s="8"/>
      <c r="B87" s="34"/>
      <c r="C87" s="8"/>
      <c r="D87" s="23"/>
      <c r="E87" s="23"/>
      <c r="F87" s="23"/>
      <c r="G87" s="23"/>
      <c r="H87" s="23"/>
      <c r="I87" s="23"/>
      <c r="J87" s="23"/>
    </row>
    <row r="88" spans="1:10" s="9" customFormat="1" ht="20.9" customHeight="1" thickBot="1">
      <c r="A88" s="14" t="s">
        <v>80</v>
      </c>
      <c r="B88" s="34"/>
      <c r="C88" s="8"/>
      <c r="D88" s="43">
        <f>SUM(D80,D86)</f>
        <v>4409274</v>
      </c>
      <c r="E88" s="23"/>
      <c r="F88" s="43">
        <f>SUM(F80,F86)</f>
        <v>4780648</v>
      </c>
      <c r="G88" s="23"/>
      <c r="H88" s="43">
        <f>SUM(H80,H86)</f>
        <v>4604752</v>
      </c>
      <c r="I88" s="23"/>
      <c r="J88" s="43">
        <f>SUM(J80,J86)</f>
        <v>5237988</v>
      </c>
    </row>
    <row r="89" spans="1:10" s="9" customFormat="1" ht="16.399999999999999" customHeight="1" thickTop="1">
      <c r="A89" s="14"/>
      <c r="B89" s="34"/>
      <c r="C89" s="8"/>
      <c r="D89" s="23"/>
      <c r="E89" s="23"/>
      <c r="F89" s="23"/>
      <c r="G89" s="23"/>
      <c r="H89" s="23"/>
      <c r="I89" s="23"/>
      <c r="J89" s="23"/>
    </row>
    <row r="90" spans="1:10" s="9" customFormat="1" ht="20.9" customHeight="1">
      <c r="A90" s="14" t="s">
        <v>127</v>
      </c>
      <c r="B90" s="34"/>
      <c r="C90" s="8"/>
      <c r="D90" s="23"/>
      <c r="E90" s="23"/>
      <c r="F90" s="23"/>
      <c r="G90" s="23"/>
      <c r="H90" s="23"/>
      <c r="I90" s="23"/>
      <c r="J90" s="23"/>
    </row>
    <row r="91" spans="1:10" s="9" customFormat="1" ht="20.9" customHeight="1" thickBot="1">
      <c r="A91" s="8" t="s">
        <v>128</v>
      </c>
      <c r="B91" s="34"/>
      <c r="C91" s="8"/>
      <c r="D91" s="23">
        <f>SUM(D80)</f>
        <v>4409497</v>
      </c>
      <c r="E91" s="23"/>
      <c r="F91" s="23">
        <f>SUM(F80)</f>
        <v>4776532</v>
      </c>
      <c r="G91" s="23"/>
      <c r="H91" s="43">
        <f>SUM(H80)</f>
        <v>4604752</v>
      </c>
      <c r="I91" s="23"/>
      <c r="J91" s="43">
        <f>SUM(J80)</f>
        <v>5237988</v>
      </c>
    </row>
    <row r="92" spans="1:10" s="9" customFormat="1" ht="20.9" customHeight="1" thickTop="1">
      <c r="A92" s="8" t="s">
        <v>130</v>
      </c>
      <c r="B92" s="34"/>
      <c r="C92" s="8"/>
      <c r="D92" s="38">
        <v>0</v>
      </c>
      <c r="E92" s="23"/>
      <c r="F92" s="38">
        <v>0</v>
      </c>
      <c r="G92" s="23"/>
      <c r="H92" s="23"/>
      <c r="I92" s="23"/>
      <c r="J92" s="23"/>
    </row>
    <row r="93" spans="1:10" s="9" customFormat="1" ht="20.9" customHeight="1" thickBot="1">
      <c r="A93" s="8"/>
      <c r="B93" s="34"/>
      <c r="C93" s="8"/>
      <c r="D93" s="61">
        <f>SUM(D91:D92)</f>
        <v>4409497</v>
      </c>
      <c r="E93" s="23"/>
      <c r="F93" s="61">
        <f>SUM(F91:F92)</f>
        <v>4776532</v>
      </c>
      <c r="G93" s="23"/>
      <c r="H93" s="23"/>
      <c r="I93" s="23"/>
      <c r="J93" s="23"/>
    </row>
    <row r="94" spans="1:10" s="9" customFormat="1" ht="16.399999999999999" customHeight="1" thickTop="1">
      <c r="A94" s="14"/>
      <c r="B94" s="34"/>
      <c r="C94" s="8"/>
      <c r="D94" s="23"/>
      <c r="E94" s="23"/>
      <c r="F94" s="23"/>
      <c r="G94" s="23"/>
      <c r="H94" s="23"/>
      <c r="I94" s="23"/>
      <c r="J94" s="23"/>
    </row>
    <row r="95" spans="1:10" s="9" customFormat="1" ht="20.9" customHeight="1">
      <c r="A95" s="14" t="s">
        <v>131</v>
      </c>
      <c r="B95" s="34"/>
      <c r="C95" s="8"/>
      <c r="D95" s="23"/>
      <c r="E95" s="23"/>
      <c r="F95" s="23"/>
      <c r="G95" s="23"/>
      <c r="H95" s="23"/>
      <c r="I95" s="23"/>
      <c r="J95" s="23"/>
    </row>
    <row r="96" spans="1:10" s="9" customFormat="1" ht="20.9" customHeight="1" thickBot="1">
      <c r="A96" s="8" t="s">
        <v>128</v>
      </c>
      <c r="B96" s="34"/>
      <c r="C96" s="8"/>
      <c r="D96" s="23">
        <f>+D88</f>
        <v>4409274</v>
      </c>
      <c r="E96" s="23"/>
      <c r="F96" s="23">
        <f>+F88</f>
        <v>4780648</v>
      </c>
      <c r="G96" s="23"/>
      <c r="H96" s="43">
        <f>+H88</f>
        <v>4604752</v>
      </c>
      <c r="I96" s="23"/>
      <c r="J96" s="43">
        <f>+J88</f>
        <v>5237988</v>
      </c>
    </row>
    <row r="97" spans="1:10" s="9" customFormat="1" ht="20.9" customHeight="1" thickTop="1">
      <c r="A97" s="8" t="s">
        <v>130</v>
      </c>
      <c r="B97" s="34"/>
      <c r="C97" s="8"/>
      <c r="D97" s="38">
        <v>0</v>
      </c>
      <c r="E97" s="23"/>
      <c r="F97" s="38">
        <v>0</v>
      </c>
      <c r="G97" s="23"/>
      <c r="H97" s="23"/>
      <c r="I97" s="23"/>
      <c r="J97" s="23"/>
    </row>
    <row r="98" spans="1:10" s="9" customFormat="1" ht="20.9" customHeight="1" thickBot="1">
      <c r="A98" s="14"/>
      <c r="B98" s="34"/>
      <c r="C98" s="8"/>
      <c r="D98" s="61">
        <f>SUM(D96:D97)</f>
        <v>4409274</v>
      </c>
      <c r="E98" s="23"/>
      <c r="F98" s="61">
        <f>SUM(F96:F97)</f>
        <v>4780648</v>
      </c>
      <c r="G98" s="23"/>
      <c r="H98" s="23"/>
      <c r="I98" s="23"/>
      <c r="J98" s="23"/>
    </row>
    <row r="99" spans="1:10" s="9" customFormat="1" ht="20.9" customHeight="1" thickTop="1">
      <c r="A99" s="14"/>
      <c r="B99" s="34"/>
      <c r="C99" s="8"/>
      <c r="D99" s="23"/>
      <c r="E99" s="23"/>
      <c r="F99" s="23"/>
      <c r="G99" s="23"/>
      <c r="H99" s="23"/>
      <c r="I99" s="23"/>
      <c r="J99" s="9" t="s">
        <v>116</v>
      </c>
    </row>
    <row r="100" spans="1:10" ht="20.9" customHeight="1">
      <c r="A100" s="12" t="s">
        <v>122</v>
      </c>
      <c r="B100" s="34">
        <v>17</v>
      </c>
      <c r="D100" s="9"/>
      <c r="E100" s="9"/>
      <c r="F100" s="9"/>
      <c r="G100" s="9"/>
      <c r="H100" s="9"/>
      <c r="I100" s="9"/>
    </row>
    <row r="101" spans="1:10" ht="20.9" customHeight="1">
      <c r="A101" s="24" t="s">
        <v>54</v>
      </c>
      <c r="B101" s="34"/>
      <c r="D101" s="9"/>
      <c r="E101" s="9"/>
      <c r="F101" s="9"/>
      <c r="G101" s="9"/>
      <c r="H101" s="9"/>
      <c r="I101" s="9"/>
      <c r="J101" s="9"/>
    </row>
    <row r="102" spans="1:10" ht="20.9" customHeight="1" thickBot="1">
      <c r="A102" s="25" t="s">
        <v>81</v>
      </c>
      <c r="D102" s="62">
        <f>D80/13073100</f>
        <v>0.33729543872532147</v>
      </c>
      <c r="E102" s="9"/>
      <c r="F102" s="62">
        <f>SUM(F80/BS!F77)</f>
        <v>0.36320128401990448</v>
      </c>
      <c r="G102" s="9"/>
      <c r="H102" s="62">
        <f>H80/13073100</f>
        <v>0.35223106990690806</v>
      </c>
      <c r="I102" s="63"/>
      <c r="J102" s="62">
        <f>SUM(J80/BS!J77)</f>
        <v>0.39828979838946993</v>
      </c>
    </row>
    <row r="103" spans="1:10" ht="16.399999999999999" customHeight="1" thickTop="1">
      <c r="D103" s="9"/>
      <c r="E103" s="9"/>
      <c r="F103" s="9"/>
      <c r="G103" s="9"/>
      <c r="H103" s="9"/>
      <c r="I103" s="9"/>
      <c r="J103" s="9"/>
    </row>
    <row r="104" spans="1:10" ht="20.9" customHeight="1">
      <c r="A104" s="8" t="s">
        <v>178</v>
      </c>
      <c r="B104" s="64"/>
      <c r="D104" s="9"/>
      <c r="E104" s="9"/>
      <c r="F104" s="9"/>
      <c r="G104" s="9"/>
      <c r="H104" s="9"/>
      <c r="I104" s="9"/>
      <c r="J104" s="9"/>
    </row>
    <row r="106" spans="1:10" ht="20.9" customHeight="1">
      <c r="D106" s="67"/>
      <c r="E106" s="67"/>
      <c r="F106" s="67"/>
      <c r="G106" s="67"/>
      <c r="H106" s="67"/>
      <c r="I106" s="67"/>
      <c r="J106" s="67"/>
    </row>
    <row r="107" spans="1:10" ht="20.9" customHeight="1">
      <c r="D107" s="68"/>
      <c r="E107" s="68"/>
      <c r="F107" s="68"/>
      <c r="H107" s="68"/>
      <c r="J107" s="68"/>
    </row>
    <row r="108" spans="1:10" ht="20.9" customHeight="1">
      <c r="D108" s="67"/>
      <c r="E108" s="67"/>
      <c r="F108" s="67"/>
      <c r="G108" s="67"/>
      <c r="H108" s="67"/>
      <c r="I108" s="67"/>
      <c r="J108" s="67"/>
    </row>
  </sheetData>
  <mergeCells count="4">
    <mergeCell ref="D58:F58"/>
    <mergeCell ref="H58:J58"/>
    <mergeCell ref="D6:F6"/>
    <mergeCell ref="H6:J6"/>
  </mergeCells>
  <printOptions gridLinesSet="0"/>
  <pageMargins left="0.78740157480314965" right="0.39370078740157483" top="0.78740157480314965" bottom="0.39370078740157483" header="0.19685039370078741" footer="0.19685039370078741"/>
  <pageSetup paperSize="9" scale="70" fitToWidth="0" fitToHeight="0" orientation="portrait" r:id="rId1"/>
  <headerFooter alignWithMargins="0"/>
  <rowBreaks count="1" manualBreakCount="1">
    <brk id="52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Y33"/>
  <sheetViews>
    <sheetView showGridLines="0" zoomScaleNormal="100" workbookViewId="0"/>
  </sheetViews>
  <sheetFormatPr defaultColWidth="9.453125" defaultRowHeight="21.75" customHeight="1"/>
  <cols>
    <col min="1" max="1" width="32" style="47" customWidth="1"/>
    <col min="2" max="2" width="3.54296875" style="47" customWidth="1"/>
    <col min="3" max="3" width="8.453125" style="47" customWidth="1"/>
    <col min="4" max="4" width="1.54296875" style="47" customWidth="1"/>
    <col min="5" max="5" width="16.54296875" style="48" customWidth="1"/>
    <col min="6" max="6" width="1.54296875" style="47" customWidth="1"/>
    <col min="7" max="7" width="16.54296875" style="48" customWidth="1"/>
    <col min="8" max="8" width="1.54296875" style="47" customWidth="1"/>
    <col min="9" max="9" width="16.54296875" style="48" customWidth="1"/>
    <col min="10" max="10" width="1.54296875" style="47" customWidth="1"/>
    <col min="11" max="11" width="14.54296875" style="47" customWidth="1"/>
    <col min="12" max="12" width="1.54296875" style="47" customWidth="1"/>
    <col min="13" max="13" width="16.54296875" style="48" customWidth="1"/>
    <col min="14" max="14" width="1.54296875" style="48" customWidth="1"/>
    <col min="15" max="15" width="14.81640625" style="48" customWidth="1"/>
    <col min="16" max="16" width="1.54296875" style="48" customWidth="1"/>
    <col min="17" max="17" width="16.54296875" style="48" customWidth="1"/>
    <col min="18" max="18" width="1.54296875" style="48" customWidth="1"/>
    <col min="19" max="19" width="16.54296875" style="48" customWidth="1"/>
    <col min="20" max="20" width="1.54296875" style="48" customWidth="1"/>
    <col min="21" max="21" width="16.54296875" style="48" customWidth="1"/>
    <col min="22" max="22" width="1.54296875" style="48" customWidth="1"/>
    <col min="23" max="23" width="16.54296875" style="48" customWidth="1"/>
    <col min="24" max="24" width="9.453125" style="47"/>
    <col min="25" max="25" width="11.453125" style="47" bestFit="1" customWidth="1"/>
    <col min="26" max="16384" width="9.453125" style="47"/>
  </cols>
  <sheetData>
    <row r="1" spans="1:24" ht="21.75" customHeight="1">
      <c r="W1" s="80" t="s">
        <v>12</v>
      </c>
    </row>
    <row r="2" spans="1:24" s="59" customFormat="1" ht="21.75" customHeight="1">
      <c r="A2" s="79" t="s">
        <v>34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  <c r="W2" s="79"/>
      <c r="X2" s="58"/>
    </row>
    <row r="3" spans="1:24" s="52" customFormat="1" ht="21.75" customHeight="1">
      <c r="A3" s="51" t="s">
        <v>168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</row>
    <row r="4" spans="1:24" s="52" customFormat="1" ht="21.75" customHeight="1">
      <c r="A4" s="12" t="s">
        <v>206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</row>
    <row r="5" spans="1:24" ht="21.75" customHeight="1">
      <c r="S5" s="80"/>
      <c r="U5" s="80"/>
      <c r="W5" s="80" t="s">
        <v>28</v>
      </c>
    </row>
    <row r="6" spans="1:24" s="54" customFormat="1" ht="21.75" customHeight="1">
      <c r="E6" s="104" t="s">
        <v>33</v>
      </c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  <c r="R6" s="104"/>
      <c r="S6" s="104"/>
      <c r="T6" s="104"/>
      <c r="U6" s="104"/>
      <c r="V6" s="104"/>
      <c r="W6" s="104"/>
    </row>
    <row r="7" spans="1:24" s="54" customFormat="1" ht="21.75" customHeight="1">
      <c r="E7" s="105" t="s">
        <v>36</v>
      </c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105"/>
    </row>
    <row r="8" spans="1:24" s="54" customFormat="1" ht="21.75" customHeight="1">
      <c r="Q8" s="81" t="s">
        <v>96</v>
      </c>
    </row>
    <row r="9" spans="1:24" s="54" customFormat="1" ht="21.75" customHeight="1">
      <c r="Q9" s="82" t="s">
        <v>9</v>
      </c>
    </row>
    <row r="10" spans="1:24" s="54" customFormat="1" ht="21.75" customHeight="1">
      <c r="Q10" s="83" t="s">
        <v>88</v>
      </c>
    </row>
    <row r="11" spans="1:24" s="54" customFormat="1" ht="21.75" customHeight="1">
      <c r="I11" s="106" t="s">
        <v>29</v>
      </c>
      <c r="J11" s="106"/>
      <c r="K11" s="106"/>
      <c r="L11" s="106"/>
      <c r="M11" s="106"/>
      <c r="N11" s="85"/>
      <c r="O11" s="85"/>
      <c r="P11" s="85"/>
      <c r="Q11" s="82" t="s">
        <v>97</v>
      </c>
      <c r="R11" s="85"/>
      <c r="V11" s="85"/>
      <c r="W11" s="86"/>
    </row>
    <row r="12" spans="1:24" s="54" customFormat="1" ht="21.75" customHeight="1">
      <c r="E12" s="85"/>
      <c r="G12" s="85"/>
      <c r="I12" s="107" t="s">
        <v>31</v>
      </c>
      <c r="J12" s="107"/>
      <c r="K12" s="107"/>
      <c r="L12" s="85"/>
      <c r="Q12" s="85" t="s">
        <v>98</v>
      </c>
      <c r="R12" s="85"/>
      <c r="T12" s="85"/>
      <c r="U12" s="54" t="s">
        <v>99</v>
      </c>
      <c r="V12" s="85"/>
    </row>
    <row r="13" spans="1:24" s="54" customFormat="1" ht="21.75" customHeight="1">
      <c r="E13" s="85" t="s">
        <v>23</v>
      </c>
      <c r="G13" s="85" t="s">
        <v>30</v>
      </c>
      <c r="I13" s="85" t="s">
        <v>192</v>
      </c>
      <c r="J13" s="85"/>
      <c r="K13" s="85" t="s">
        <v>192</v>
      </c>
      <c r="L13" s="85"/>
      <c r="O13" s="54" t="s">
        <v>195</v>
      </c>
      <c r="Q13" s="85" t="s">
        <v>100</v>
      </c>
      <c r="R13" s="85"/>
      <c r="S13" s="85" t="s">
        <v>101</v>
      </c>
      <c r="T13" s="85"/>
      <c r="U13" s="85" t="s">
        <v>102</v>
      </c>
      <c r="V13" s="85"/>
      <c r="W13" s="85" t="s">
        <v>25</v>
      </c>
    </row>
    <row r="14" spans="1:24" s="54" customFormat="1" ht="21.75" customHeight="1">
      <c r="C14" s="55" t="s">
        <v>0</v>
      </c>
      <c r="E14" s="84" t="s">
        <v>24</v>
      </c>
      <c r="G14" s="84" t="s">
        <v>84</v>
      </c>
      <c r="I14" s="84" t="s">
        <v>197</v>
      </c>
      <c r="K14" s="84" t="s">
        <v>195</v>
      </c>
      <c r="M14" s="84" t="s">
        <v>32</v>
      </c>
      <c r="N14" s="85"/>
      <c r="O14" s="84" t="s">
        <v>196</v>
      </c>
      <c r="P14" s="85"/>
      <c r="Q14" s="84" t="s">
        <v>103</v>
      </c>
      <c r="R14" s="85"/>
      <c r="S14" s="84" t="s">
        <v>104</v>
      </c>
      <c r="T14" s="85"/>
      <c r="U14" s="84" t="s">
        <v>105</v>
      </c>
      <c r="V14" s="85"/>
      <c r="W14" s="84" t="s">
        <v>9</v>
      </c>
    </row>
    <row r="15" spans="1:24" ht="21.75" customHeight="1">
      <c r="A15" s="87" t="s">
        <v>164</v>
      </c>
      <c r="B15" s="48"/>
      <c r="C15" s="54"/>
      <c r="D15" s="56"/>
      <c r="E15" s="88">
        <v>13151198</v>
      </c>
      <c r="F15" s="56"/>
      <c r="G15" s="88">
        <v>646323</v>
      </c>
      <c r="H15" s="56"/>
      <c r="I15" s="88">
        <v>1315120</v>
      </c>
      <c r="J15" s="56"/>
      <c r="K15" s="88">
        <v>0</v>
      </c>
      <c r="L15" s="56"/>
      <c r="M15" s="88">
        <v>10470799</v>
      </c>
      <c r="N15" s="88"/>
      <c r="O15" s="88">
        <v>0</v>
      </c>
      <c r="P15" s="88"/>
      <c r="Q15" s="88">
        <v>-24656</v>
      </c>
      <c r="R15" s="56"/>
      <c r="S15" s="88">
        <f>SUM(E15:R15)</f>
        <v>25558784</v>
      </c>
      <c r="T15" s="56"/>
      <c r="U15" s="88">
        <v>2</v>
      </c>
      <c r="V15" s="56"/>
      <c r="W15" s="88">
        <f>SUM(S15:U15)</f>
        <v>25558786</v>
      </c>
    </row>
    <row r="16" spans="1:24" ht="21.75" customHeight="1">
      <c r="A16" s="47" t="s">
        <v>78</v>
      </c>
      <c r="B16" s="48"/>
      <c r="C16" s="48"/>
      <c r="D16" s="56"/>
      <c r="E16" s="88">
        <v>0</v>
      </c>
      <c r="F16" s="56"/>
      <c r="G16" s="88">
        <v>0</v>
      </c>
      <c r="H16" s="56"/>
      <c r="I16" s="88">
        <v>0</v>
      </c>
      <c r="J16" s="56"/>
      <c r="K16" s="88">
        <v>0</v>
      </c>
      <c r="L16" s="56"/>
      <c r="M16" s="88">
        <f>SUM(PL!F91)</f>
        <v>4776532</v>
      </c>
      <c r="N16" s="88"/>
      <c r="O16" s="88">
        <v>0</v>
      </c>
      <c r="P16" s="88"/>
      <c r="Q16" s="88">
        <v>0</v>
      </c>
      <c r="R16" s="56"/>
      <c r="S16" s="88">
        <f>SUM(E16:R16)</f>
        <v>4776532</v>
      </c>
      <c r="T16" s="56"/>
      <c r="U16" s="88">
        <v>0</v>
      </c>
      <c r="V16" s="56"/>
      <c r="W16" s="88">
        <f>SUM(S16:U16)</f>
        <v>4776532</v>
      </c>
    </row>
    <row r="17" spans="1:25" ht="21.75" customHeight="1">
      <c r="A17" s="47" t="s">
        <v>118</v>
      </c>
      <c r="B17" s="48"/>
      <c r="C17" s="48"/>
      <c r="D17" s="56"/>
      <c r="E17" s="89">
        <v>0</v>
      </c>
      <c r="F17" s="56"/>
      <c r="G17" s="89">
        <v>0</v>
      </c>
      <c r="H17" s="56"/>
      <c r="I17" s="89">
        <v>0</v>
      </c>
      <c r="J17" s="56"/>
      <c r="K17" s="89">
        <v>0</v>
      </c>
      <c r="L17" s="56"/>
      <c r="M17" s="89">
        <v>0</v>
      </c>
      <c r="N17" s="88"/>
      <c r="O17" s="89">
        <v>0</v>
      </c>
      <c r="P17" s="88"/>
      <c r="Q17" s="89">
        <f>SUM(PL!F85)</f>
        <v>4116</v>
      </c>
      <c r="R17" s="56"/>
      <c r="S17" s="89">
        <f>SUM(E17:R17)</f>
        <v>4116</v>
      </c>
      <c r="T17" s="56"/>
      <c r="U17" s="89">
        <v>0</v>
      </c>
      <c r="V17" s="56"/>
      <c r="W17" s="89">
        <f>SUM(S17:U17)</f>
        <v>4116</v>
      </c>
    </row>
    <row r="18" spans="1:25" ht="21.75" customHeight="1">
      <c r="A18" s="47" t="s">
        <v>80</v>
      </c>
      <c r="B18" s="48"/>
      <c r="C18" s="48"/>
      <c r="D18" s="56"/>
      <c r="E18" s="88">
        <f>SUM(E16:E17)</f>
        <v>0</v>
      </c>
      <c r="F18" s="56"/>
      <c r="G18" s="88">
        <f>SUM(G16:G17)</f>
        <v>0</v>
      </c>
      <c r="H18" s="56"/>
      <c r="I18" s="88">
        <f>SUM(I16:I17)</f>
        <v>0</v>
      </c>
      <c r="J18" s="56"/>
      <c r="K18" s="88">
        <f>SUM(K16:K17)</f>
        <v>0</v>
      </c>
      <c r="L18" s="56"/>
      <c r="M18" s="88">
        <f>SUM(M16:M17)</f>
        <v>4776532</v>
      </c>
      <c r="N18" s="88"/>
      <c r="O18" s="88">
        <f>SUM(O16:O17)</f>
        <v>0</v>
      </c>
      <c r="P18" s="88"/>
      <c r="Q18" s="88">
        <f>SUM(Q16:Q17)</f>
        <v>4116</v>
      </c>
      <c r="R18" s="56"/>
      <c r="S18" s="88">
        <f>SUM(S16:S17)</f>
        <v>4780648</v>
      </c>
      <c r="T18" s="56"/>
      <c r="U18" s="88">
        <f>SUM(U16:U17)</f>
        <v>0</v>
      </c>
      <c r="V18" s="56"/>
      <c r="W18" s="88">
        <f>SUM(W16:W17)</f>
        <v>4780648</v>
      </c>
    </row>
    <row r="19" spans="1:25" ht="21.75" customHeight="1">
      <c r="A19" s="47" t="s">
        <v>111</v>
      </c>
      <c r="B19" s="48"/>
      <c r="C19" s="34">
        <v>18</v>
      </c>
      <c r="D19" s="56"/>
      <c r="E19" s="89">
        <v>0</v>
      </c>
      <c r="F19" s="56"/>
      <c r="G19" s="89">
        <v>0</v>
      </c>
      <c r="H19" s="56"/>
      <c r="I19" s="89">
        <v>0</v>
      </c>
      <c r="J19" s="56"/>
      <c r="K19" s="89">
        <v>0</v>
      </c>
      <c r="L19" s="56"/>
      <c r="M19" s="89">
        <v>-5260049</v>
      </c>
      <c r="N19" s="88"/>
      <c r="O19" s="89">
        <v>0</v>
      </c>
      <c r="P19" s="88"/>
      <c r="Q19" s="89">
        <v>0</v>
      </c>
      <c r="R19" s="56"/>
      <c r="S19" s="89">
        <f>SUM(E19:R19)</f>
        <v>-5260049</v>
      </c>
      <c r="T19" s="56"/>
      <c r="U19" s="89">
        <v>0</v>
      </c>
      <c r="V19" s="56"/>
      <c r="W19" s="89">
        <f>SUM(S19:U19)</f>
        <v>-5260049</v>
      </c>
    </row>
    <row r="20" spans="1:25" ht="21.75" customHeight="1" thickBot="1">
      <c r="A20" s="51" t="s">
        <v>207</v>
      </c>
      <c r="C20" s="90"/>
      <c r="D20" s="56"/>
      <c r="E20" s="91">
        <f>SUM(E15,E18:E19)</f>
        <v>13151198</v>
      </c>
      <c r="F20" s="56"/>
      <c r="G20" s="91">
        <f>SUM(G15,G18:G19)</f>
        <v>646323</v>
      </c>
      <c r="H20" s="56"/>
      <c r="I20" s="91">
        <f>SUM(I15,I18:I19)</f>
        <v>1315120</v>
      </c>
      <c r="J20" s="56"/>
      <c r="K20" s="91">
        <f>SUM(K15,K18:K19)</f>
        <v>0</v>
      </c>
      <c r="L20" s="56"/>
      <c r="M20" s="91">
        <f>SUM(M15,M18:M19)</f>
        <v>9987282</v>
      </c>
      <c r="N20" s="56"/>
      <c r="O20" s="91">
        <f>SUM(O15,O18:O19)</f>
        <v>0</v>
      </c>
      <c r="P20" s="56"/>
      <c r="Q20" s="91">
        <f>SUM(Q15,Q18:Q19)</f>
        <v>-20540</v>
      </c>
      <c r="R20" s="56"/>
      <c r="S20" s="91">
        <f>SUM(S15,S18:S19)</f>
        <v>25079383</v>
      </c>
      <c r="T20" s="56"/>
      <c r="U20" s="91">
        <f>SUM(U15,U18:U19)</f>
        <v>2</v>
      </c>
      <c r="V20" s="56"/>
      <c r="W20" s="91">
        <f>SUM(W15,W18:W19)</f>
        <v>25079385</v>
      </c>
      <c r="Y20" s="56"/>
    </row>
    <row r="21" spans="1:25" ht="21.75" customHeight="1" thickTop="1">
      <c r="A21" s="51"/>
      <c r="C21" s="90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56"/>
      <c r="U21" s="56"/>
      <c r="V21" s="56"/>
      <c r="W21" s="56"/>
      <c r="Y21" s="56"/>
    </row>
    <row r="22" spans="1:25" ht="21.75" customHeight="1">
      <c r="A22" s="87" t="s">
        <v>176</v>
      </c>
      <c r="B22" s="48"/>
      <c r="C22" s="92"/>
      <c r="D22" s="56"/>
      <c r="E22" s="88">
        <f>SUM(E20)</f>
        <v>13151198</v>
      </c>
      <c r="F22" s="56"/>
      <c r="G22" s="88">
        <f>SUM(G20)</f>
        <v>646323</v>
      </c>
      <c r="H22" s="56"/>
      <c r="I22" s="88">
        <f>SUM(I20)</f>
        <v>1315120</v>
      </c>
      <c r="J22" s="56"/>
      <c r="K22" s="88">
        <v>0</v>
      </c>
      <c r="L22" s="56"/>
      <c r="M22" s="88">
        <v>11714466</v>
      </c>
      <c r="N22" s="88"/>
      <c r="O22" s="88">
        <v>0</v>
      </c>
      <c r="P22" s="88"/>
      <c r="Q22" s="88">
        <v>-24672</v>
      </c>
      <c r="R22" s="56"/>
      <c r="S22" s="88">
        <f>SUM(E22:R22)</f>
        <v>26802435</v>
      </c>
      <c r="T22" s="56"/>
      <c r="U22" s="88">
        <v>2</v>
      </c>
      <c r="V22" s="56"/>
      <c r="W22" s="88">
        <f>SUM(S22:U22)</f>
        <v>26802437</v>
      </c>
    </row>
    <row r="23" spans="1:25" ht="21.75" customHeight="1">
      <c r="A23" s="47" t="s">
        <v>78</v>
      </c>
      <c r="B23" s="48"/>
      <c r="C23" s="92"/>
      <c r="D23" s="56"/>
      <c r="E23" s="88">
        <v>0</v>
      </c>
      <c r="F23" s="56"/>
      <c r="G23" s="88">
        <v>0</v>
      </c>
      <c r="H23" s="56"/>
      <c r="I23" s="88">
        <v>0</v>
      </c>
      <c r="J23" s="56"/>
      <c r="K23" s="88">
        <v>0</v>
      </c>
      <c r="L23" s="56"/>
      <c r="M23" s="88">
        <f>SUM(PL!D91)</f>
        <v>4409497</v>
      </c>
      <c r="N23" s="88"/>
      <c r="O23" s="88">
        <v>0</v>
      </c>
      <c r="P23" s="88"/>
      <c r="Q23" s="88">
        <v>0</v>
      </c>
      <c r="R23" s="56"/>
      <c r="S23" s="88">
        <f>SUM(E23:R23)</f>
        <v>4409497</v>
      </c>
      <c r="T23" s="56"/>
      <c r="U23" s="88">
        <v>0</v>
      </c>
      <c r="V23" s="56"/>
      <c r="W23" s="88">
        <f>SUM(S23:U23)</f>
        <v>4409497</v>
      </c>
    </row>
    <row r="24" spans="1:25" ht="21.75" customHeight="1">
      <c r="A24" s="47" t="s">
        <v>118</v>
      </c>
      <c r="B24" s="48"/>
      <c r="C24" s="92"/>
      <c r="D24" s="56"/>
      <c r="E24" s="89">
        <v>0</v>
      </c>
      <c r="F24" s="56"/>
      <c r="G24" s="89">
        <v>0</v>
      </c>
      <c r="H24" s="56"/>
      <c r="I24" s="89">
        <v>0</v>
      </c>
      <c r="J24" s="56"/>
      <c r="K24" s="89">
        <v>0</v>
      </c>
      <c r="L24" s="56"/>
      <c r="M24" s="89">
        <v>0</v>
      </c>
      <c r="N24" s="88"/>
      <c r="O24" s="89">
        <v>0</v>
      </c>
      <c r="P24" s="88"/>
      <c r="Q24" s="89">
        <f>SUM(PL!D85)</f>
        <v>-223</v>
      </c>
      <c r="R24" s="56"/>
      <c r="S24" s="89">
        <f>SUM(E24:R24)</f>
        <v>-223</v>
      </c>
      <c r="T24" s="56"/>
      <c r="U24" s="89">
        <v>0</v>
      </c>
      <c r="V24" s="56"/>
      <c r="W24" s="89">
        <f>SUM(S24:U24)</f>
        <v>-223</v>
      </c>
    </row>
    <row r="25" spans="1:25" ht="21.75" customHeight="1">
      <c r="A25" s="47" t="s">
        <v>80</v>
      </c>
      <c r="B25" s="48"/>
      <c r="C25" s="92"/>
      <c r="D25" s="56"/>
      <c r="E25" s="88">
        <f>SUM(E23:E24)</f>
        <v>0</v>
      </c>
      <c r="F25" s="56"/>
      <c r="G25" s="88">
        <f>SUM(G23:G24)</f>
        <v>0</v>
      </c>
      <c r="H25" s="56"/>
      <c r="I25" s="88">
        <f>SUM(I23:I24)</f>
        <v>0</v>
      </c>
      <c r="J25" s="56"/>
      <c r="K25" s="88">
        <f>SUM(K23:K24)</f>
        <v>0</v>
      </c>
      <c r="L25" s="56"/>
      <c r="M25" s="88">
        <f>SUM(M23:M24)</f>
        <v>4409497</v>
      </c>
      <c r="N25" s="88"/>
      <c r="O25" s="88">
        <f>SUM(O23:O24)</f>
        <v>0</v>
      </c>
      <c r="P25" s="88"/>
      <c r="Q25" s="88">
        <f>SUM(Q23:Q24)</f>
        <v>-223</v>
      </c>
      <c r="R25" s="56"/>
      <c r="S25" s="88">
        <f>SUM(S23:S24)</f>
        <v>4409274</v>
      </c>
      <c r="T25" s="56"/>
      <c r="U25" s="88">
        <f>SUM(U23:U24)</f>
        <v>0</v>
      </c>
      <c r="V25" s="56"/>
      <c r="W25" s="88">
        <f>SUM(W23:W24)</f>
        <v>4409274</v>
      </c>
    </row>
    <row r="26" spans="1:25" ht="21.75" customHeight="1">
      <c r="A26" s="47" t="s">
        <v>194</v>
      </c>
      <c r="B26" s="48"/>
      <c r="C26" s="34">
        <v>16</v>
      </c>
      <c r="D26" s="56"/>
      <c r="E26" s="88">
        <v>0</v>
      </c>
      <c r="F26" s="56"/>
      <c r="G26" s="88">
        <v>0</v>
      </c>
      <c r="H26" s="56"/>
      <c r="I26" s="88">
        <v>0</v>
      </c>
      <c r="J26" s="56"/>
      <c r="K26" s="88">
        <f>-M26</f>
        <v>1355139</v>
      </c>
      <c r="L26" s="56"/>
      <c r="M26" s="88">
        <f>O26</f>
        <v>-1355139</v>
      </c>
      <c r="N26" s="88"/>
      <c r="O26" s="88">
        <f>BS!D84</f>
        <v>-1355139</v>
      </c>
      <c r="P26" s="88"/>
      <c r="Q26" s="88">
        <v>0</v>
      </c>
      <c r="R26" s="56"/>
      <c r="S26" s="88">
        <f>SUM(E26:R26)</f>
        <v>-1355139</v>
      </c>
      <c r="T26" s="56"/>
      <c r="U26" s="88">
        <v>0</v>
      </c>
      <c r="V26" s="56"/>
      <c r="W26" s="88">
        <f>SUM(S26:U26)</f>
        <v>-1355139</v>
      </c>
    </row>
    <row r="27" spans="1:25" ht="21.75" customHeight="1">
      <c r="A27" s="47" t="s">
        <v>111</v>
      </c>
      <c r="B27" s="48"/>
      <c r="C27" s="34">
        <v>18</v>
      </c>
      <c r="D27" s="56"/>
      <c r="E27" s="89">
        <v>0</v>
      </c>
      <c r="F27" s="56"/>
      <c r="G27" s="89">
        <v>0</v>
      </c>
      <c r="H27" s="56"/>
      <c r="I27" s="89">
        <v>0</v>
      </c>
      <c r="J27" s="56"/>
      <c r="K27" s="89">
        <v>0</v>
      </c>
      <c r="L27" s="56"/>
      <c r="M27" s="88">
        <v>-5363040</v>
      </c>
      <c r="N27" s="88"/>
      <c r="O27" s="88">
        <v>0</v>
      </c>
      <c r="P27" s="88"/>
      <c r="Q27" s="88">
        <v>0</v>
      </c>
      <c r="R27" s="56"/>
      <c r="S27" s="88">
        <f>SUM(E27:R27)</f>
        <v>-5363040</v>
      </c>
      <c r="T27" s="56"/>
      <c r="U27" s="88">
        <v>0</v>
      </c>
      <c r="V27" s="56"/>
      <c r="W27" s="88">
        <f>SUM(S27:U27)</f>
        <v>-5363040</v>
      </c>
    </row>
    <row r="28" spans="1:25" ht="21.75" customHeight="1" thickBot="1">
      <c r="A28" s="51" t="s">
        <v>208</v>
      </c>
      <c r="D28" s="90"/>
      <c r="E28" s="93">
        <f>SUM(E22,E25:E27)</f>
        <v>13151198</v>
      </c>
      <c r="F28" s="56"/>
      <c r="G28" s="93">
        <f>SUM(G22,G25:G27)</f>
        <v>646323</v>
      </c>
      <c r="H28" s="56"/>
      <c r="I28" s="93">
        <f>SUM(I22,I25:I27)</f>
        <v>1315120</v>
      </c>
      <c r="J28" s="56"/>
      <c r="K28" s="93">
        <f>SUM(K22,K25:K27)</f>
        <v>1355139</v>
      </c>
      <c r="L28" s="56"/>
      <c r="M28" s="93">
        <f>SUM(M22,M25:M27)</f>
        <v>9405784</v>
      </c>
      <c r="N28" s="56"/>
      <c r="O28" s="93">
        <f>SUM(O22,O25:O27)</f>
        <v>-1355139</v>
      </c>
      <c r="P28" s="56"/>
      <c r="Q28" s="93">
        <f>SUM(Q22,Q25:Q27)</f>
        <v>-24895</v>
      </c>
      <c r="R28" s="56"/>
      <c r="S28" s="93">
        <f>SUM(S22,S25:S27)</f>
        <v>24493530</v>
      </c>
      <c r="T28" s="56"/>
      <c r="U28" s="93">
        <f>SUM(U22,U25:U27)</f>
        <v>2</v>
      </c>
      <c r="V28" s="56"/>
      <c r="W28" s="93">
        <f>SUM(W22,W25:W27)</f>
        <v>24493532</v>
      </c>
    </row>
    <row r="29" spans="1:25" ht="21.75" customHeight="1" thickTop="1">
      <c r="A29" s="51"/>
      <c r="D29" s="90"/>
      <c r="E29" s="56">
        <f>SUM(E22-BS!F77)</f>
        <v>0</v>
      </c>
      <c r="F29" s="56"/>
      <c r="G29" s="56">
        <f>SUM(G22-BS!F78)</f>
        <v>0</v>
      </c>
      <c r="H29" s="56"/>
      <c r="I29" s="56">
        <f>SUM(I22-BS!F81)</f>
        <v>0</v>
      </c>
      <c r="J29" s="56"/>
      <c r="K29" s="56">
        <f>SUM(K22-BS!F82)</f>
        <v>0</v>
      </c>
      <c r="L29" s="56"/>
      <c r="M29" s="56">
        <f>SUM(M22-BS!F83)</f>
        <v>0</v>
      </c>
      <c r="N29" s="56"/>
      <c r="O29" s="56">
        <f>SUM(O22-BS!F84)</f>
        <v>0</v>
      </c>
      <c r="P29" s="56"/>
      <c r="Q29" s="56">
        <f>SUM(Q22-BS!F85)</f>
        <v>0</v>
      </c>
      <c r="R29" s="56"/>
      <c r="S29" s="56">
        <f>SUM(S22-BS!F86)</f>
        <v>0</v>
      </c>
      <c r="T29" s="56"/>
      <c r="U29" s="56">
        <f>SUM(U22-BS!F87)</f>
        <v>0</v>
      </c>
      <c r="V29" s="56"/>
      <c r="W29" s="56">
        <f>SUM(W22-BS!F88)</f>
        <v>0</v>
      </c>
    </row>
    <row r="30" spans="1:25" ht="21.75" customHeight="1">
      <c r="D30" s="56"/>
      <c r="E30" s="56">
        <f>SUM(E28-BS!D77)</f>
        <v>0</v>
      </c>
      <c r="F30" s="56"/>
      <c r="G30" s="56">
        <f>SUM(G28-BS!D78)</f>
        <v>0</v>
      </c>
      <c r="H30" s="56"/>
      <c r="I30" s="56">
        <f>SUM(I28-BS!D81)</f>
        <v>0</v>
      </c>
      <c r="J30" s="56"/>
      <c r="K30" s="56">
        <f>SUM(K28-BS!D82)</f>
        <v>0</v>
      </c>
      <c r="L30" s="56"/>
      <c r="M30" s="56">
        <f>SUM(M28-BS!D83)</f>
        <v>0</v>
      </c>
      <c r="N30" s="56"/>
      <c r="O30" s="56">
        <f>SUM(O28-BS!D84)</f>
        <v>0</v>
      </c>
      <c r="P30" s="56"/>
      <c r="Q30" s="56">
        <f>SUM(Q28-BS!D85)</f>
        <v>0</v>
      </c>
      <c r="R30" s="56"/>
      <c r="S30" s="56">
        <f>SUM(S28-BS!D86)</f>
        <v>0</v>
      </c>
      <c r="T30" s="56"/>
      <c r="U30" s="56">
        <f>SUM(U28-BS!D87)</f>
        <v>0</v>
      </c>
      <c r="V30" s="56"/>
      <c r="W30" s="56">
        <f>SUM(W28-BS!D88)</f>
        <v>0</v>
      </c>
    </row>
    <row r="31" spans="1:25" ht="21.75" customHeight="1">
      <c r="A31" s="8" t="s">
        <v>178</v>
      </c>
      <c r="E31" s="56"/>
      <c r="F31" s="56"/>
      <c r="G31" s="56"/>
      <c r="H31" s="56"/>
      <c r="I31" s="56"/>
      <c r="J31" s="56"/>
      <c r="K31" s="56"/>
      <c r="L31" s="56"/>
      <c r="M31" s="56"/>
      <c r="N31" s="56"/>
      <c r="O31" s="56"/>
      <c r="P31" s="56"/>
      <c r="Q31" s="56"/>
      <c r="R31" s="56"/>
      <c r="S31" s="56"/>
      <c r="T31" s="56"/>
      <c r="U31" s="56"/>
      <c r="V31" s="56"/>
      <c r="W31" s="56"/>
    </row>
    <row r="33" spans="6:12" ht="21.75" customHeight="1">
      <c r="F33" s="48"/>
      <c r="H33" s="48"/>
      <c r="J33" s="48"/>
      <c r="K33" s="48"/>
      <c r="L33" s="48"/>
    </row>
  </sheetData>
  <mergeCells count="4">
    <mergeCell ref="E6:W6"/>
    <mergeCell ref="E7:S7"/>
    <mergeCell ref="I11:M11"/>
    <mergeCell ref="I12:K12"/>
  </mergeCells>
  <pageMargins left="0.26" right="0.23622047244094491" top="0.78740157480314965" bottom="0.19685039370078741" header="0.19685039370078741" footer="0.19685039370078741"/>
  <pageSetup paperSize="9" scale="58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T27"/>
  <sheetViews>
    <sheetView showGridLines="0" zoomScaleNormal="100" zoomScaleSheetLayoutView="80" workbookViewId="0"/>
  </sheetViews>
  <sheetFormatPr defaultColWidth="9.453125" defaultRowHeight="21" customHeight="1"/>
  <cols>
    <col min="1" max="1" width="36.54296875" style="47" customWidth="1"/>
    <col min="2" max="2" width="1.1796875" style="47" customWidth="1"/>
    <col min="3" max="3" width="8.81640625" style="47" customWidth="1"/>
    <col min="4" max="4" width="1.54296875" style="47" customWidth="1"/>
    <col min="5" max="5" width="15.54296875" style="48" customWidth="1"/>
    <col min="6" max="6" width="1.54296875" style="47" customWidth="1"/>
    <col min="7" max="7" width="15.54296875" style="48" customWidth="1"/>
    <col min="8" max="8" width="1.54296875" style="47" customWidth="1"/>
    <col min="9" max="9" width="17.453125" style="48" customWidth="1"/>
    <col min="10" max="10" width="1.54296875" style="48" customWidth="1"/>
    <col min="11" max="11" width="17" style="48" customWidth="1"/>
    <col min="12" max="12" width="1.54296875" style="48" customWidth="1"/>
    <col min="13" max="13" width="16.81640625" style="48" customWidth="1"/>
    <col min="14" max="14" width="1.54296875" style="48" customWidth="1"/>
    <col min="15" max="15" width="14.81640625" style="48" customWidth="1"/>
    <col min="16" max="16" width="1.54296875" style="48" customWidth="1"/>
    <col min="17" max="17" width="18" style="48" customWidth="1"/>
    <col min="18" max="18" width="1.54296875" style="48" customWidth="1"/>
    <col min="19" max="16384" width="9.453125" style="47"/>
  </cols>
  <sheetData>
    <row r="1" spans="1:20" ht="21" customHeight="1">
      <c r="Q1" s="80" t="s">
        <v>12</v>
      </c>
    </row>
    <row r="2" spans="1:20" s="50" customFormat="1" ht="21" customHeight="1">
      <c r="A2" s="49" t="s">
        <v>34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</row>
    <row r="3" spans="1:20" s="52" customFormat="1" ht="21" customHeight="1">
      <c r="A3" s="51" t="s">
        <v>168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</row>
    <row r="4" spans="1:20" s="52" customFormat="1" ht="21" customHeight="1">
      <c r="A4" s="12" t="s">
        <v>206</v>
      </c>
      <c r="B4" s="12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</row>
    <row r="5" spans="1:20" ht="21" customHeight="1">
      <c r="H5" s="48"/>
      <c r="I5" s="80"/>
      <c r="K5" s="80"/>
      <c r="M5" s="80"/>
      <c r="Q5" s="80" t="s">
        <v>28</v>
      </c>
    </row>
    <row r="6" spans="1:20" s="53" customFormat="1" ht="21" customHeight="1">
      <c r="E6" s="102" t="s">
        <v>37</v>
      </c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</row>
    <row r="7" spans="1:20" s="54" customFormat="1" ht="21" customHeight="1">
      <c r="E7" s="85"/>
      <c r="G7" s="85"/>
      <c r="I7" s="108" t="s">
        <v>29</v>
      </c>
      <c r="J7" s="108"/>
      <c r="K7" s="108"/>
      <c r="L7" s="108"/>
      <c r="M7" s="108"/>
      <c r="N7" s="48"/>
      <c r="O7" s="48"/>
      <c r="P7" s="48"/>
      <c r="Q7" s="48"/>
    </row>
    <row r="8" spans="1:20" s="54" customFormat="1" ht="21" customHeight="1">
      <c r="E8" s="85"/>
      <c r="G8" s="85"/>
      <c r="I8" s="107" t="s">
        <v>31</v>
      </c>
      <c r="J8" s="107"/>
      <c r="K8" s="107"/>
      <c r="L8" s="94"/>
      <c r="M8" s="94"/>
      <c r="N8" s="48"/>
      <c r="O8" s="48"/>
      <c r="P8" s="48"/>
      <c r="Q8" s="85"/>
    </row>
    <row r="9" spans="1:20" s="54" customFormat="1" ht="21" customHeight="1">
      <c r="E9" s="85" t="s">
        <v>23</v>
      </c>
      <c r="G9" s="85" t="s">
        <v>30</v>
      </c>
      <c r="I9" s="85" t="s">
        <v>192</v>
      </c>
      <c r="J9" s="85"/>
      <c r="K9" s="85" t="s">
        <v>192</v>
      </c>
      <c r="N9" s="48"/>
      <c r="O9" s="85" t="s">
        <v>195</v>
      </c>
      <c r="P9" s="48"/>
      <c r="Q9" s="85" t="s">
        <v>25</v>
      </c>
    </row>
    <row r="10" spans="1:20" s="54" customFormat="1" ht="21" customHeight="1">
      <c r="C10" s="55" t="s">
        <v>0</v>
      </c>
      <c r="E10" s="84" t="s">
        <v>24</v>
      </c>
      <c r="G10" s="84" t="s">
        <v>84</v>
      </c>
      <c r="I10" s="84" t="s">
        <v>197</v>
      </c>
      <c r="K10" s="84" t="s">
        <v>195</v>
      </c>
      <c r="M10" s="84" t="s">
        <v>32</v>
      </c>
      <c r="N10" s="85"/>
      <c r="O10" s="95" t="s">
        <v>196</v>
      </c>
      <c r="P10" s="85"/>
      <c r="Q10" s="84" t="s">
        <v>9</v>
      </c>
    </row>
    <row r="11" spans="1:20" ht="21" customHeight="1">
      <c r="A11" s="87" t="s">
        <v>164</v>
      </c>
      <c r="B11" s="87"/>
      <c r="C11" s="54"/>
      <c r="E11" s="56">
        <v>13151198</v>
      </c>
      <c r="F11" s="56"/>
      <c r="G11" s="56">
        <v>646323</v>
      </c>
      <c r="I11" s="56">
        <v>1315120</v>
      </c>
      <c r="J11" s="56"/>
      <c r="K11" s="56">
        <v>0</v>
      </c>
      <c r="L11" s="56"/>
      <c r="M11" s="56">
        <v>8646911</v>
      </c>
      <c r="N11" s="56"/>
      <c r="O11" s="56">
        <v>0</v>
      </c>
      <c r="P11" s="56"/>
      <c r="Q11" s="56">
        <f>SUM(E11:O11)</f>
        <v>23759552</v>
      </c>
    </row>
    <row r="12" spans="1:20" ht="21" customHeight="1">
      <c r="A12" s="47" t="s">
        <v>78</v>
      </c>
      <c r="C12" s="34"/>
      <c r="E12" s="56">
        <v>0</v>
      </c>
      <c r="F12" s="56"/>
      <c r="G12" s="56">
        <v>0</v>
      </c>
      <c r="I12" s="56">
        <v>0</v>
      </c>
      <c r="J12" s="56"/>
      <c r="K12" s="56">
        <v>0</v>
      </c>
      <c r="L12" s="56"/>
      <c r="M12" s="56">
        <f>SUM(PL!J91)</f>
        <v>5237988</v>
      </c>
      <c r="N12" s="56"/>
      <c r="O12" s="56">
        <v>0</v>
      </c>
      <c r="P12" s="56"/>
      <c r="Q12" s="56">
        <f>SUM(E12:O12)</f>
        <v>5237988</v>
      </c>
    </row>
    <row r="13" spans="1:20" ht="21" customHeight="1">
      <c r="A13" s="47" t="s">
        <v>118</v>
      </c>
      <c r="C13" s="34"/>
      <c r="E13" s="96">
        <v>0</v>
      </c>
      <c r="F13" s="56"/>
      <c r="G13" s="96">
        <v>0</v>
      </c>
      <c r="I13" s="96">
        <v>0</v>
      </c>
      <c r="J13" s="56"/>
      <c r="K13" s="96">
        <v>0</v>
      </c>
      <c r="L13" s="56"/>
      <c r="M13" s="96">
        <v>0</v>
      </c>
      <c r="N13" s="56"/>
      <c r="O13" s="96">
        <v>0</v>
      </c>
      <c r="P13" s="56"/>
      <c r="Q13" s="96">
        <f>SUM(E13:O13)</f>
        <v>0</v>
      </c>
    </row>
    <row r="14" spans="1:20" ht="21" customHeight="1">
      <c r="A14" s="47" t="s">
        <v>80</v>
      </c>
      <c r="C14" s="34"/>
      <c r="E14" s="56">
        <f>SUM(E12:E13)</f>
        <v>0</v>
      </c>
      <c r="F14" s="56"/>
      <c r="G14" s="56">
        <f>SUM(G12:G13)</f>
        <v>0</v>
      </c>
      <c r="I14" s="56">
        <f>SUM(I12:I13)</f>
        <v>0</v>
      </c>
      <c r="J14" s="56"/>
      <c r="K14" s="56">
        <f>SUM(K12:K13)</f>
        <v>0</v>
      </c>
      <c r="L14" s="56"/>
      <c r="M14" s="56">
        <f>SUM(M12:M13)</f>
        <v>5237988</v>
      </c>
      <c r="N14" s="56"/>
      <c r="O14" s="56">
        <f>SUM(O12:O13)</f>
        <v>0</v>
      </c>
      <c r="P14" s="56"/>
      <c r="Q14" s="56">
        <f>SUM(Q12:Q13)</f>
        <v>5237988</v>
      </c>
    </row>
    <row r="15" spans="1:20" ht="21" customHeight="1">
      <c r="A15" s="47" t="s">
        <v>111</v>
      </c>
      <c r="C15" s="34">
        <v>18</v>
      </c>
      <c r="E15" s="56">
        <v>0</v>
      </c>
      <c r="F15" s="56"/>
      <c r="G15" s="56">
        <v>0</v>
      </c>
      <c r="I15" s="56">
        <v>0</v>
      </c>
      <c r="J15" s="56"/>
      <c r="K15" s="56">
        <v>0</v>
      </c>
      <c r="L15" s="56"/>
      <c r="M15" s="56">
        <v>-5260049</v>
      </c>
      <c r="N15" s="56"/>
      <c r="O15" s="56">
        <v>0</v>
      </c>
      <c r="P15" s="56"/>
      <c r="Q15" s="56">
        <f>SUM(E15:O15)</f>
        <v>-5260049</v>
      </c>
    </row>
    <row r="16" spans="1:20" ht="21" customHeight="1" thickBot="1">
      <c r="A16" s="51" t="s">
        <v>207</v>
      </c>
      <c r="B16" s="51"/>
      <c r="C16" s="90"/>
      <c r="E16" s="93">
        <f>SUM(E11,E14:E15)</f>
        <v>13151198</v>
      </c>
      <c r="F16" s="56"/>
      <c r="G16" s="93">
        <f>SUM(G11,G14:G15)</f>
        <v>646323</v>
      </c>
      <c r="I16" s="93">
        <f>SUM(I11,I14:I15)</f>
        <v>1315120</v>
      </c>
      <c r="J16" s="56"/>
      <c r="K16" s="93">
        <f>SUM(K11,K14:K15)</f>
        <v>0</v>
      </c>
      <c r="L16" s="56"/>
      <c r="M16" s="93">
        <f>SUM(M11,M14:M15)</f>
        <v>8624850</v>
      </c>
      <c r="N16" s="56"/>
      <c r="O16" s="93">
        <f>SUM(O11,O14:O15)</f>
        <v>0</v>
      </c>
      <c r="P16" s="56"/>
      <c r="Q16" s="93">
        <f>SUM(Q11,Q14:Q15)</f>
        <v>23737491</v>
      </c>
      <c r="T16" s="56"/>
    </row>
    <row r="17" spans="1:17" ht="21" customHeight="1" thickTop="1">
      <c r="A17" s="51"/>
      <c r="B17" s="51"/>
      <c r="C17" s="90"/>
      <c r="J17" s="47"/>
      <c r="L17" s="47"/>
      <c r="N17" s="47"/>
      <c r="P17" s="47"/>
    </row>
    <row r="18" spans="1:17" ht="21" customHeight="1">
      <c r="A18" s="87" t="s">
        <v>176</v>
      </c>
      <c r="B18" s="87"/>
      <c r="C18" s="34"/>
      <c r="E18" s="56">
        <f>SUM(E16)</f>
        <v>13151198</v>
      </c>
      <c r="F18" s="56"/>
      <c r="G18" s="56">
        <f>SUM(G16)</f>
        <v>646323</v>
      </c>
      <c r="I18" s="56">
        <f>SUM(I16)</f>
        <v>1315120</v>
      </c>
      <c r="J18" s="56"/>
      <c r="K18" s="56">
        <v>0</v>
      </c>
      <c r="L18" s="56"/>
      <c r="M18" s="56">
        <v>10305515</v>
      </c>
      <c r="N18" s="56"/>
      <c r="O18" s="56">
        <f>SUM(O16)</f>
        <v>0</v>
      </c>
      <c r="P18" s="56"/>
      <c r="Q18" s="56">
        <f>SUM(E18:O18)</f>
        <v>25418156</v>
      </c>
    </row>
    <row r="19" spans="1:17" ht="21" customHeight="1">
      <c r="A19" s="47" t="s">
        <v>78</v>
      </c>
      <c r="C19" s="34"/>
      <c r="E19" s="56">
        <v>0</v>
      </c>
      <c r="F19" s="56"/>
      <c r="G19" s="56">
        <v>0</v>
      </c>
      <c r="I19" s="56">
        <v>0</v>
      </c>
      <c r="J19" s="56"/>
      <c r="K19" s="56">
        <v>0</v>
      </c>
      <c r="L19" s="56"/>
      <c r="M19" s="56">
        <f>SUM(PL!H91)</f>
        <v>4604752</v>
      </c>
      <c r="N19" s="56"/>
      <c r="O19" s="56">
        <v>0</v>
      </c>
      <c r="P19" s="56"/>
      <c r="Q19" s="56">
        <f>SUM(E19:O19)</f>
        <v>4604752</v>
      </c>
    </row>
    <row r="20" spans="1:17" ht="21" customHeight="1">
      <c r="A20" s="47" t="s">
        <v>118</v>
      </c>
      <c r="C20" s="34"/>
      <c r="E20" s="96">
        <v>0</v>
      </c>
      <c r="F20" s="56"/>
      <c r="G20" s="96">
        <v>0</v>
      </c>
      <c r="I20" s="96">
        <v>0</v>
      </c>
      <c r="J20" s="56"/>
      <c r="K20" s="96">
        <v>0</v>
      </c>
      <c r="L20" s="56"/>
      <c r="M20" s="96">
        <v>0</v>
      </c>
      <c r="N20" s="56"/>
      <c r="O20" s="96">
        <v>0</v>
      </c>
      <c r="P20" s="56"/>
      <c r="Q20" s="96">
        <f>SUM(E20:O20)</f>
        <v>0</v>
      </c>
    </row>
    <row r="21" spans="1:17" ht="21" customHeight="1">
      <c r="A21" s="47" t="s">
        <v>80</v>
      </c>
      <c r="C21" s="34"/>
      <c r="E21" s="56">
        <f>SUM(E19:E20)</f>
        <v>0</v>
      </c>
      <c r="F21" s="56"/>
      <c r="G21" s="56">
        <f>SUM(G19:G20)</f>
        <v>0</v>
      </c>
      <c r="I21" s="56">
        <f>SUM(I19:I20)</f>
        <v>0</v>
      </c>
      <c r="J21" s="56"/>
      <c r="K21" s="56">
        <f>SUM(K19:K20)</f>
        <v>0</v>
      </c>
      <c r="L21" s="56"/>
      <c r="M21" s="56">
        <f>SUM(M19:M20)</f>
        <v>4604752</v>
      </c>
      <c r="N21" s="56"/>
      <c r="O21" s="56">
        <f>SUM(O19:O20)</f>
        <v>0</v>
      </c>
      <c r="P21" s="56"/>
      <c r="Q21" s="56">
        <f>SUM(Q19:Q20)</f>
        <v>4604752</v>
      </c>
    </row>
    <row r="22" spans="1:17" ht="21" customHeight="1">
      <c r="A22" s="47" t="s">
        <v>194</v>
      </c>
      <c r="C22" s="34">
        <v>16</v>
      </c>
      <c r="E22" s="56">
        <v>0</v>
      </c>
      <c r="F22" s="56"/>
      <c r="G22" s="56">
        <v>0</v>
      </c>
      <c r="I22" s="56">
        <v>0</v>
      </c>
      <c r="J22" s="56"/>
      <c r="K22" s="56">
        <f>-O22</f>
        <v>1355139</v>
      </c>
      <c r="L22" s="56"/>
      <c r="M22" s="56">
        <f>O22</f>
        <v>-1355139</v>
      </c>
      <c r="N22" s="56"/>
      <c r="O22" s="56">
        <f>BS!H84</f>
        <v>-1355139</v>
      </c>
      <c r="P22" s="56"/>
      <c r="Q22" s="56">
        <f>SUM(E22:O22)</f>
        <v>-1355139</v>
      </c>
    </row>
    <row r="23" spans="1:17" ht="21" customHeight="1">
      <c r="A23" s="47" t="s">
        <v>111</v>
      </c>
      <c r="C23" s="34">
        <v>18</v>
      </c>
      <c r="E23" s="56">
        <v>0</v>
      </c>
      <c r="F23" s="56"/>
      <c r="G23" s="56">
        <v>0</v>
      </c>
      <c r="I23" s="56">
        <v>0</v>
      </c>
      <c r="J23" s="56"/>
      <c r="K23" s="56">
        <v>0</v>
      </c>
      <c r="L23" s="56"/>
      <c r="M23" s="56">
        <v>-5363040</v>
      </c>
      <c r="N23" s="56"/>
      <c r="O23" s="56">
        <v>0</v>
      </c>
      <c r="P23" s="56"/>
      <c r="Q23" s="56">
        <f>SUM(E23:O23)</f>
        <v>-5363040</v>
      </c>
    </row>
    <row r="24" spans="1:17" ht="21" customHeight="1" thickBot="1">
      <c r="A24" s="51" t="s">
        <v>208</v>
      </c>
      <c r="B24" s="51"/>
      <c r="E24" s="93">
        <f>SUM(E18,E21:E23)</f>
        <v>13151198</v>
      </c>
      <c r="F24" s="56"/>
      <c r="G24" s="93">
        <f>SUM(G18,G21:G23)</f>
        <v>646323</v>
      </c>
      <c r="H24" s="56"/>
      <c r="I24" s="93">
        <f>SUM(I18,I21:I23)</f>
        <v>1315120</v>
      </c>
      <c r="J24" s="56"/>
      <c r="K24" s="93">
        <f>SUM(K18,K21:K23)</f>
        <v>1355139</v>
      </c>
      <c r="L24" s="56"/>
      <c r="M24" s="93">
        <f>SUM(M18,M21:M23)</f>
        <v>8192088</v>
      </c>
      <c r="N24" s="56"/>
      <c r="O24" s="93">
        <f>SUM(O18,O21:O23)</f>
        <v>-1355139</v>
      </c>
      <c r="P24" s="56"/>
      <c r="Q24" s="93">
        <f>SUM(Q18,Q21:Q23)</f>
        <v>23304729</v>
      </c>
    </row>
    <row r="25" spans="1:17" ht="21" customHeight="1" thickTop="1">
      <c r="A25" s="51"/>
      <c r="B25" s="51"/>
      <c r="E25" s="56">
        <f>SUM(E18-BS!J77)</f>
        <v>0</v>
      </c>
      <c r="F25" s="56"/>
      <c r="G25" s="56">
        <f>SUM(G18-BS!J78)</f>
        <v>0</v>
      </c>
      <c r="H25" s="56"/>
      <c r="I25" s="56">
        <f>SUM(I18-BS!J81)</f>
        <v>0</v>
      </c>
      <c r="J25" s="56"/>
      <c r="K25" s="56">
        <f>SUM(K18-BS!J82)</f>
        <v>0</v>
      </c>
      <c r="L25" s="56"/>
      <c r="M25" s="56">
        <f>SUM(M18-BS!J83)</f>
        <v>0</v>
      </c>
      <c r="N25" s="56"/>
      <c r="O25" s="56">
        <f>SUM(O18-BS!J84)</f>
        <v>0</v>
      </c>
      <c r="P25" s="56"/>
      <c r="Q25" s="56">
        <f>SUM(Q18-BS!J88)</f>
        <v>0</v>
      </c>
    </row>
    <row r="26" spans="1:17" ht="21" customHeight="1">
      <c r="E26" s="57">
        <f>SUM(E24-BS!H77)</f>
        <v>0</v>
      </c>
      <c r="F26" s="57"/>
      <c r="G26" s="57">
        <f>SUM(G24-BS!H78)</f>
        <v>0</v>
      </c>
      <c r="H26" s="57"/>
      <c r="I26" s="57">
        <f>SUM(I24-BS!H81)</f>
        <v>0</v>
      </c>
      <c r="J26" s="57"/>
      <c r="K26" s="57">
        <f>SUM(K24-BS!H82)</f>
        <v>0</v>
      </c>
      <c r="L26" s="57"/>
      <c r="M26" s="57">
        <f>SUM(M24-BS!H83)</f>
        <v>0</v>
      </c>
      <c r="N26" s="57"/>
      <c r="O26" s="57">
        <f>SUM(O24-BS!H84)</f>
        <v>0</v>
      </c>
      <c r="P26" s="57"/>
      <c r="Q26" s="57">
        <f>SUM(Q24-BS!H88)</f>
        <v>0</v>
      </c>
    </row>
    <row r="27" spans="1:17" ht="21" customHeight="1">
      <c r="A27" s="8" t="s">
        <v>178</v>
      </c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</row>
  </sheetData>
  <mergeCells count="3">
    <mergeCell ref="E6:Q6"/>
    <mergeCell ref="I7:M7"/>
    <mergeCell ref="I8:K8"/>
  </mergeCells>
  <pageMargins left="0.47" right="0.23622047244094491" top="0.78740157480314965" bottom="0.39370078740157483" header="0.19685039370078741" footer="0.19685039370078741"/>
  <pageSetup paperSize="9" scale="72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D104"/>
  <sheetViews>
    <sheetView showGridLines="0" zoomScaleNormal="100" zoomScaleSheetLayoutView="80" workbookViewId="0"/>
  </sheetViews>
  <sheetFormatPr defaultColWidth="9.453125" defaultRowHeight="22.4" customHeight="1"/>
  <cols>
    <col min="1" max="1" width="50.453125" customWidth="1"/>
    <col min="2" max="2" width="3.453125" customWidth="1"/>
    <col min="3" max="3" width="2.453125" customWidth="1"/>
    <col min="4" max="4" width="15.453125" customWidth="1"/>
    <col min="5" max="5" width="2.453125" customWidth="1"/>
    <col min="6" max="6" width="15.453125" customWidth="1"/>
    <col min="7" max="7" width="2.453125" customWidth="1"/>
    <col min="8" max="8" width="15.453125" customWidth="1"/>
    <col min="9" max="9" width="2.453125" customWidth="1"/>
    <col min="10" max="10" width="15.453125" customWidth="1"/>
    <col min="11" max="11" width="12.453125" customWidth="1"/>
    <col min="12" max="12" width="15.26953125" style="8" customWidth="1"/>
    <col min="13" max="13" width="9.453125" style="8"/>
    <col min="14" max="14" width="10.453125" style="8" bestFit="1" customWidth="1"/>
    <col min="15" max="15" width="11.453125" style="8" customWidth="1"/>
    <col min="16" max="16" width="10.54296875" style="8" bestFit="1" customWidth="1"/>
    <col min="17" max="17" width="16.453125" style="2" bestFit="1" customWidth="1"/>
    <col min="18" max="18" width="15.453125" style="2" bestFit="1" customWidth="1"/>
    <col min="19" max="19" width="9.453125" style="8"/>
    <col min="21" max="21" width="16.453125" customWidth="1"/>
    <col min="22" max="23" width="13" customWidth="1"/>
  </cols>
  <sheetData>
    <row r="1" spans="1:30" ht="22.4" customHeight="1">
      <c r="A1" s="8"/>
      <c r="B1" s="8"/>
      <c r="C1" s="8"/>
      <c r="D1" s="8"/>
      <c r="E1" s="8"/>
      <c r="F1" s="9"/>
      <c r="G1" s="9"/>
      <c r="H1" s="8"/>
      <c r="I1" s="8"/>
      <c r="J1" s="9" t="s">
        <v>12</v>
      </c>
    </row>
    <row r="2" spans="1:30" ht="22.4" customHeight="1">
      <c r="A2" s="10" t="s">
        <v>34</v>
      </c>
      <c r="B2" s="11"/>
      <c r="C2" s="11"/>
      <c r="D2" s="11"/>
      <c r="E2" s="11"/>
      <c r="F2" s="11"/>
      <c r="G2" s="11"/>
      <c r="H2" s="11"/>
      <c r="I2" s="11"/>
      <c r="J2" s="11"/>
    </row>
    <row r="3" spans="1:30" ht="22.4" customHeight="1">
      <c r="A3" s="12" t="s">
        <v>13</v>
      </c>
      <c r="B3" s="11"/>
      <c r="C3" s="11"/>
      <c r="D3" s="13"/>
      <c r="E3" s="11"/>
      <c r="F3" s="13"/>
      <c r="G3" s="13"/>
      <c r="H3" s="13"/>
      <c r="I3" s="11"/>
      <c r="J3" s="13"/>
    </row>
    <row r="4" spans="1:30" ht="22.4" customHeight="1">
      <c r="A4" s="12" t="s">
        <v>206</v>
      </c>
      <c r="B4" s="11"/>
      <c r="C4" s="11"/>
      <c r="D4" s="13"/>
      <c r="E4" s="11"/>
      <c r="F4" s="13"/>
      <c r="G4" s="13"/>
      <c r="H4" s="13"/>
      <c r="I4" s="11"/>
      <c r="J4" s="13"/>
      <c r="N4" s="14"/>
      <c r="O4" s="15"/>
      <c r="P4" s="15"/>
      <c r="Q4" s="3"/>
      <c r="R4" s="3"/>
      <c r="V4" s="3"/>
      <c r="W4" s="3"/>
    </row>
    <row r="5" spans="1:30" ht="22.4" customHeight="1">
      <c r="A5" s="8"/>
      <c r="B5" s="11"/>
      <c r="C5" s="11"/>
      <c r="D5" s="13"/>
      <c r="E5" s="11"/>
      <c r="F5" s="9"/>
      <c r="G5" s="9"/>
      <c r="H5" s="13"/>
      <c r="I5" s="11"/>
      <c r="J5" s="9" t="s">
        <v>28</v>
      </c>
      <c r="N5" s="109"/>
      <c r="O5" s="109"/>
      <c r="P5" s="109"/>
      <c r="Q5" s="4"/>
      <c r="R5" s="4"/>
      <c r="V5" s="17"/>
      <c r="W5" s="17"/>
    </row>
    <row r="6" spans="1:30" ht="22.4" customHeight="1">
      <c r="A6" s="14"/>
      <c r="B6" s="18"/>
      <c r="C6" s="18"/>
      <c r="D6" s="102" t="s">
        <v>33</v>
      </c>
      <c r="E6" s="103"/>
      <c r="F6" s="103"/>
      <c r="G6" s="19"/>
      <c r="H6" s="102" t="s">
        <v>37</v>
      </c>
      <c r="I6" s="103"/>
      <c r="J6" s="103"/>
      <c r="N6" s="109"/>
      <c r="O6" s="109"/>
      <c r="P6" s="109"/>
      <c r="Q6" s="4"/>
      <c r="R6" s="4"/>
      <c r="V6" s="17"/>
      <c r="W6" s="17"/>
      <c r="Y6" s="20"/>
      <c r="Z6" s="20"/>
      <c r="AA6" s="20"/>
      <c r="AB6" s="20"/>
      <c r="AD6" s="20">
        <f>I57</f>
        <v>0</v>
      </c>
    </row>
    <row r="7" spans="1:30" ht="22.4" customHeight="1">
      <c r="A7" s="8"/>
      <c r="B7" s="8"/>
      <c r="C7" s="8"/>
      <c r="D7" s="21">
        <v>2568</v>
      </c>
      <c r="E7" s="9"/>
      <c r="F7" s="21">
        <v>2567</v>
      </c>
      <c r="G7" s="22"/>
      <c r="H7" s="21">
        <v>2568</v>
      </c>
      <c r="I7" s="9"/>
      <c r="J7" s="21">
        <v>2567</v>
      </c>
      <c r="N7" s="109"/>
      <c r="O7" s="109"/>
      <c r="P7" s="109"/>
      <c r="Q7" s="4"/>
      <c r="R7" s="4"/>
      <c r="V7" s="17"/>
      <c r="W7" s="17"/>
      <c r="Y7" s="20"/>
      <c r="Z7" s="20"/>
      <c r="AA7" s="20"/>
      <c r="AB7" s="20"/>
    </row>
    <row r="8" spans="1:30" ht="22.4" customHeight="1">
      <c r="A8" s="14" t="s">
        <v>14</v>
      </c>
      <c r="B8" s="8"/>
      <c r="C8" s="22"/>
      <c r="D8" s="22"/>
      <c r="E8" s="22"/>
      <c r="F8" s="22"/>
      <c r="G8" s="22"/>
      <c r="H8" s="22"/>
      <c r="I8" s="22"/>
      <c r="J8" s="22"/>
      <c r="N8" s="109"/>
      <c r="O8" s="109"/>
      <c r="P8" s="109"/>
      <c r="Q8" s="4"/>
      <c r="R8" s="4"/>
      <c r="V8" s="17"/>
      <c r="W8" s="17"/>
      <c r="Y8" s="20"/>
      <c r="Z8" s="20"/>
      <c r="AA8" s="20"/>
      <c r="AB8" s="20"/>
      <c r="AD8" s="20">
        <f>I14+I63</f>
        <v>0</v>
      </c>
    </row>
    <row r="9" spans="1:30" ht="22.4" customHeight="1">
      <c r="A9" s="8" t="s">
        <v>82</v>
      </c>
      <c r="B9" s="8"/>
      <c r="C9" s="9"/>
      <c r="D9" s="23">
        <f>PL!D78</f>
        <v>5481439</v>
      </c>
      <c r="E9" s="23"/>
      <c r="F9" s="23">
        <f>PL!F78</f>
        <v>5935328</v>
      </c>
      <c r="G9" s="23"/>
      <c r="H9" s="23">
        <f>PL!H78</f>
        <v>5633577</v>
      </c>
      <c r="I9" s="23"/>
      <c r="J9" s="23">
        <f>PL!J78</f>
        <v>6347390</v>
      </c>
      <c r="N9" s="109"/>
      <c r="O9" s="109"/>
      <c r="P9" s="109"/>
      <c r="Q9" s="4"/>
      <c r="R9" s="4"/>
      <c r="V9" s="17"/>
      <c r="W9" s="17"/>
      <c r="Y9" s="20"/>
      <c r="Z9" s="20"/>
      <c r="AA9" s="20"/>
      <c r="AB9" s="20"/>
    </row>
    <row r="10" spans="1:30" ht="22.4" customHeight="1">
      <c r="A10" s="24" t="s">
        <v>89</v>
      </c>
      <c r="B10" s="8"/>
      <c r="C10" s="9"/>
      <c r="D10" s="23"/>
      <c r="E10" s="23"/>
      <c r="F10" s="23"/>
      <c r="G10" s="23"/>
      <c r="H10" s="23"/>
      <c r="I10" s="23"/>
      <c r="J10" s="23"/>
      <c r="N10" s="109"/>
      <c r="O10" s="109"/>
      <c r="P10" s="109"/>
      <c r="Q10" s="4"/>
      <c r="R10" s="4"/>
    </row>
    <row r="11" spans="1:30" ht="22.4" customHeight="1">
      <c r="A11" s="24" t="s">
        <v>129</v>
      </c>
      <c r="B11" s="8"/>
      <c r="C11" s="9"/>
      <c r="D11" s="23"/>
      <c r="E11" s="23"/>
      <c r="F11" s="23"/>
      <c r="G11" s="23"/>
      <c r="H11" s="23"/>
      <c r="I11" s="23"/>
      <c r="J11" s="23"/>
      <c r="N11" s="109"/>
      <c r="O11" s="109"/>
      <c r="P11" s="109"/>
      <c r="Q11" s="4"/>
      <c r="R11" s="4"/>
      <c r="V11" s="20"/>
    </row>
    <row r="12" spans="1:30" ht="22.4" customHeight="1">
      <c r="A12" s="25" t="s">
        <v>65</v>
      </c>
      <c r="B12" s="8"/>
      <c r="C12" s="9"/>
      <c r="D12" s="23">
        <v>2655587</v>
      </c>
      <c r="E12" s="23"/>
      <c r="F12" s="23">
        <v>2614480</v>
      </c>
      <c r="G12" s="23"/>
      <c r="H12" s="23">
        <v>2777923</v>
      </c>
      <c r="I12" s="23"/>
      <c r="J12" s="23">
        <v>2771130</v>
      </c>
      <c r="K12" s="20"/>
      <c r="V12" s="20"/>
      <c r="AB12" s="20"/>
    </row>
    <row r="13" spans="1:30" ht="22.4" customHeight="1">
      <c r="A13" s="25" t="s">
        <v>185</v>
      </c>
      <c r="B13" s="8"/>
      <c r="C13" s="9"/>
      <c r="D13" s="23">
        <v>-29891</v>
      </c>
      <c r="E13" s="26"/>
      <c r="F13" s="23">
        <v>29657</v>
      </c>
      <c r="G13" s="26"/>
      <c r="H13" s="23">
        <v>-34305</v>
      </c>
      <c r="I13" s="26"/>
      <c r="J13" s="23">
        <v>24923</v>
      </c>
      <c r="M13" s="27"/>
      <c r="N13" s="26"/>
      <c r="O13" s="27"/>
      <c r="P13" s="26"/>
      <c r="R13" s="26"/>
      <c r="T13" s="20"/>
      <c r="U13" s="20"/>
    </row>
    <row r="14" spans="1:30" ht="22.4" customHeight="1">
      <c r="A14" s="25" t="s">
        <v>215</v>
      </c>
      <c r="B14" s="8"/>
      <c r="C14" s="9"/>
      <c r="D14" s="23">
        <v>-3741</v>
      </c>
      <c r="E14" s="26"/>
      <c r="F14" s="23">
        <v>47</v>
      </c>
      <c r="G14" s="26"/>
      <c r="H14" s="23">
        <v>-3758</v>
      </c>
      <c r="I14" s="26"/>
      <c r="J14" s="23">
        <v>-527</v>
      </c>
      <c r="N14" s="28"/>
      <c r="O14" s="28"/>
      <c r="P14" s="15"/>
      <c r="Q14" s="3"/>
      <c r="R14" s="3"/>
    </row>
    <row r="15" spans="1:30" ht="22.4" customHeight="1">
      <c r="A15" s="25" t="s">
        <v>214</v>
      </c>
      <c r="B15" s="8"/>
      <c r="C15" s="9"/>
      <c r="D15" s="23">
        <v>-1269</v>
      </c>
      <c r="E15" s="26"/>
      <c r="F15" s="23">
        <v>-2931</v>
      </c>
      <c r="G15" s="26"/>
      <c r="H15" s="23">
        <v>-1209</v>
      </c>
      <c r="I15" s="26"/>
      <c r="J15" s="23">
        <v>-3032</v>
      </c>
      <c r="M15" s="27"/>
      <c r="N15" s="29"/>
      <c r="O15" s="27"/>
      <c r="P15" s="15"/>
      <c r="Q15" s="3"/>
      <c r="R15" s="29"/>
      <c r="T15" s="20"/>
      <c r="U15" s="20"/>
    </row>
    <row r="16" spans="1:30" ht="22.4" customHeight="1">
      <c r="A16" s="8" t="s">
        <v>187</v>
      </c>
      <c r="B16" s="8"/>
      <c r="C16" s="9"/>
      <c r="D16" s="23">
        <v>0</v>
      </c>
      <c r="E16" s="26"/>
      <c r="F16" s="23">
        <v>0</v>
      </c>
      <c r="G16" s="26"/>
      <c r="H16" s="23">
        <v>0</v>
      </c>
      <c r="I16" s="26"/>
      <c r="J16" s="23">
        <v>21000</v>
      </c>
      <c r="M16" s="27"/>
      <c r="N16" s="29"/>
      <c r="O16" s="27"/>
      <c r="P16" s="15"/>
      <c r="Q16" s="3"/>
      <c r="R16" s="29"/>
      <c r="T16" s="20"/>
      <c r="U16" s="20"/>
    </row>
    <row r="17" spans="1:18" ht="22.4" customHeight="1">
      <c r="A17" s="25" t="s">
        <v>170</v>
      </c>
      <c r="B17" s="8"/>
      <c r="C17" s="9"/>
      <c r="D17" s="23">
        <v>462</v>
      </c>
      <c r="E17" s="26"/>
      <c r="F17" s="23">
        <v>-421</v>
      </c>
      <c r="G17" s="26"/>
      <c r="H17" s="26">
        <v>0</v>
      </c>
      <c r="I17" s="26"/>
      <c r="J17" s="26">
        <v>0</v>
      </c>
      <c r="N17" s="28"/>
      <c r="O17" s="28"/>
      <c r="P17" s="15"/>
      <c r="Q17" s="3"/>
      <c r="R17" s="3"/>
    </row>
    <row r="18" spans="1:18" ht="22.4" customHeight="1">
      <c r="A18" s="8" t="s">
        <v>198</v>
      </c>
      <c r="B18" s="8"/>
      <c r="C18" s="9"/>
      <c r="D18" s="26"/>
      <c r="E18" s="26"/>
      <c r="N18" s="109"/>
      <c r="O18" s="109"/>
      <c r="P18" s="109"/>
      <c r="Q18" s="4"/>
      <c r="R18" s="4"/>
    </row>
    <row r="19" spans="1:18" ht="22.4" customHeight="1">
      <c r="A19" s="8" t="s">
        <v>199</v>
      </c>
      <c r="B19" s="8"/>
      <c r="C19" s="9"/>
      <c r="D19" s="26">
        <v>51389</v>
      </c>
      <c r="E19" s="26"/>
      <c r="F19" s="26">
        <v>41986</v>
      </c>
      <c r="G19" s="26"/>
      <c r="H19" s="26">
        <v>47869</v>
      </c>
      <c r="I19" s="26"/>
      <c r="J19" s="26">
        <v>69532</v>
      </c>
      <c r="N19" s="16"/>
      <c r="O19" s="16"/>
      <c r="P19" s="16"/>
      <c r="Q19" s="4"/>
      <c r="R19" s="4"/>
    </row>
    <row r="20" spans="1:18" ht="22.4" customHeight="1">
      <c r="A20" s="8" t="s">
        <v>155</v>
      </c>
      <c r="B20" s="8"/>
      <c r="C20" s="9"/>
      <c r="D20" s="26">
        <v>70850</v>
      </c>
      <c r="E20" s="26"/>
      <c r="F20" s="26">
        <v>43841</v>
      </c>
      <c r="G20" s="26"/>
      <c r="H20" s="26">
        <v>70850</v>
      </c>
      <c r="I20" s="26"/>
      <c r="J20" s="26">
        <v>43841</v>
      </c>
      <c r="L20" s="70"/>
      <c r="N20" s="109"/>
      <c r="O20" s="109"/>
      <c r="P20" s="109"/>
      <c r="Q20" s="4"/>
      <c r="R20" s="4"/>
    </row>
    <row r="21" spans="1:18" ht="22.4" customHeight="1">
      <c r="A21" s="25" t="s">
        <v>201</v>
      </c>
      <c r="B21" s="8"/>
      <c r="C21" s="9"/>
      <c r="D21" s="26">
        <v>3539</v>
      </c>
      <c r="E21" s="26"/>
      <c r="F21" s="26">
        <v>-7082</v>
      </c>
      <c r="G21" s="26"/>
      <c r="H21" s="26">
        <v>4421</v>
      </c>
      <c r="I21" s="26"/>
      <c r="J21" s="26">
        <v>-204</v>
      </c>
      <c r="N21" s="109"/>
      <c r="O21" s="109"/>
      <c r="P21" s="109"/>
      <c r="Q21" s="4"/>
      <c r="R21" s="4"/>
    </row>
    <row r="22" spans="1:18" ht="22.4" customHeight="1">
      <c r="A22" s="25" t="s">
        <v>213</v>
      </c>
      <c r="B22" s="8"/>
      <c r="C22" s="9"/>
      <c r="D22" s="26">
        <v>-12607</v>
      </c>
      <c r="E22" s="26"/>
      <c r="F22" s="26">
        <v>27549</v>
      </c>
      <c r="G22" s="26"/>
      <c r="H22" s="26">
        <v>-12607</v>
      </c>
      <c r="I22" s="26"/>
      <c r="J22" s="26">
        <v>27549</v>
      </c>
      <c r="K22" s="8"/>
      <c r="N22" s="109"/>
      <c r="O22" s="109"/>
      <c r="P22" s="109"/>
      <c r="Q22" s="4"/>
      <c r="R22" s="4"/>
    </row>
    <row r="23" spans="1:18" ht="22.4" customHeight="1">
      <c r="A23" s="25" t="s">
        <v>174</v>
      </c>
      <c r="B23" s="8"/>
      <c r="C23" s="9"/>
      <c r="D23" s="26">
        <v>0</v>
      </c>
      <c r="E23" s="26"/>
      <c r="F23" s="26">
        <v>0</v>
      </c>
      <c r="G23" s="26"/>
      <c r="H23" s="26">
        <v>-390098</v>
      </c>
      <c r="I23" s="26"/>
      <c r="J23" s="26">
        <v>-725000</v>
      </c>
      <c r="K23" s="8"/>
      <c r="N23" s="16"/>
      <c r="O23" s="16"/>
      <c r="P23" s="16"/>
      <c r="Q23" s="4"/>
      <c r="R23" s="4"/>
    </row>
    <row r="24" spans="1:18" ht="22.4" customHeight="1">
      <c r="A24" s="25" t="s">
        <v>124</v>
      </c>
      <c r="B24" s="8"/>
      <c r="C24" s="9"/>
      <c r="D24" s="26">
        <v>-34689</v>
      </c>
      <c r="E24" s="26"/>
      <c r="F24" s="26">
        <v>-36282</v>
      </c>
      <c r="G24" s="26"/>
      <c r="H24" s="26">
        <v>-32669</v>
      </c>
      <c r="I24" s="26"/>
      <c r="J24" s="26">
        <v>-31860</v>
      </c>
      <c r="N24" s="109"/>
      <c r="O24" s="109"/>
      <c r="P24" s="109"/>
      <c r="Q24" s="4"/>
      <c r="R24" s="4"/>
    </row>
    <row r="25" spans="1:18" ht="22.4" customHeight="1">
      <c r="A25" s="8" t="s">
        <v>68</v>
      </c>
      <c r="B25" s="8"/>
      <c r="C25" s="9"/>
      <c r="D25" s="77">
        <v>459791</v>
      </c>
      <c r="E25" s="26"/>
      <c r="F25" s="77">
        <v>449828</v>
      </c>
      <c r="G25" s="26"/>
      <c r="H25" s="77">
        <v>460313</v>
      </c>
      <c r="I25" s="26"/>
      <c r="J25" s="77">
        <v>440990</v>
      </c>
      <c r="N25" s="30"/>
      <c r="O25" s="30"/>
      <c r="P25" s="27"/>
    </row>
    <row r="26" spans="1:18" ht="22.4" customHeight="1">
      <c r="A26" s="25" t="s">
        <v>55</v>
      </c>
      <c r="B26" s="8"/>
      <c r="C26" s="9"/>
      <c r="D26" s="31"/>
      <c r="E26" s="23"/>
      <c r="F26" s="31"/>
      <c r="G26" s="31"/>
      <c r="H26" s="31"/>
      <c r="I26" s="23"/>
      <c r="J26" s="31"/>
      <c r="N26" s="30"/>
      <c r="O26" s="30"/>
      <c r="P26" s="27"/>
    </row>
    <row r="27" spans="1:18" ht="22.4" customHeight="1">
      <c r="A27" s="25" t="s">
        <v>56</v>
      </c>
      <c r="B27" s="8"/>
      <c r="C27" s="9"/>
      <c r="D27" s="26">
        <f>SUM(D9:D25)</f>
        <v>8640860</v>
      </c>
      <c r="E27" s="23"/>
      <c r="F27" s="26">
        <f>SUM(F9:F25)</f>
        <v>9096000</v>
      </c>
      <c r="G27" s="26"/>
      <c r="H27" s="26">
        <f>SUM(H9:H25)</f>
        <v>8520307</v>
      </c>
      <c r="I27" s="23"/>
      <c r="J27" s="26">
        <f>SUM(J9:J25)</f>
        <v>8985732</v>
      </c>
      <c r="N27" s="28"/>
      <c r="O27" s="28"/>
      <c r="P27" s="15"/>
      <c r="Q27" s="3"/>
      <c r="R27" s="3"/>
    </row>
    <row r="28" spans="1:18" ht="22.4" customHeight="1">
      <c r="A28" s="12" t="s">
        <v>57</v>
      </c>
      <c r="B28" s="8"/>
      <c r="C28" s="9"/>
      <c r="D28" s="23"/>
      <c r="E28" s="23"/>
      <c r="F28" s="23"/>
      <c r="G28" s="23"/>
      <c r="H28" s="23"/>
      <c r="I28" s="23"/>
      <c r="J28" s="23"/>
      <c r="N28" s="32"/>
      <c r="O28" s="32"/>
      <c r="P28" s="32"/>
      <c r="Q28" s="4"/>
      <c r="R28" s="4"/>
    </row>
    <row r="29" spans="1:18" ht="22.4" customHeight="1">
      <c r="A29" s="33" t="s">
        <v>182</v>
      </c>
      <c r="B29" s="34"/>
      <c r="C29" s="8"/>
      <c r="D29" s="23">
        <v>338702</v>
      </c>
      <c r="E29" s="26"/>
      <c r="F29" s="23">
        <v>604362</v>
      </c>
      <c r="G29" s="26"/>
      <c r="H29" s="23">
        <v>329878</v>
      </c>
      <c r="I29" s="23"/>
      <c r="J29" s="23">
        <v>613704</v>
      </c>
      <c r="N29" s="32"/>
      <c r="O29" s="32"/>
      <c r="P29" s="32"/>
      <c r="Q29" s="4"/>
      <c r="R29" s="4"/>
    </row>
    <row r="30" spans="1:18" ht="22.4" customHeight="1">
      <c r="A30" s="33" t="s">
        <v>71</v>
      </c>
      <c r="B30" s="8"/>
      <c r="C30" s="9"/>
      <c r="D30" s="23">
        <v>679207</v>
      </c>
      <c r="E30" s="23"/>
      <c r="F30" s="23">
        <v>-328447</v>
      </c>
      <c r="G30" s="23"/>
      <c r="H30" s="23">
        <v>678349</v>
      </c>
      <c r="I30" s="23"/>
      <c r="J30" s="23">
        <v>-328246</v>
      </c>
      <c r="N30" s="32"/>
      <c r="O30" s="32"/>
      <c r="P30" s="32"/>
      <c r="Q30" s="4"/>
      <c r="R30" s="4"/>
    </row>
    <row r="31" spans="1:18" ht="22.4" customHeight="1">
      <c r="A31" s="33" t="s">
        <v>72</v>
      </c>
      <c r="B31" s="34"/>
      <c r="C31" s="8"/>
      <c r="D31" s="26">
        <v>-7690</v>
      </c>
      <c r="E31" s="26"/>
      <c r="F31" s="26">
        <v>725</v>
      </c>
      <c r="G31" s="26"/>
      <c r="H31" s="26">
        <v>-7761</v>
      </c>
      <c r="I31" s="26"/>
      <c r="J31" s="26">
        <v>0</v>
      </c>
      <c r="M31" s="27"/>
      <c r="N31" s="35"/>
      <c r="O31" s="27"/>
      <c r="P31" s="35"/>
      <c r="Q31" s="4"/>
      <c r="R31" s="4"/>
    </row>
    <row r="32" spans="1:18" ht="22.4" customHeight="1">
      <c r="A32" s="25" t="s">
        <v>58</v>
      </c>
      <c r="B32" s="8"/>
      <c r="C32" s="9"/>
      <c r="D32" s="23">
        <v>27541</v>
      </c>
      <c r="E32" s="23"/>
      <c r="F32" s="23">
        <v>-15730</v>
      </c>
      <c r="G32" s="23"/>
      <c r="H32" s="23">
        <v>23833</v>
      </c>
      <c r="I32" s="23"/>
      <c r="J32" s="23">
        <v>-14412</v>
      </c>
      <c r="M32" s="27"/>
      <c r="N32" s="35"/>
      <c r="O32" s="27"/>
      <c r="P32" s="35"/>
      <c r="Q32" s="4"/>
      <c r="R32" s="4"/>
    </row>
    <row r="33" spans="1:20" ht="22.4" customHeight="1">
      <c r="A33" s="25" t="s">
        <v>144</v>
      </c>
      <c r="B33" s="8"/>
      <c r="C33" s="9"/>
      <c r="D33" s="23">
        <v>-4238</v>
      </c>
      <c r="E33" s="23"/>
      <c r="F33" s="23">
        <v>1763</v>
      </c>
      <c r="G33" s="23"/>
      <c r="H33" s="23">
        <v>-4161</v>
      </c>
      <c r="I33" s="23"/>
      <c r="J33" s="23">
        <v>2282</v>
      </c>
      <c r="L33" s="26"/>
      <c r="M33" s="27"/>
      <c r="N33" s="35"/>
      <c r="O33" s="27"/>
      <c r="P33" s="35"/>
    </row>
    <row r="34" spans="1:20" ht="22.4" customHeight="1">
      <c r="A34" s="25" t="s">
        <v>59</v>
      </c>
      <c r="B34" s="8"/>
      <c r="C34" s="9"/>
      <c r="D34" s="23">
        <v>9663</v>
      </c>
      <c r="E34" s="23"/>
      <c r="F34" s="23">
        <v>37720</v>
      </c>
      <c r="G34" s="23"/>
      <c r="H34" s="23">
        <v>949</v>
      </c>
      <c r="I34" s="23"/>
      <c r="J34" s="23">
        <v>1779</v>
      </c>
      <c r="M34" s="27"/>
      <c r="N34" s="28"/>
      <c r="O34" s="27"/>
      <c r="P34" s="15"/>
      <c r="Q34" s="15"/>
      <c r="R34" s="15"/>
    </row>
    <row r="35" spans="1:20" ht="22.4" customHeight="1">
      <c r="A35" s="12" t="s">
        <v>60</v>
      </c>
      <c r="B35" s="8"/>
      <c r="C35" s="9"/>
      <c r="D35" s="23"/>
      <c r="E35" s="23"/>
      <c r="F35" s="23"/>
      <c r="G35" s="23"/>
      <c r="H35" s="23"/>
      <c r="I35" s="23"/>
      <c r="J35" s="23"/>
      <c r="N35" s="32"/>
      <c r="O35" s="32"/>
      <c r="P35" s="32"/>
      <c r="Q35" s="30"/>
      <c r="R35" s="30"/>
    </row>
    <row r="36" spans="1:20" ht="22.4" customHeight="1">
      <c r="A36" s="25" t="s">
        <v>183</v>
      </c>
      <c r="B36" s="8"/>
      <c r="C36" s="22"/>
      <c r="D36" s="26">
        <v>-1805741</v>
      </c>
      <c r="E36" s="23"/>
      <c r="F36" s="26">
        <v>-1713210</v>
      </c>
      <c r="G36" s="23"/>
      <c r="H36" s="26">
        <v>-1785485</v>
      </c>
      <c r="I36" s="23"/>
      <c r="J36" s="26">
        <v>-1756241</v>
      </c>
      <c r="L36" s="69"/>
      <c r="M36" s="27"/>
      <c r="N36" s="26"/>
      <c r="O36" s="27"/>
      <c r="P36" s="35"/>
      <c r="Q36" s="36"/>
      <c r="R36" s="37"/>
    </row>
    <row r="37" spans="1:20" ht="22.4" customHeight="1">
      <c r="A37" s="25" t="s">
        <v>95</v>
      </c>
      <c r="B37" s="25"/>
      <c r="C37" s="22"/>
      <c r="D37" s="26">
        <v>-84883</v>
      </c>
      <c r="E37" s="23"/>
      <c r="F37" s="26">
        <v>-2522</v>
      </c>
      <c r="G37" s="23"/>
      <c r="H37" s="26">
        <v>-84905</v>
      </c>
      <c r="I37" s="23"/>
      <c r="J37" s="26">
        <v>-3756</v>
      </c>
      <c r="N37" s="32"/>
      <c r="O37" s="32"/>
      <c r="P37" s="32"/>
      <c r="Q37" s="30"/>
      <c r="R37" s="30"/>
    </row>
    <row r="38" spans="1:20" ht="22.4" customHeight="1">
      <c r="A38" s="25" t="s">
        <v>73</v>
      </c>
      <c r="B38" s="8"/>
      <c r="C38" s="22"/>
      <c r="D38" s="26">
        <v>-203187</v>
      </c>
      <c r="E38" s="23"/>
      <c r="F38" s="26">
        <v>-80747</v>
      </c>
      <c r="G38" s="23"/>
      <c r="H38" s="26">
        <v>-199568</v>
      </c>
      <c r="I38" s="23"/>
      <c r="J38" s="26">
        <v>-80925</v>
      </c>
      <c r="M38" s="27"/>
      <c r="N38" s="35"/>
      <c r="O38" s="27"/>
      <c r="P38" s="35"/>
      <c r="Q38" s="30"/>
      <c r="R38" s="30"/>
    </row>
    <row r="39" spans="1:20" ht="22.4" customHeight="1">
      <c r="A39" s="25" t="s">
        <v>61</v>
      </c>
      <c r="B39" s="8"/>
      <c r="C39" s="22"/>
      <c r="D39" s="23">
        <f>107193</f>
        <v>107193</v>
      </c>
      <c r="E39" s="23"/>
      <c r="F39" s="23">
        <v>198525</v>
      </c>
      <c r="G39" s="23"/>
      <c r="H39" s="23">
        <f>103177</f>
        <v>103177</v>
      </c>
      <c r="I39" s="23"/>
      <c r="J39" s="23">
        <v>200066</v>
      </c>
      <c r="M39" s="27"/>
      <c r="N39" s="35"/>
      <c r="O39" s="27"/>
      <c r="P39" s="35"/>
      <c r="Q39" s="30"/>
      <c r="R39" s="30"/>
      <c r="S39" s="27"/>
      <c r="T39" s="20"/>
    </row>
    <row r="40" spans="1:20" ht="22.4" customHeight="1">
      <c r="A40" s="25" t="s">
        <v>62</v>
      </c>
      <c r="B40" s="8"/>
      <c r="C40" s="9"/>
      <c r="D40" s="26">
        <f>-13962</f>
        <v>-13962</v>
      </c>
      <c r="E40" s="26"/>
      <c r="F40" s="26">
        <v>-14904</v>
      </c>
      <c r="G40" s="26"/>
      <c r="H40" s="26">
        <f>-13962</f>
        <v>-13962</v>
      </c>
      <c r="I40" s="26"/>
      <c r="J40" s="26">
        <v>-14904</v>
      </c>
      <c r="M40" s="27"/>
      <c r="N40" s="32"/>
      <c r="O40" s="27"/>
      <c r="P40" s="32"/>
      <c r="Q40" s="30"/>
      <c r="R40" s="30"/>
    </row>
    <row r="41" spans="1:20" ht="22.4" customHeight="1">
      <c r="A41" s="25" t="s">
        <v>157</v>
      </c>
      <c r="B41" s="8"/>
      <c r="C41" s="9"/>
      <c r="D41" s="38">
        <v>15831</v>
      </c>
      <c r="E41" s="23"/>
      <c r="F41" s="38">
        <v>26263</v>
      </c>
      <c r="G41" s="23"/>
      <c r="H41" s="38">
        <v>15685</v>
      </c>
      <c r="I41" s="23"/>
      <c r="J41" s="38">
        <v>24116</v>
      </c>
      <c r="M41" s="27"/>
      <c r="N41" s="35"/>
      <c r="O41" s="27"/>
      <c r="P41" s="35"/>
      <c r="Q41" s="30"/>
      <c r="R41" s="30"/>
    </row>
    <row r="42" spans="1:20" ht="22.4" customHeight="1">
      <c r="A42" s="25" t="s">
        <v>66</v>
      </c>
      <c r="B42" s="8"/>
      <c r="C42" s="9"/>
      <c r="D42" s="23">
        <f>SUM(D27:D41)</f>
        <v>7699296</v>
      </c>
      <c r="E42" s="23"/>
      <c r="F42" s="23">
        <f>SUM(F27:F41)</f>
        <v>7809798</v>
      </c>
      <c r="G42" s="23"/>
      <c r="H42" s="23">
        <f>SUM(H27:H41)</f>
        <v>7576336</v>
      </c>
      <c r="I42" s="23"/>
      <c r="J42" s="23">
        <f>SUM(J27:J41)</f>
        <v>7629195</v>
      </c>
    </row>
    <row r="43" spans="1:20" ht="22.4" customHeight="1">
      <c r="A43" s="25" t="s">
        <v>200</v>
      </c>
      <c r="B43" s="8"/>
      <c r="C43" s="9"/>
      <c r="D43" s="23">
        <v>-2040</v>
      </c>
      <c r="E43" s="23"/>
      <c r="F43" s="23">
        <v>-1548</v>
      </c>
      <c r="G43" s="23"/>
      <c r="H43" s="23">
        <v>-2040</v>
      </c>
      <c r="I43" s="23"/>
      <c r="J43" s="23">
        <v>-1548</v>
      </c>
    </row>
    <row r="44" spans="1:20" ht="22.4" customHeight="1">
      <c r="A44" s="25" t="s">
        <v>67</v>
      </c>
      <c r="B44" s="39"/>
      <c r="C44" s="22"/>
      <c r="D44" s="23">
        <v>-1372833</v>
      </c>
      <c r="E44" s="97"/>
      <c r="F44" s="23">
        <v>-1540460</v>
      </c>
      <c r="G44" s="97"/>
      <c r="H44" s="23">
        <v>-1317344</v>
      </c>
      <c r="I44" s="97"/>
      <c r="J44" s="23">
        <v>-1491623</v>
      </c>
      <c r="L44" s="26"/>
    </row>
    <row r="45" spans="1:20" ht="22.4" customHeight="1">
      <c r="A45" s="12" t="s">
        <v>83</v>
      </c>
      <c r="B45" s="8"/>
      <c r="C45" s="9"/>
      <c r="D45" s="40">
        <f>SUM(D42:D44)</f>
        <v>6324423</v>
      </c>
      <c r="E45" s="23"/>
      <c r="F45" s="40">
        <f>SUM(F42:F44)</f>
        <v>6267790</v>
      </c>
      <c r="G45" s="23"/>
      <c r="H45" s="40">
        <f>SUM(H42:H44)</f>
        <v>6256952</v>
      </c>
      <c r="I45" s="23"/>
      <c r="J45" s="40">
        <f>SUM(J42:J44)</f>
        <v>6136024</v>
      </c>
    </row>
    <row r="46" spans="1:20" ht="22.4" customHeight="1">
      <c r="A46" s="8"/>
      <c r="B46" s="8"/>
      <c r="C46" s="9"/>
      <c r="D46" s="9"/>
      <c r="E46" s="9"/>
      <c r="F46" s="8"/>
      <c r="G46" s="8"/>
      <c r="H46" s="98"/>
      <c r="I46" s="9"/>
      <c r="J46" s="8"/>
    </row>
    <row r="47" spans="1:20" ht="22.4" customHeight="1">
      <c r="A47" s="8" t="s">
        <v>178</v>
      </c>
      <c r="B47" s="8"/>
      <c r="C47" s="9"/>
      <c r="D47" s="9"/>
      <c r="E47" s="9"/>
      <c r="F47" s="8"/>
      <c r="G47" s="8"/>
      <c r="H47" s="9"/>
      <c r="I47" s="9"/>
      <c r="J47" s="8"/>
    </row>
    <row r="48" spans="1:20" ht="22.4" customHeight="1">
      <c r="A48" s="8"/>
      <c r="B48" s="8"/>
      <c r="C48" s="8"/>
      <c r="D48" s="8"/>
      <c r="E48" s="8"/>
      <c r="F48" s="9"/>
      <c r="G48" s="9"/>
      <c r="H48" s="8"/>
      <c r="I48" s="8"/>
      <c r="J48" s="9" t="s">
        <v>12</v>
      </c>
    </row>
    <row r="49" spans="1:14" ht="22.4" customHeight="1">
      <c r="A49" s="10" t="s">
        <v>34</v>
      </c>
      <c r="B49" s="11"/>
      <c r="C49" s="11"/>
      <c r="D49" s="11"/>
      <c r="E49" s="11"/>
      <c r="F49" s="11"/>
      <c r="G49" s="11"/>
      <c r="H49" s="11"/>
      <c r="I49" s="11"/>
      <c r="J49" s="11"/>
    </row>
    <row r="50" spans="1:14" ht="22.4" customHeight="1">
      <c r="A50" s="12" t="s">
        <v>15</v>
      </c>
      <c r="B50" s="11"/>
      <c r="C50" s="11"/>
      <c r="D50" s="13"/>
      <c r="E50" s="11"/>
      <c r="F50" s="13"/>
      <c r="G50" s="13"/>
      <c r="H50" s="13"/>
      <c r="I50" s="11"/>
      <c r="J50" s="13"/>
    </row>
    <row r="51" spans="1:14" ht="22.4" customHeight="1">
      <c r="A51" s="12" t="s">
        <v>206</v>
      </c>
      <c r="B51" s="11"/>
      <c r="C51" s="11"/>
      <c r="D51" s="13"/>
      <c r="E51" s="11"/>
      <c r="F51" s="13"/>
      <c r="G51" s="13"/>
      <c r="H51" s="13"/>
      <c r="I51" s="11"/>
      <c r="J51" s="13"/>
    </row>
    <row r="52" spans="1:14" ht="22.4" customHeight="1">
      <c r="A52" s="8"/>
      <c r="B52" s="11"/>
      <c r="C52" s="11"/>
      <c r="D52" s="13"/>
      <c r="E52" s="11"/>
      <c r="F52" s="9"/>
      <c r="G52" s="9"/>
      <c r="H52" s="13"/>
      <c r="I52" s="11"/>
      <c r="J52" s="9" t="s">
        <v>28</v>
      </c>
    </row>
    <row r="53" spans="1:14" ht="22.4" customHeight="1">
      <c r="A53" s="14"/>
      <c r="B53" s="18"/>
      <c r="C53" s="18"/>
      <c r="D53" s="102" t="s">
        <v>33</v>
      </c>
      <c r="E53" s="103"/>
      <c r="F53" s="103"/>
      <c r="G53" s="19"/>
      <c r="H53" s="102" t="s">
        <v>37</v>
      </c>
      <c r="I53" s="103"/>
      <c r="J53" s="103"/>
    </row>
    <row r="54" spans="1:14" ht="22.4" customHeight="1">
      <c r="A54" s="8"/>
      <c r="B54" s="8"/>
      <c r="C54" s="8"/>
      <c r="D54" s="21">
        <v>2568</v>
      </c>
      <c r="E54" s="99"/>
      <c r="F54" s="21">
        <v>2567</v>
      </c>
      <c r="G54" s="22"/>
      <c r="H54" s="21">
        <v>2568</v>
      </c>
      <c r="I54" s="9"/>
      <c r="J54" s="21">
        <v>2567</v>
      </c>
    </row>
    <row r="55" spans="1:14" ht="22.4" customHeight="1">
      <c r="A55" s="14" t="s">
        <v>16</v>
      </c>
      <c r="B55" s="8"/>
      <c r="C55" s="22"/>
      <c r="D55" s="22"/>
      <c r="E55" s="22"/>
      <c r="F55" s="22"/>
      <c r="G55" s="22"/>
      <c r="H55" s="22"/>
      <c r="I55" s="22"/>
      <c r="J55" s="22"/>
    </row>
    <row r="56" spans="1:14" ht="22.4" customHeight="1">
      <c r="A56" s="8" t="s">
        <v>188</v>
      </c>
      <c r="B56" s="8"/>
      <c r="C56" s="22"/>
      <c r="D56" s="23">
        <v>0</v>
      </c>
      <c r="E56" s="23"/>
      <c r="F56" s="23">
        <v>0</v>
      </c>
      <c r="G56" s="23"/>
      <c r="H56" s="23">
        <v>390098</v>
      </c>
      <c r="I56" s="23"/>
      <c r="J56" s="23">
        <v>725000</v>
      </c>
    </row>
    <row r="57" spans="1:14" ht="22.4" customHeight="1">
      <c r="A57" s="25" t="s">
        <v>87</v>
      </c>
      <c r="B57" s="8"/>
      <c r="C57" s="9"/>
      <c r="D57" s="26">
        <v>-206672</v>
      </c>
      <c r="E57" s="23"/>
      <c r="F57" s="26">
        <v>-25211</v>
      </c>
      <c r="G57" s="23"/>
      <c r="H57" s="26">
        <v>-206672</v>
      </c>
      <c r="I57" s="23"/>
      <c r="J57" s="26">
        <v>-25211</v>
      </c>
      <c r="M57" s="41"/>
    </row>
    <row r="58" spans="1:14" ht="22.4" customHeight="1">
      <c r="A58" s="25" t="s">
        <v>86</v>
      </c>
      <c r="B58" s="8"/>
      <c r="C58" s="9"/>
      <c r="D58" s="26">
        <v>-2495796</v>
      </c>
      <c r="E58" s="23"/>
      <c r="F58" s="26">
        <v>-2280188</v>
      </c>
      <c r="G58" s="23"/>
      <c r="H58" s="26">
        <v>-2493715</v>
      </c>
      <c r="I58" s="23"/>
      <c r="J58" s="26">
        <v>-2277196</v>
      </c>
      <c r="L58" s="27"/>
      <c r="N58" s="26"/>
    </row>
    <row r="59" spans="1:14" ht="22.4" customHeight="1">
      <c r="A59" s="8" t="s">
        <v>163</v>
      </c>
      <c r="B59" s="8"/>
      <c r="C59" s="22"/>
      <c r="D59" s="23">
        <v>-239014</v>
      </c>
      <c r="E59" s="31"/>
      <c r="F59" s="23">
        <v>-270326</v>
      </c>
      <c r="G59" s="31"/>
      <c r="H59" s="23">
        <v>-239014</v>
      </c>
      <c r="I59" s="23"/>
      <c r="J59" s="23">
        <v>-270326</v>
      </c>
    </row>
    <row r="60" spans="1:14" ht="22.4" customHeight="1">
      <c r="A60" s="8" t="s">
        <v>108</v>
      </c>
      <c r="B60" s="8"/>
      <c r="C60" s="22"/>
      <c r="D60" s="23">
        <v>-33119</v>
      </c>
      <c r="E60" s="31"/>
      <c r="F60" s="23">
        <v>-28603</v>
      </c>
      <c r="G60" s="31"/>
      <c r="H60" s="23">
        <v>-33119</v>
      </c>
      <c r="I60" s="23"/>
      <c r="J60" s="23">
        <v>-28603</v>
      </c>
    </row>
    <row r="61" spans="1:14" ht="22.4" customHeight="1">
      <c r="A61" s="25" t="s">
        <v>202</v>
      </c>
      <c r="B61" s="8"/>
      <c r="C61" s="9"/>
      <c r="D61" s="26">
        <v>-31366</v>
      </c>
      <c r="E61" s="23"/>
      <c r="F61" s="26">
        <v>-28384</v>
      </c>
      <c r="G61" s="23"/>
      <c r="H61" s="26">
        <v>-29860</v>
      </c>
      <c r="I61" s="23"/>
      <c r="J61" s="26">
        <v>-27026</v>
      </c>
    </row>
    <row r="62" spans="1:14" ht="22.4" customHeight="1">
      <c r="A62" s="25" t="s">
        <v>209</v>
      </c>
      <c r="B62" s="8"/>
      <c r="C62" s="9"/>
      <c r="D62" s="26">
        <v>242</v>
      </c>
      <c r="E62" s="23"/>
      <c r="F62" s="26">
        <v>18</v>
      </c>
      <c r="G62" s="23"/>
      <c r="H62" s="26">
        <v>242</v>
      </c>
      <c r="I62" s="23"/>
      <c r="J62" s="26">
        <v>18</v>
      </c>
    </row>
    <row r="63" spans="1:14" ht="22.4" customHeight="1">
      <c r="A63" s="24" t="s">
        <v>85</v>
      </c>
      <c r="B63" s="8"/>
      <c r="C63" s="22"/>
      <c r="D63" s="26">
        <v>7091</v>
      </c>
      <c r="E63" s="31"/>
      <c r="F63" s="26">
        <v>1491</v>
      </c>
      <c r="G63" s="31"/>
      <c r="H63" s="26">
        <v>7091</v>
      </c>
      <c r="I63" s="23"/>
      <c r="J63" s="26">
        <v>1000</v>
      </c>
      <c r="M63" s="41"/>
    </row>
    <row r="64" spans="1:14" ht="22.4" customHeight="1">
      <c r="A64" s="25" t="s">
        <v>125</v>
      </c>
      <c r="B64" s="8"/>
      <c r="C64" s="22"/>
      <c r="D64" s="77">
        <v>34689</v>
      </c>
      <c r="E64" s="31"/>
      <c r="F64" s="77">
        <v>36282</v>
      </c>
      <c r="G64" s="31"/>
      <c r="H64" s="77">
        <v>32669</v>
      </c>
      <c r="I64" s="23"/>
      <c r="J64" s="77">
        <v>31860</v>
      </c>
    </row>
    <row r="65" spans="1:12" ht="22.4" customHeight="1">
      <c r="A65" s="12" t="s">
        <v>160</v>
      </c>
      <c r="B65" s="8"/>
      <c r="C65" s="9"/>
      <c r="D65" s="38">
        <f>SUM(D56:D64)</f>
        <v>-2963945</v>
      </c>
      <c r="E65" s="23"/>
      <c r="F65" s="38">
        <f>SUM(F56:F64)</f>
        <v>-2594921</v>
      </c>
      <c r="G65" s="23"/>
      <c r="H65" s="38">
        <f>SUM(H56:H64)</f>
        <v>-2572280</v>
      </c>
      <c r="I65" s="23"/>
      <c r="J65" s="38">
        <f>SUM(J56:J64)</f>
        <v>-1870484</v>
      </c>
    </row>
    <row r="66" spans="1:12" ht="22.4" customHeight="1">
      <c r="A66" s="14" t="s">
        <v>17</v>
      </c>
      <c r="B66" s="8"/>
      <c r="C66" s="9"/>
      <c r="D66" s="23"/>
      <c r="E66" s="23"/>
      <c r="F66" s="23"/>
      <c r="G66" s="23"/>
      <c r="H66" s="23"/>
      <c r="I66" s="23"/>
      <c r="J66" s="23"/>
    </row>
    <row r="67" spans="1:12" ht="22.4" customHeight="1">
      <c r="A67" s="8" t="s">
        <v>189</v>
      </c>
      <c r="B67" s="8"/>
      <c r="C67" s="9"/>
      <c r="D67" s="23">
        <v>6240000</v>
      </c>
      <c r="E67" s="23"/>
      <c r="F67" s="23">
        <v>4100000</v>
      </c>
      <c r="G67" s="23"/>
      <c r="H67" s="23">
        <v>6240000</v>
      </c>
      <c r="I67" s="23"/>
      <c r="J67" s="23">
        <v>4100000</v>
      </c>
    </row>
    <row r="68" spans="1:12" ht="22.4" customHeight="1">
      <c r="A68" s="8" t="s">
        <v>126</v>
      </c>
      <c r="B68" s="8"/>
      <c r="C68" s="9"/>
      <c r="D68" s="23">
        <v>-5247809</v>
      </c>
      <c r="E68" s="23"/>
      <c r="F68" s="23">
        <v>-3128548</v>
      </c>
      <c r="G68" s="23"/>
      <c r="H68" s="23">
        <v>-5240000</v>
      </c>
      <c r="I68" s="23"/>
      <c r="J68" s="23">
        <v>-3100000</v>
      </c>
      <c r="L68" s="69"/>
    </row>
    <row r="69" spans="1:12" ht="22.4" customHeight="1">
      <c r="A69" s="8" t="s">
        <v>146</v>
      </c>
      <c r="B69" s="8"/>
      <c r="C69" s="9"/>
      <c r="D69" s="23">
        <v>-361475</v>
      </c>
      <c r="E69" s="23"/>
      <c r="F69" s="23">
        <v>-323663</v>
      </c>
      <c r="G69" s="23"/>
      <c r="H69" s="23">
        <v>-660053</v>
      </c>
      <c r="I69" s="31"/>
      <c r="J69" s="23">
        <v>-667679</v>
      </c>
    </row>
    <row r="70" spans="1:12" ht="22.4" customHeight="1">
      <c r="A70" s="8" t="s">
        <v>132</v>
      </c>
      <c r="B70" s="8"/>
      <c r="C70" s="9"/>
      <c r="D70" s="23">
        <v>-20080</v>
      </c>
      <c r="E70" s="23"/>
      <c r="F70" s="23">
        <v>-28347</v>
      </c>
      <c r="G70" s="23"/>
      <c r="H70" s="23">
        <v>0</v>
      </c>
      <c r="I70" s="31"/>
      <c r="J70" s="23">
        <v>0</v>
      </c>
      <c r="L70" s="73"/>
    </row>
    <row r="71" spans="1:12" ht="22.4" customHeight="1">
      <c r="A71" s="8" t="s">
        <v>210</v>
      </c>
      <c r="B71" s="8"/>
      <c r="C71" s="9"/>
      <c r="D71" s="23">
        <v>2825905</v>
      </c>
      <c r="E71" s="23"/>
      <c r="F71" s="23">
        <v>1831569</v>
      </c>
      <c r="G71" s="23"/>
      <c r="H71" s="23">
        <v>2825905</v>
      </c>
      <c r="I71" s="31"/>
      <c r="J71" s="23">
        <v>1831569</v>
      </c>
    </row>
    <row r="72" spans="1:12" ht="22.4" customHeight="1">
      <c r="A72" s="8" t="s">
        <v>152</v>
      </c>
      <c r="B72" s="8"/>
      <c r="C72" s="9"/>
      <c r="D72" s="23">
        <v>-3000000</v>
      </c>
      <c r="E72" s="23"/>
      <c r="F72" s="23">
        <v>-4000000</v>
      </c>
      <c r="G72" s="23"/>
      <c r="H72" s="23">
        <v>-3000000</v>
      </c>
      <c r="I72" s="31"/>
      <c r="J72" s="23">
        <v>-4000000</v>
      </c>
      <c r="L72" s="69"/>
    </row>
    <row r="73" spans="1:12" ht="22.4" customHeight="1">
      <c r="A73" s="25" t="s">
        <v>151</v>
      </c>
      <c r="B73" s="42"/>
      <c r="C73" s="22"/>
      <c r="D73" s="23">
        <v>-251656</v>
      </c>
      <c r="E73" s="97"/>
      <c r="F73" s="23">
        <v>-247464</v>
      </c>
      <c r="G73" s="97"/>
      <c r="H73" s="23">
        <v>-248029</v>
      </c>
      <c r="I73" s="97"/>
      <c r="J73" s="23">
        <v>-241877</v>
      </c>
      <c r="L73" s="69"/>
    </row>
    <row r="74" spans="1:12" ht="22.4" customHeight="1">
      <c r="A74" s="25" t="s">
        <v>195</v>
      </c>
      <c r="B74" s="42"/>
      <c r="C74" s="22"/>
      <c r="D74" s="23">
        <v>-1355139</v>
      </c>
      <c r="E74" s="97"/>
      <c r="F74" s="23">
        <v>0</v>
      </c>
      <c r="G74" s="97"/>
      <c r="H74" s="23">
        <v>-1355139</v>
      </c>
      <c r="I74" s="97"/>
      <c r="J74" s="23">
        <v>0</v>
      </c>
      <c r="L74" s="69"/>
    </row>
    <row r="75" spans="1:12" ht="22.4" customHeight="1">
      <c r="A75" s="8" t="s">
        <v>111</v>
      </c>
      <c r="B75" s="8"/>
      <c r="C75" s="9"/>
      <c r="D75" s="23">
        <v>-5362330</v>
      </c>
      <c r="E75" s="23"/>
      <c r="F75" s="23">
        <v>-5259064</v>
      </c>
      <c r="G75" s="97"/>
      <c r="H75" s="23">
        <v>-5362330</v>
      </c>
      <c r="I75" s="97"/>
      <c r="J75" s="23">
        <v>-5259064</v>
      </c>
      <c r="L75" s="69"/>
    </row>
    <row r="76" spans="1:12" ht="22.4" customHeight="1">
      <c r="A76" s="12" t="s">
        <v>161</v>
      </c>
      <c r="B76" s="8"/>
      <c r="C76" s="9"/>
      <c r="D76" s="40">
        <f>SUM(D67:D75)</f>
        <v>-6532584</v>
      </c>
      <c r="E76" s="23"/>
      <c r="F76" s="40">
        <f>SUM(F67:F75)</f>
        <v>-7055517</v>
      </c>
      <c r="G76" s="23"/>
      <c r="H76" s="40">
        <f>SUM(H67:H75)</f>
        <v>-6799646</v>
      </c>
      <c r="I76" s="23"/>
      <c r="J76" s="40">
        <f>SUM(J67:J75)</f>
        <v>-7337051</v>
      </c>
      <c r="L76" s="73"/>
    </row>
    <row r="77" spans="1:12" ht="22.4" customHeight="1">
      <c r="A77" s="12" t="s">
        <v>106</v>
      </c>
      <c r="B77" s="8"/>
      <c r="C77" s="9"/>
      <c r="D77" s="40">
        <f>289</f>
        <v>289</v>
      </c>
      <c r="E77" s="23"/>
      <c r="F77" s="40">
        <v>6251</v>
      </c>
      <c r="G77" s="23"/>
      <c r="H77" s="40">
        <v>0</v>
      </c>
      <c r="I77" s="31"/>
      <c r="J77" s="40">
        <v>0</v>
      </c>
      <c r="L77" s="74"/>
    </row>
    <row r="78" spans="1:12" ht="22.4" customHeight="1">
      <c r="A78" s="14" t="s">
        <v>173</v>
      </c>
      <c r="B78" s="8"/>
      <c r="C78" s="9"/>
      <c r="D78" s="23">
        <f>SUM(D45,D65,D76,D77)</f>
        <v>-3171817</v>
      </c>
      <c r="E78" s="23"/>
      <c r="F78" s="23">
        <f>SUM(F45,F65,F76,F77)</f>
        <v>-3376397</v>
      </c>
      <c r="G78" s="23"/>
      <c r="H78" s="23">
        <f>SUM(H45+H65+H76)</f>
        <v>-3114974</v>
      </c>
      <c r="I78" s="23"/>
      <c r="J78" s="23">
        <f>SUM(J45+J65+J76)</f>
        <v>-3071511</v>
      </c>
    </row>
    <row r="79" spans="1:12" ht="22.4" customHeight="1">
      <c r="A79" s="25" t="s">
        <v>18</v>
      </c>
      <c r="B79" s="8"/>
      <c r="C79" s="9"/>
      <c r="D79" s="38">
        <v>5553723</v>
      </c>
      <c r="E79" s="23"/>
      <c r="F79" s="38">
        <v>6428674</v>
      </c>
      <c r="G79" s="23"/>
      <c r="H79" s="38">
        <v>5102675</v>
      </c>
      <c r="I79" s="23"/>
      <c r="J79" s="38">
        <v>5817145</v>
      </c>
    </row>
    <row r="80" spans="1:12" ht="22.4" customHeight="1" thickBot="1">
      <c r="A80" s="10" t="s">
        <v>26</v>
      </c>
      <c r="B80" s="8"/>
      <c r="C80" s="9"/>
      <c r="D80" s="43">
        <f>SUM(D78:D79)</f>
        <v>2381906</v>
      </c>
      <c r="E80" s="23"/>
      <c r="F80" s="43">
        <f>SUM(F78:F79)</f>
        <v>3052277</v>
      </c>
      <c r="G80" s="23"/>
      <c r="H80" s="43">
        <f>SUM(H78:H79)</f>
        <v>1987701</v>
      </c>
      <c r="I80" s="23"/>
      <c r="J80" s="43">
        <f>SUM(J78:J79)</f>
        <v>2745634</v>
      </c>
    </row>
    <row r="81" spans="1:16" ht="22.4" customHeight="1" thickTop="1">
      <c r="A81" s="25"/>
      <c r="B81" s="8"/>
      <c r="C81" s="9"/>
      <c r="D81" s="23">
        <f>SUM(D80-BS!D11)</f>
        <v>0</v>
      </c>
      <c r="E81" s="23"/>
      <c r="F81" s="23"/>
      <c r="G81" s="23"/>
      <c r="H81" s="23">
        <f>SUM(H80-BS!H11)</f>
        <v>0</v>
      </c>
      <c r="I81" s="23"/>
      <c r="J81" s="23"/>
      <c r="L81" s="27"/>
    </row>
    <row r="82" spans="1:16" ht="22.4" customHeight="1">
      <c r="A82" s="12" t="s">
        <v>74</v>
      </c>
      <c r="B82" s="8"/>
      <c r="C82" s="9"/>
      <c r="D82" s="44"/>
      <c r="E82" s="44"/>
      <c r="F82" s="44"/>
      <c r="G82" s="44"/>
      <c r="H82" s="44"/>
      <c r="I82" s="44"/>
      <c r="J82" s="44"/>
      <c r="N82" s="65"/>
      <c r="P82" s="65"/>
    </row>
    <row r="83" spans="1:16" ht="22.4" customHeight="1">
      <c r="A83" s="25" t="s">
        <v>75</v>
      </c>
      <c r="B83" s="8"/>
      <c r="C83" s="9"/>
      <c r="D83" s="44"/>
      <c r="E83" s="44"/>
      <c r="F83" s="44"/>
      <c r="G83" s="44"/>
      <c r="H83" s="44"/>
      <c r="I83" s="44"/>
      <c r="J83" s="44"/>
      <c r="L83" s="45"/>
      <c r="M83" s="45"/>
      <c r="N83" s="46"/>
      <c r="O83" s="45"/>
    </row>
    <row r="84" spans="1:16" ht="22.4" customHeight="1">
      <c r="A84" s="25" t="s">
        <v>121</v>
      </c>
      <c r="B84" s="8"/>
      <c r="C84" s="9"/>
      <c r="D84" s="1">
        <v>850774</v>
      </c>
      <c r="E84" s="44"/>
      <c r="F84" s="1">
        <v>775289</v>
      </c>
      <c r="G84" s="44"/>
      <c r="H84" s="1">
        <v>850774</v>
      </c>
      <c r="I84" s="44"/>
      <c r="J84" s="1">
        <v>775269</v>
      </c>
      <c r="L84" s="5"/>
      <c r="M84" s="45"/>
      <c r="N84" s="46"/>
      <c r="O84" s="45"/>
    </row>
    <row r="85" spans="1:16" ht="22.4" customHeight="1">
      <c r="A85" s="25" t="s">
        <v>136</v>
      </c>
      <c r="B85" s="8"/>
      <c r="C85" s="9"/>
      <c r="D85" s="23">
        <v>3495</v>
      </c>
      <c r="E85" s="44"/>
      <c r="F85" s="23">
        <v>3439</v>
      </c>
      <c r="G85" s="44"/>
      <c r="H85" s="23">
        <v>3495</v>
      </c>
      <c r="I85" s="44"/>
      <c r="J85" s="23">
        <v>3439</v>
      </c>
      <c r="L85" s="5"/>
      <c r="M85" s="45"/>
      <c r="N85" s="46"/>
      <c r="O85" s="69"/>
    </row>
    <row r="86" spans="1:16" ht="22.4" customHeight="1">
      <c r="A86" s="25"/>
      <c r="B86" s="8"/>
      <c r="C86" s="9"/>
      <c r="D86" s="1"/>
      <c r="E86" s="44"/>
      <c r="F86" s="1"/>
      <c r="G86" s="44"/>
      <c r="H86" s="1"/>
      <c r="I86" s="44"/>
      <c r="J86" s="1"/>
    </row>
    <row r="87" spans="1:16" ht="22.4" customHeight="1">
      <c r="A87" s="8" t="s">
        <v>178</v>
      </c>
      <c r="B87" s="8"/>
      <c r="C87" s="9"/>
      <c r="D87" s="9"/>
      <c r="E87" s="9"/>
      <c r="F87" s="8"/>
      <c r="G87" s="8"/>
      <c r="H87" s="9"/>
      <c r="I87" s="9"/>
      <c r="J87" s="8"/>
    </row>
    <row r="88" spans="1:16" ht="22.4" customHeight="1">
      <c r="L88" s="26"/>
    </row>
    <row r="89" spans="1:16" ht="22.4" customHeight="1">
      <c r="D89" s="100"/>
      <c r="E89" s="100"/>
      <c r="F89" s="100"/>
      <c r="G89" s="100"/>
      <c r="H89" s="100"/>
      <c r="I89" s="100"/>
      <c r="J89" s="100"/>
    </row>
    <row r="90" spans="1:16" ht="22.4" customHeight="1">
      <c r="D90" s="100"/>
      <c r="E90" s="100"/>
      <c r="F90" s="100"/>
      <c r="G90" s="100"/>
      <c r="H90" s="100"/>
      <c r="I90" s="100"/>
      <c r="J90" s="100"/>
    </row>
    <row r="91" spans="1:16" ht="22.4" customHeight="1">
      <c r="D91" s="100"/>
      <c r="E91" s="100"/>
      <c r="F91" s="100"/>
      <c r="G91" s="100"/>
      <c r="H91" s="100"/>
      <c r="I91" s="100"/>
      <c r="J91" s="100"/>
    </row>
    <row r="93" spans="1:16" ht="22.4" customHeight="1">
      <c r="J93" s="20"/>
      <c r="K93" s="71"/>
    </row>
    <row r="94" spans="1:16" ht="22.4" customHeight="1">
      <c r="J94" s="71"/>
      <c r="K94" s="71"/>
    </row>
    <row r="95" spans="1:16" ht="22.4" customHeight="1">
      <c r="J95" s="20"/>
      <c r="K95" s="71"/>
    </row>
    <row r="96" spans="1:16" ht="22.4" customHeight="1">
      <c r="J96" s="71"/>
      <c r="K96" s="71"/>
    </row>
    <row r="98" spans="8:11" ht="22.4" customHeight="1">
      <c r="J98" s="72"/>
      <c r="K98" s="72"/>
    </row>
    <row r="99" spans="8:11" ht="22.4" customHeight="1">
      <c r="J99" s="20"/>
    </row>
    <row r="103" spans="8:11" ht="22.4" customHeight="1">
      <c r="H103" t="s">
        <v>211</v>
      </c>
    </row>
    <row r="104" spans="8:11" ht="22.4" customHeight="1">
      <c r="H104" t="s">
        <v>212</v>
      </c>
      <c r="J104" s="20">
        <f>H85</f>
        <v>3495</v>
      </c>
    </row>
  </sheetData>
  <mergeCells count="15">
    <mergeCell ref="N9:P9"/>
    <mergeCell ref="N10:P10"/>
    <mergeCell ref="N11:P11"/>
    <mergeCell ref="N18:P18"/>
    <mergeCell ref="N20:P20"/>
    <mergeCell ref="D6:F6"/>
    <mergeCell ref="H6:J6"/>
    <mergeCell ref="N5:P5"/>
    <mergeCell ref="N6:P7"/>
    <mergeCell ref="N8:P8"/>
    <mergeCell ref="N21:P21"/>
    <mergeCell ref="N22:P22"/>
    <mergeCell ref="N24:P24"/>
    <mergeCell ref="D53:F53"/>
    <mergeCell ref="H53:J53"/>
  </mergeCells>
  <pageMargins left="0.78740157480314965" right="0.39370078740157483" top="0.78740157480314965" bottom="0.39370078740157483" header="0.19685039370078741" footer="0.19685039370078741"/>
  <pageSetup paperSize="9" scale="70" fitToWidth="0" fitToHeight="0" orientation="portrait" horizontalDpi="300" verticalDpi="300" r:id="rId1"/>
  <rowBreaks count="1" manualBreakCount="1">
    <brk id="47" max="16383" man="1"/>
  </rowBreaks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4AE93C785BBC4ABA8486600D7070D2" ma:contentTypeVersion="15" ma:contentTypeDescription="Create a new document." ma:contentTypeScope="" ma:versionID="62aa43bac328f7a17d4446258fd86d34">
  <xsd:schema xmlns:xsd="http://www.w3.org/2001/XMLSchema" xmlns:xs="http://www.w3.org/2001/XMLSchema" xmlns:p="http://schemas.microsoft.com/office/2006/metadata/properties" xmlns:ns2="bc1e62ff-d678-45ea-87dc-5facd1a7ebae" xmlns:ns3="50c908b1-f277-4340-90a9-4611d0b0f078" xmlns:ns4="5a1e3216-bd36-4355-a3dc-0f4b15738c0e" targetNamespace="http://schemas.microsoft.com/office/2006/metadata/properties" ma:root="true" ma:fieldsID="3042a5d972f2d4f792ef8f89ab61f193" ns2:_="" ns3:_="" ns4:_="">
    <xsd:import namespace="bc1e62ff-d678-45ea-87dc-5facd1a7ebae"/>
    <xsd:import namespace="50c908b1-f277-4340-90a9-4611d0b0f078"/>
    <xsd:import namespace="5a1e3216-bd36-4355-a3dc-0f4b15738c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4:SharedWithUsers" minOccurs="0"/>
                <xsd:element ref="ns4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1e62ff-d678-45ea-87dc-5facd1a7eb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326b0bb6-29c2-48b3-82cc-e14e9ea46602}" ma:internalName="TaxCatchAll" ma:showField="CatchAllData" ma:web="5a1e3216-bd36-4355-a3dc-0f4b15738c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1e3216-bd36-4355-a3dc-0f4b15738c0e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bc1e62ff-d678-45ea-87dc-5facd1a7eba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D8FBCAD-0F2B-441A-A531-A716BE8EA97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3ECFFB3-C6E0-4B1C-B10D-31722BAD7CE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c1e62ff-d678-45ea-87dc-5facd1a7ebae"/>
    <ds:schemaRef ds:uri="50c908b1-f277-4340-90a9-4611d0b0f078"/>
    <ds:schemaRef ds:uri="5a1e3216-bd36-4355-a3dc-0f4b15738c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49E1933-6E33-45A6-A332-3916937C83AE}">
  <ds:schemaRefs>
    <ds:schemaRef ds:uri="http://purl.org/dc/terms/"/>
    <ds:schemaRef ds:uri="http://schemas.microsoft.com/office/2006/metadata/properties"/>
    <ds:schemaRef ds:uri="http://schemas.microsoft.com/office/2006/documentManagement/types"/>
    <ds:schemaRef ds:uri="http://purl.org/dc/elements/1.1/"/>
    <ds:schemaRef ds:uri="bc1e62ff-d678-45ea-87dc-5facd1a7ebae"/>
    <ds:schemaRef ds:uri="50c908b1-f277-4340-90a9-4611d0b0f078"/>
    <ds:schemaRef ds:uri="http://www.w3.org/XML/1998/namespace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5a1e3216-bd36-4355-a3dc-0f4b15738c0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NAV0</vt:lpstr>
      <vt:lpstr>BS</vt:lpstr>
      <vt:lpstr>PL</vt:lpstr>
      <vt:lpstr>conso</vt:lpstr>
      <vt:lpstr>company</vt:lpstr>
      <vt:lpstr>CF</vt:lpstr>
      <vt:lpstr>BS!Print_Area</vt:lpstr>
      <vt:lpstr>CF!Print_Area</vt:lpstr>
      <vt:lpstr>company!Print_Area</vt:lpstr>
      <vt:lpstr>conso!Print_Area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Warintorn Tangjitkorbboon</cp:lastModifiedBy>
  <cp:lastPrinted>2025-10-22T04:15:50Z</cp:lastPrinted>
  <dcterms:created xsi:type="dcterms:W3CDTF">1998-05-15T01:54:15Z</dcterms:created>
  <dcterms:modified xsi:type="dcterms:W3CDTF">2025-10-27T10:50:08Z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0x010100A94AE93C785BBC4ABA8486600D7070D2</vt:lpwstr>
  </property>
  <property fmtid="{D5CDD505-2E9C-101B-9397-08002B2CF9AE}" pid="3" name="MediaServiceImageTags">
    <vt:lpwstr/>
  </property>
</Properties>
</file>