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3Q25\"/>
    </mc:Choice>
  </mc:AlternateContent>
  <xr:revisionPtr revIDLastSave="0" documentId="8_{62B7D385-28D5-40BA-80F6-260190D9BB6F}" xr6:coauthVersionLast="47" xr6:coauthVersionMax="47" xr10:uidLastSave="{00000000-0000-0000-0000-000000000000}"/>
  <bookViews>
    <workbookView xWindow="28680" yWindow="-1095" windowWidth="29040" windowHeight="15720" tabRatio="604" firstSheet="1" activeTab="2" xr2:uid="{00000000-000D-0000-FFFF-FFFF00000000}"/>
  </bookViews>
  <sheets>
    <sheet name="NAV0" sheetId="1" state="hidden" r:id="rId1"/>
    <sheet name="BS" sheetId="20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CF!$A$1:$K$87</definedName>
    <definedName name="_xlnm.Print_Area" localSheetId="4">Conso!$A$1:$W$32</definedName>
    <definedName name="_xlnm.Print_Area" localSheetId="2">PL!$A$1:$K$106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9" i="20" l="1"/>
  <c r="H49" i="20"/>
  <c r="F49" i="20"/>
  <c r="D49" i="20"/>
  <c r="S16" i="13"/>
  <c r="W16" i="13"/>
  <c r="H104" i="12"/>
  <c r="D104" i="12"/>
  <c r="H51" i="12"/>
  <c r="D51" i="12"/>
  <c r="O22" i="14"/>
  <c r="M22" i="14" s="1"/>
  <c r="O27" i="13"/>
  <c r="M27" i="13" s="1"/>
  <c r="K27" i="13" s="1"/>
  <c r="K22" i="14" l="1"/>
  <c r="S28" i="13" l="1"/>
  <c r="S27" i="13"/>
  <c r="S20" i="13"/>
  <c r="I26" i="14" l="1"/>
  <c r="G26" i="14"/>
  <c r="E26" i="14"/>
  <c r="M25" i="14"/>
  <c r="O25" i="14"/>
  <c r="K25" i="14"/>
  <c r="I25" i="14"/>
  <c r="G25" i="14"/>
  <c r="E25" i="14"/>
  <c r="Q18" i="14"/>
  <c r="Q22" i="14"/>
  <c r="Q23" i="14"/>
  <c r="Q15" i="14"/>
  <c r="Q13" i="14"/>
  <c r="O20" i="14"/>
  <c r="O21" i="14"/>
  <c r="O24" i="14" s="1"/>
  <c r="O26" i="14" s="1"/>
  <c r="O12" i="14"/>
  <c r="O14" i="14" s="1"/>
  <c r="O16" i="14" s="1"/>
  <c r="H58" i="20"/>
  <c r="K21" i="14"/>
  <c r="K24" i="14" s="1"/>
  <c r="K26" i="14" s="1"/>
  <c r="K14" i="14"/>
  <c r="K16" i="14" s="1"/>
  <c r="U31" i="13"/>
  <c r="I31" i="13"/>
  <c r="G31" i="13"/>
  <c r="E31" i="13"/>
  <c r="U30" i="13"/>
  <c r="Q30" i="13"/>
  <c r="O29" i="13"/>
  <c r="O31" i="13" s="1"/>
  <c r="O30" i="13"/>
  <c r="M30" i="13"/>
  <c r="K30" i="13"/>
  <c r="I30" i="13"/>
  <c r="G30" i="13"/>
  <c r="E30" i="13"/>
  <c r="W27" i="13"/>
  <c r="O26" i="13"/>
  <c r="O19" i="13"/>
  <c r="O21" i="13" s="1"/>
  <c r="K26" i="13"/>
  <c r="K19" i="13"/>
  <c r="K21" i="13" s="1"/>
  <c r="K23" i="13" s="1"/>
  <c r="D58" i="20"/>
  <c r="K29" i="13" l="1"/>
  <c r="K31" i="13" s="1"/>
  <c r="J85" i="20" l="1"/>
  <c r="J87" i="20" s="1"/>
  <c r="Q25" i="14" s="1"/>
  <c r="H85" i="20"/>
  <c r="H87" i="20" s="1"/>
  <c r="F85" i="20"/>
  <c r="D85" i="20"/>
  <c r="D87" i="20" s="1"/>
  <c r="J68" i="20"/>
  <c r="F68" i="20"/>
  <c r="J58" i="20"/>
  <c r="F58" i="20"/>
  <c r="J50" i="20"/>
  <c r="H50" i="20"/>
  <c r="F50" i="20"/>
  <c r="D50" i="20"/>
  <c r="J37" i="20"/>
  <c r="F37" i="20"/>
  <c r="J28" i="20"/>
  <c r="H28" i="20"/>
  <c r="F28" i="20"/>
  <c r="D28" i="20"/>
  <c r="J16" i="20"/>
  <c r="H16" i="20"/>
  <c r="H29" i="20" s="1"/>
  <c r="F16" i="20"/>
  <c r="D16" i="20"/>
  <c r="J6" i="20"/>
  <c r="F6" i="20"/>
  <c r="J29" i="20" l="1"/>
  <c r="F87" i="20"/>
  <c r="W30" i="13" s="1"/>
  <c r="S30" i="13"/>
  <c r="H59" i="20"/>
  <c r="H88" i="20" s="1"/>
  <c r="H89" i="20" s="1"/>
  <c r="J59" i="20"/>
  <c r="J88" i="20" s="1"/>
  <c r="J89" i="20" s="1"/>
  <c r="F29" i="20"/>
  <c r="F59" i="20"/>
  <c r="F88" i="20" s="1"/>
  <c r="F89" i="20" s="1"/>
  <c r="D59" i="20"/>
  <c r="D88" i="20" s="1"/>
  <c r="D29" i="20"/>
  <c r="D89" i="20" l="1"/>
  <c r="H76" i="18" l="1"/>
  <c r="F76" i="18"/>
  <c r="D76" i="18"/>
  <c r="H64" i="18"/>
  <c r="F64" i="18"/>
  <c r="D64" i="18"/>
  <c r="U17" i="13"/>
  <c r="U24" i="13"/>
  <c r="H88" i="12"/>
  <c r="F88" i="12"/>
  <c r="Q18" i="13" s="1"/>
  <c r="S18" i="13" s="1"/>
  <c r="D88" i="12"/>
  <c r="Q25" i="13" s="1"/>
  <c r="S25" i="13" s="1"/>
  <c r="H74" i="12"/>
  <c r="F74" i="12"/>
  <c r="D74" i="12"/>
  <c r="H67" i="12"/>
  <c r="F67" i="12"/>
  <c r="D67" i="12"/>
  <c r="H35" i="12"/>
  <c r="F35" i="12"/>
  <c r="D35" i="12"/>
  <c r="H21" i="12"/>
  <c r="F21" i="12"/>
  <c r="D21" i="12"/>
  <c r="H14" i="12"/>
  <c r="F14" i="12"/>
  <c r="D14" i="12"/>
  <c r="H75" i="12" l="1"/>
  <c r="H79" i="12" s="1"/>
  <c r="H81" i="12" s="1"/>
  <c r="H90" i="12" s="1"/>
  <c r="H98" i="12" s="1"/>
  <c r="D75" i="12"/>
  <c r="D79" i="12" s="1"/>
  <c r="D81" i="12" s="1"/>
  <c r="D93" i="12" s="1"/>
  <c r="H22" i="12"/>
  <c r="H26" i="12" s="1"/>
  <c r="H28" i="12" s="1"/>
  <c r="H40" i="12" s="1"/>
  <c r="D22" i="12"/>
  <c r="D26" i="12" s="1"/>
  <c r="D28" i="12" s="1"/>
  <c r="D40" i="12" s="1"/>
  <c r="D42" i="12" s="1"/>
  <c r="F75" i="12"/>
  <c r="F79" i="12" s="1"/>
  <c r="F81" i="12" s="1"/>
  <c r="F93" i="12" s="1"/>
  <c r="F22" i="12"/>
  <c r="F26" i="12" s="1"/>
  <c r="F28" i="12" s="1"/>
  <c r="F90" i="12"/>
  <c r="F98" i="12" s="1"/>
  <c r="J76" i="18"/>
  <c r="J64" i="18"/>
  <c r="J88" i="12"/>
  <c r="J74" i="12"/>
  <c r="J67" i="12"/>
  <c r="J75" i="12" s="1"/>
  <c r="J79" i="12" s="1"/>
  <c r="J81" i="12" s="1"/>
  <c r="J35" i="12"/>
  <c r="J21" i="12"/>
  <c r="J14" i="12"/>
  <c r="H37" i="12" l="1"/>
  <c r="H45" i="12" s="1"/>
  <c r="F40" i="12"/>
  <c r="F42" i="12" s="1"/>
  <c r="F37" i="12"/>
  <c r="F45" i="12" s="1"/>
  <c r="F47" i="12" s="1"/>
  <c r="H93" i="12"/>
  <c r="M19" i="14" s="1"/>
  <c r="Q19" i="14" s="1"/>
  <c r="D90" i="12"/>
  <c r="D98" i="12" s="1"/>
  <c r="D100" i="12" s="1"/>
  <c r="D95" i="12"/>
  <c r="M24" i="13"/>
  <c r="S24" i="13" s="1"/>
  <c r="D37" i="12"/>
  <c r="D45" i="12" s="1"/>
  <c r="D47" i="12" s="1"/>
  <c r="F95" i="12"/>
  <c r="M17" i="13"/>
  <c r="S17" i="13" s="1"/>
  <c r="S19" i="13" s="1"/>
  <c r="S21" i="13" s="1"/>
  <c r="J22" i="12"/>
  <c r="J26" i="12" s="1"/>
  <c r="J28" i="12" s="1"/>
  <c r="F100" i="12"/>
  <c r="J9" i="18"/>
  <c r="J26" i="18" s="1"/>
  <c r="J41" i="18" s="1"/>
  <c r="J44" i="18" s="1"/>
  <c r="J78" i="18" s="1"/>
  <c r="J80" i="18" s="1"/>
  <c r="J93" i="12"/>
  <c r="M12" i="14" s="1"/>
  <c r="Q12" i="14" s="1"/>
  <c r="J90" i="12"/>
  <c r="J98" i="12" s="1"/>
  <c r="J40" i="12" l="1"/>
  <c r="J37" i="12"/>
  <c r="J45" i="12" s="1"/>
  <c r="F9" i="18"/>
  <c r="F26" i="18" s="1"/>
  <c r="F41" i="18" s="1"/>
  <c r="F44" i="18" s="1"/>
  <c r="F78" i="18" s="1"/>
  <c r="F80" i="18" s="1"/>
  <c r="D9" i="18" l="1"/>
  <c r="F23" i="13"/>
  <c r="H23" i="13"/>
  <c r="D26" i="18" l="1"/>
  <c r="D41" i="18" s="1"/>
  <c r="D44" i="18" s="1"/>
  <c r="D78" i="18" s="1"/>
  <c r="D80" i="18" s="1"/>
  <c r="D81" i="18" s="1"/>
  <c r="H9" i="18"/>
  <c r="H26" i="18" l="1"/>
  <c r="H41" i="18" s="1"/>
  <c r="H44" i="18" s="1"/>
  <c r="H78" i="18" s="1"/>
  <c r="H80" i="18" s="1"/>
  <c r="H81" i="18" s="1"/>
  <c r="M20" i="14" l="1"/>
  <c r="Q20" i="14" s="1"/>
  <c r="W28" i="13" l="1"/>
  <c r="W20" i="13"/>
  <c r="U26" i="13" l="1"/>
  <c r="I26" i="13"/>
  <c r="G26" i="13"/>
  <c r="E26" i="13"/>
  <c r="W25" i="13"/>
  <c r="Q26" i="13" l="1"/>
  <c r="Q29" i="13" s="1"/>
  <c r="Q31" i="13" s="1"/>
  <c r="M26" i="13" l="1"/>
  <c r="M29" i="13" s="1"/>
  <c r="M31" i="13" s="1"/>
  <c r="S26" i="13" l="1"/>
  <c r="W24" i="13"/>
  <c r="W26" i="13" s="1"/>
  <c r="I21" i="14" l="1"/>
  <c r="G21" i="14"/>
  <c r="E21" i="14"/>
  <c r="I14" i="14"/>
  <c r="G14" i="14"/>
  <c r="E14" i="14"/>
  <c r="U19" i="13"/>
  <c r="U21" i="13" s="1"/>
  <c r="I19" i="13"/>
  <c r="I21" i="13" s="1"/>
  <c r="I23" i="13" s="1"/>
  <c r="G19" i="13"/>
  <c r="G21" i="13" s="1"/>
  <c r="G23" i="13" s="1"/>
  <c r="E19" i="13"/>
  <c r="E21" i="13" s="1"/>
  <c r="E23" i="13" s="1"/>
  <c r="S23" i="13" l="1"/>
  <c r="E16" i="14"/>
  <c r="I16" i="14"/>
  <c r="G16" i="14"/>
  <c r="Q19" i="13"/>
  <c r="Q21" i="13" s="1"/>
  <c r="W18" i="13"/>
  <c r="W23" i="13" l="1"/>
  <c r="I29" i="13"/>
  <c r="G29" i="13"/>
  <c r="U29" i="13"/>
  <c r="Q21" i="14"/>
  <c r="M21" i="14"/>
  <c r="M24" i="14" s="1"/>
  <c r="M26" i="14" s="1"/>
  <c r="M14" i="14"/>
  <c r="M16" i="14" s="1"/>
  <c r="Q14" i="14"/>
  <c r="Q16" i="14" s="1"/>
  <c r="G24" i="14" l="1"/>
  <c r="E24" i="14"/>
  <c r="I24" i="14"/>
  <c r="M19" i="13"/>
  <c r="M21" i="13" s="1"/>
  <c r="W17" i="13" l="1"/>
  <c r="W19" i="13" s="1"/>
  <c r="W21" i="13" s="1"/>
  <c r="Q24" i="14" l="1"/>
  <c r="Q26" i="14" s="1"/>
  <c r="E29" i="13" l="1"/>
  <c r="S29" i="13" l="1"/>
  <c r="S31" i="13" s="1"/>
  <c r="W29" i="13" l="1"/>
  <c r="W31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Onuma Saengthopho</author>
  </authors>
  <commentList>
    <comment ref="D67" authorId="0" shapeId="0" xr:uid="{27DE61D5-CAEA-49C0-BC65-B28629AFF503}">
      <text>
        <r>
          <rPr>
            <b/>
            <sz val="9"/>
            <color indexed="81"/>
            <rFont val="Tahoma"/>
            <family val="2"/>
          </rPr>
          <t>Kamonchanok Champawing:
ไม่เท่าหน้างบ เพราะมีผลต่างจากการแปลงค่างบ ?</t>
        </r>
      </text>
    </comment>
  </commentList>
</comments>
</file>

<file path=xl/sharedStrings.xml><?xml version="1.0" encoding="utf-8"?>
<sst xmlns="http://schemas.openxmlformats.org/spreadsheetml/2006/main" count="384" uniqueCount="223">
  <si>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</si>
  <si>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</si>
  <si>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</si>
  <si>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</si>
  <si>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</si>
  <si>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</si>
  <si>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</si>
  <si>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</si>
  <si>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</si>
  <si>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</si>
  <si>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</si>
  <si>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</si>
  <si>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</si>
  <si>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</si>
  <si>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</si>
  <si>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</si>
  <si>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</si>
  <si>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</si>
  <si>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</si>
  <si>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</si>
  <si>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</si>
  <si>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</si>
  <si>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</si>
  <si>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</si>
  <si>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</si>
  <si>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</si>
  <si>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</si>
  <si>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</si>
  <si>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</si>
  <si>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</si>
  <si>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</si>
  <si>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</si>
  <si>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</si>
  <si>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</si>
  <si>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</si>
  <si>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</si>
  <si>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</si>
  <si>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</si>
  <si>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</si>
  <si>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</si>
  <si>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</si>
  <si>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</si>
  <si>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</si>
  <si>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</si>
  <si>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</si>
  <si>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</si>
  <si>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</si>
  <si>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</si>
  <si>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</si>
  <si>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</si>
  <si>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</si>
  <si>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</si>
  <si>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</si>
  <si>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</si>
  <si>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</si>
  <si>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</si>
  <si>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</si>
  <si>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</si>
  <si>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</si>
  <si>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</si>
  <si>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</si>
  <si>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</si>
  <si>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</si>
  <si>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</si>
  <si>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</si>
  <si>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</si>
  <si>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</si>
  <si>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</si>
  <si>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</si>
  <si>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</si>
  <si>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</si>
  <si>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</si>
  <si>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</si>
  <si>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</si>
  <si>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</si>
  <si>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</si>
  <si>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</si>
  <si>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</si>
  <si>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</si>
  <si>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</si>
  <si>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</si>
  <si>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</si>
  <si>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</si>
  <si>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</si>
  <si>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</si>
  <si>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</si>
  <si>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</si>
  <si>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</si>
  <si>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</si>
  <si>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Adjustments to reconcile profit before tax to net cash</t>
  </si>
  <si>
    <t>Proceeds from sales of equipment</t>
  </si>
  <si>
    <t>Premium on</t>
  </si>
  <si>
    <t>ordinary shares</t>
  </si>
  <si>
    <t>Inventories</t>
  </si>
  <si>
    <t>Investments in subsidiaries</t>
  </si>
  <si>
    <t>Investment properties</t>
  </si>
  <si>
    <t xml:space="preserve">Computer software 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</si>
  <si>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</si>
  <si>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</si>
  <si>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</si>
  <si>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</si>
  <si>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</si>
  <si>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</si>
  <si>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</si>
  <si>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</si>
  <si>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</si>
  <si>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</si>
  <si>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</si>
  <si>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</si>
  <si>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</si>
  <si>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</si>
  <si>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Value added tax payable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</si>
  <si>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</si>
  <si>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</si>
  <si>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</si>
  <si>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</si>
  <si>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</si>
  <si>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</si>
  <si>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</si>
  <si>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</si>
  <si>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</si>
  <si>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</si>
  <si>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</si>
  <si>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</si>
  <si>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</si>
  <si>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</si>
  <si>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</si>
  <si>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</si>
  <si>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</si>
  <si>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</si>
  <si>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</si>
  <si>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</si>
  <si>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</si>
  <si>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</si>
  <si>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</si>
  <si>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</si>
  <si>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</si>
  <si>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</si>
  <si>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</si>
  <si>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</si>
  <si>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</si>
  <si>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</si>
  <si>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</si>
  <si>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</si>
  <si>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</si>
  <si>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</si>
  <si>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</si>
  <si>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</si>
  <si>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</si>
  <si>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</si>
  <si>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</si>
  <si>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</si>
  <si>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</si>
  <si>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</si>
  <si>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</si>
  <si>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</si>
  <si>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</si>
  <si>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</si>
  <si>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Current portion of lease liabilities</t>
  </si>
  <si>
    <t>Lease liabilities - net of current portion</t>
  </si>
  <si>
    <t>Cash received from short-term loans from financial institutions</t>
  </si>
  <si>
    <t>Net cash flows from operating activities</t>
  </si>
  <si>
    <t>Net cash flows used in financing activities</t>
  </si>
  <si>
    <t>Cash paid for interest expenses</t>
  </si>
  <si>
    <t>2, 3</t>
  </si>
  <si>
    <t>Finance income</t>
  </si>
  <si>
    <t>Operating profit</t>
  </si>
  <si>
    <t>Repayments of short-term loans from financial institutions</t>
  </si>
  <si>
    <t>Payments of lease liabilities</t>
  </si>
  <si>
    <t>Cash paid for redemption of debentures</t>
  </si>
  <si>
    <t>Investment in associate</t>
  </si>
  <si>
    <t>Long-term loans - net of current portion</t>
  </si>
  <si>
    <t>Dividend income</t>
  </si>
  <si>
    <t>2, 11</t>
  </si>
  <si>
    <t>Value added tax receivable</t>
  </si>
  <si>
    <t xml:space="preserve">   Cash paid for employee benefits</t>
  </si>
  <si>
    <t xml:space="preserve">   Allowance for impairment of investment</t>
  </si>
  <si>
    <t xml:space="preserve">   Dividend income from subsidiaries</t>
  </si>
  <si>
    <t>Dividend income from subsidiaries</t>
  </si>
  <si>
    <t>Net cash flows used in investing activities</t>
  </si>
  <si>
    <t>Property, building and equipment</t>
  </si>
  <si>
    <t>Balance as at 1 January 2024</t>
  </si>
  <si>
    <t>2, 5</t>
  </si>
  <si>
    <t>Current portion of long-term loans</t>
  </si>
  <si>
    <t>Share of gain (loss) from investment in associate</t>
  </si>
  <si>
    <t xml:space="preserve">   Share of loss (gain) from investment in associate</t>
  </si>
  <si>
    <t>Repayments of long-term loans</t>
  </si>
  <si>
    <t>Acquisitions of property, building and equipment</t>
  </si>
  <si>
    <t xml:space="preserve">   Appropriated</t>
  </si>
  <si>
    <t xml:space="preserve">      Statutory reserve</t>
  </si>
  <si>
    <t>      Treasury shares reserve</t>
  </si>
  <si>
    <t>Treasury shares - ordinary shares</t>
  </si>
  <si>
    <t>Treasury shares</t>
  </si>
  <si>
    <t>- ordinary shares</t>
  </si>
  <si>
    <t>reserve</t>
  </si>
  <si>
    <t xml:space="preserve">Statutory </t>
  </si>
  <si>
    <t xml:space="preserve">   Treasury shares </t>
  </si>
  <si>
    <t>Balance as at 1 January 2025</t>
  </si>
  <si>
    <t xml:space="preserve">   Decrease of inventories to net realisable value (reversal)</t>
  </si>
  <si>
    <t>Trade and other current receivables</t>
  </si>
  <si>
    <t>The accompanying condensed notes to interim financial statements are an integral part of the financial statements.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</si>
  <si>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</si>
  <si>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</si>
  <si>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</si>
  <si>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payables</t>
  </si>
  <si>
    <t xml:space="preserve">   Trade and other current receivables </t>
  </si>
  <si>
    <t>Decrease in construction retention</t>
  </si>
  <si>
    <t>Net decrease in cash and cash equivalents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</si>
  <si>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</si>
  <si>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</si>
  <si>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</si>
  <si>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</si>
  <si>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</si>
  <si>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</si>
  <si>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>Statements of financial position</t>
  </si>
  <si>
    <t>Statements of financial position (continued)</t>
  </si>
  <si>
    <t>Share of profit (loss) from investment in associate</t>
  </si>
  <si>
    <t xml:space="preserve">   Loss (gain) from sales and written-off of assets</t>
  </si>
  <si>
    <t xml:space="preserve">   Reversal of allowance for expected credit loss</t>
  </si>
  <si>
    <t xml:space="preserve">   Loss (gain) on fair value of derivative instrument</t>
  </si>
  <si>
    <t>Proceeds from sales of equipment of investment properties</t>
  </si>
  <si>
    <t xml:space="preserve">   net of deferred interest</t>
  </si>
  <si>
    <t xml:space="preserve">Cash received form issuance of debentures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</si>
</sst>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9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99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3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/>
    </xf>
    <xf numFmtId="37" fontId="26" fillId="0" borderId="0" xfId="0" applyNumberFormat="1" applyFont="1" applyAlignment="1">
      <alignment horizontal="center"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37" fontId="28" fillId="0" borderId="0" xfId="0" applyNumberFormat="1" applyFont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8" fillId="0" borderId="0" xfId="0" quotePrefix="1" applyNumberFormat="1" applyFont="1" applyAlignment="1">
      <alignment horizontal="centerContinuous" vertical="center"/>
    </xf>
    <xf numFmtId="0" fontId="29" fillId="0" borderId="0" xfId="47" applyFont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Alignment="1">
      <alignment vertical="center"/>
    </xf>
    <xf numFmtId="187" fontId="28" fillId="0" borderId="0" xfId="47" applyNumberFormat="1" applyFont="1" applyAlignment="1">
      <alignment horizontal="right" vertical="center"/>
    </xf>
    <xf numFmtId="187" fontId="28" fillId="0" borderId="12" xfId="47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87" fontId="3" fillId="0" borderId="15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187" fontId="3" fillId="0" borderId="14" xfId="0" applyNumberFormat="1" applyFont="1" applyBorder="1" applyAlignment="1">
      <alignment horizontal="right" vertical="center"/>
    </xf>
    <xf numFmtId="37" fontId="3" fillId="0" borderId="16" xfId="0" applyNumberFormat="1" applyFont="1" applyBorder="1" applyAlignment="1">
      <alignment vertical="center"/>
    </xf>
    <xf numFmtId="37" fontId="31" fillId="0" borderId="0" xfId="47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187" fontId="3" fillId="0" borderId="12" xfId="0" applyNumberFormat="1" applyFont="1" applyBorder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24" fillId="0" borderId="0" xfId="0" applyNumberFormat="1" applyFont="1" applyAlignment="1">
      <alignment horizontal="left" vertical="center"/>
    </xf>
    <xf numFmtId="193" fontId="3" fillId="0" borderId="12" xfId="0" applyNumberFormat="1" applyFont="1" applyBorder="1" applyAlignment="1">
      <alignment horizontal="center" vertical="center"/>
    </xf>
    <xf numFmtId="193" fontId="3" fillId="0" borderId="12" xfId="0" quotePrefix="1" applyNumberFormat="1" applyFont="1" applyBorder="1" applyAlignment="1">
      <alignment horizontal="center" vertical="center"/>
    </xf>
    <xf numFmtId="193" fontId="25" fillId="0" borderId="0" xfId="0" applyNumberFormat="1" applyFont="1" applyAlignment="1">
      <alignment horizontal="right" vertical="center"/>
    </xf>
    <xf numFmtId="193" fontId="3" fillId="0" borderId="0" xfId="0" quotePrefix="1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Continuous" vertical="center"/>
    </xf>
    <xf numFmtId="37" fontId="24" fillId="0" borderId="12" xfId="0" applyNumberFormat="1" applyFont="1" applyBorder="1" applyAlignment="1">
      <alignment horizontal="right" vertical="center"/>
    </xf>
    <xf numFmtId="37" fontId="24" fillId="0" borderId="12" xfId="0" applyNumberFormat="1" applyFont="1" applyBorder="1" applyAlignment="1">
      <alignment horizontal="centerContinuous" vertical="center"/>
    </xf>
    <xf numFmtId="39" fontId="3" fillId="0" borderId="13" xfId="0" applyNumberFormat="1" applyFont="1" applyBorder="1" applyAlignment="1">
      <alignment horizontal="right" vertical="center"/>
    </xf>
    <xf numFmtId="37" fontId="29" fillId="0" borderId="0" xfId="46" quotePrefix="1" applyNumberFormat="1" applyFont="1" applyAlignment="1">
      <alignment horizontal="left"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7" applyNumberFormat="1" applyFont="1" applyAlignment="1">
      <alignment horizontal="right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12" xfId="47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vertical="center"/>
    </xf>
    <xf numFmtId="37" fontId="28" fillId="0" borderId="12" xfId="47" quotePrefix="1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37" fontId="29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applyNumberFormat="1" applyFont="1" applyAlignment="1">
      <alignment horizontal="right"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Border="1" applyAlignment="1">
      <alignment horizontal="center" vertical="center"/>
    </xf>
    <xf numFmtId="37" fontId="24" fillId="0" borderId="12" xfId="0" quotePrefix="1" applyNumberFormat="1" applyFont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28" fillId="0" borderId="14" xfId="47" applyNumberFormat="1" applyFont="1" applyBorder="1" applyAlignment="1">
      <alignment horizontal="center" vertical="center"/>
    </xf>
    <xf numFmtId="37" fontId="28" fillId="20" borderId="12" xfId="47" applyNumberFormat="1" applyFont="1" applyFill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C9F93B75-4A24-4F07-8520-87D03FFF319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D99B-2951-46D9-8389-6C329E9B2D8F}">
  <dimension ref="A1:J215"/>
  <sheetViews>
    <sheetView showGridLines="0" zoomScaleNormal="100" zoomScaleSheetLayoutView="96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2" width="10.54296875" style="1"/>
    <col min="253" max="253" width="40.453125" style="1" customWidth="1"/>
    <col min="254" max="254" width="6.81640625" style="1" customWidth="1"/>
    <col min="255" max="255" width="1.54296875" style="1" customWidth="1"/>
    <col min="256" max="256" width="16.54296875" style="1" customWidth="1"/>
    <col min="257" max="257" width="1.54296875" style="1" customWidth="1"/>
    <col min="258" max="258" width="16.5429687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508" width="10.54296875" style="1"/>
    <col min="509" max="509" width="40.453125" style="1" customWidth="1"/>
    <col min="510" max="510" width="6.81640625" style="1" customWidth="1"/>
    <col min="511" max="511" width="1.54296875" style="1" customWidth="1"/>
    <col min="512" max="512" width="16.54296875" style="1" customWidth="1"/>
    <col min="513" max="513" width="1.54296875" style="1" customWidth="1"/>
    <col min="514" max="514" width="16.5429687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764" width="10.54296875" style="1"/>
    <col min="765" max="765" width="40.453125" style="1" customWidth="1"/>
    <col min="766" max="766" width="6.81640625" style="1" customWidth="1"/>
    <col min="767" max="767" width="1.54296875" style="1" customWidth="1"/>
    <col min="768" max="768" width="16.54296875" style="1" customWidth="1"/>
    <col min="769" max="769" width="1.54296875" style="1" customWidth="1"/>
    <col min="770" max="770" width="16.5429687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1020" width="10.54296875" style="1"/>
    <col min="1021" max="1021" width="40.453125" style="1" customWidth="1"/>
    <col min="1022" max="1022" width="6.81640625" style="1" customWidth="1"/>
    <col min="1023" max="1023" width="1.54296875" style="1" customWidth="1"/>
    <col min="1024" max="1024" width="16.54296875" style="1" customWidth="1"/>
    <col min="1025" max="1025" width="1.54296875" style="1" customWidth="1"/>
    <col min="1026" max="1026" width="16.5429687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276" width="10.54296875" style="1"/>
    <col min="1277" max="1277" width="40.453125" style="1" customWidth="1"/>
    <col min="1278" max="1278" width="6.81640625" style="1" customWidth="1"/>
    <col min="1279" max="1279" width="1.54296875" style="1" customWidth="1"/>
    <col min="1280" max="1280" width="16.54296875" style="1" customWidth="1"/>
    <col min="1281" max="1281" width="1.54296875" style="1" customWidth="1"/>
    <col min="1282" max="1282" width="16.5429687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532" width="10.54296875" style="1"/>
    <col min="1533" max="1533" width="40.453125" style="1" customWidth="1"/>
    <col min="1534" max="1534" width="6.81640625" style="1" customWidth="1"/>
    <col min="1535" max="1535" width="1.54296875" style="1" customWidth="1"/>
    <col min="1536" max="1536" width="16.54296875" style="1" customWidth="1"/>
    <col min="1537" max="1537" width="1.54296875" style="1" customWidth="1"/>
    <col min="1538" max="1538" width="16.5429687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788" width="10.54296875" style="1"/>
    <col min="1789" max="1789" width="40.453125" style="1" customWidth="1"/>
    <col min="1790" max="1790" width="6.81640625" style="1" customWidth="1"/>
    <col min="1791" max="1791" width="1.54296875" style="1" customWidth="1"/>
    <col min="1792" max="1792" width="16.54296875" style="1" customWidth="1"/>
    <col min="1793" max="1793" width="1.54296875" style="1" customWidth="1"/>
    <col min="1794" max="1794" width="16.5429687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2044" width="10.54296875" style="1"/>
    <col min="2045" max="2045" width="40.453125" style="1" customWidth="1"/>
    <col min="2046" max="2046" width="6.81640625" style="1" customWidth="1"/>
    <col min="2047" max="2047" width="1.54296875" style="1" customWidth="1"/>
    <col min="2048" max="2048" width="16.54296875" style="1" customWidth="1"/>
    <col min="2049" max="2049" width="1.54296875" style="1" customWidth="1"/>
    <col min="2050" max="2050" width="16.5429687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300" width="10.54296875" style="1"/>
    <col min="2301" max="2301" width="40.453125" style="1" customWidth="1"/>
    <col min="2302" max="2302" width="6.81640625" style="1" customWidth="1"/>
    <col min="2303" max="2303" width="1.54296875" style="1" customWidth="1"/>
    <col min="2304" max="2304" width="16.54296875" style="1" customWidth="1"/>
    <col min="2305" max="2305" width="1.54296875" style="1" customWidth="1"/>
    <col min="2306" max="2306" width="16.5429687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556" width="10.54296875" style="1"/>
    <col min="2557" max="2557" width="40.453125" style="1" customWidth="1"/>
    <col min="2558" max="2558" width="6.81640625" style="1" customWidth="1"/>
    <col min="2559" max="2559" width="1.54296875" style="1" customWidth="1"/>
    <col min="2560" max="2560" width="16.54296875" style="1" customWidth="1"/>
    <col min="2561" max="2561" width="1.54296875" style="1" customWidth="1"/>
    <col min="2562" max="2562" width="16.5429687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812" width="10.54296875" style="1"/>
    <col min="2813" max="2813" width="40.453125" style="1" customWidth="1"/>
    <col min="2814" max="2814" width="6.81640625" style="1" customWidth="1"/>
    <col min="2815" max="2815" width="1.54296875" style="1" customWidth="1"/>
    <col min="2816" max="2816" width="16.54296875" style="1" customWidth="1"/>
    <col min="2817" max="2817" width="1.54296875" style="1" customWidth="1"/>
    <col min="2818" max="2818" width="16.5429687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3068" width="10.54296875" style="1"/>
    <col min="3069" max="3069" width="40.453125" style="1" customWidth="1"/>
    <col min="3070" max="3070" width="6.81640625" style="1" customWidth="1"/>
    <col min="3071" max="3071" width="1.54296875" style="1" customWidth="1"/>
    <col min="3072" max="3072" width="16.54296875" style="1" customWidth="1"/>
    <col min="3073" max="3073" width="1.54296875" style="1" customWidth="1"/>
    <col min="3074" max="3074" width="16.5429687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324" width="10.54296875" style="1"/>
    <col min="3325" max="3325" width="40.453125" style="1" customWidth="1"/>
    <col min="3326" max="3326" width="6.81640625" style="1" customWidth="1"/>
    <col min="3327" max="3327" width="1.54296875" style="1" customWidth="1"/>
    <col min="3328" max="3328" width="16.54296875" style="1" customWidth="1"/>
    <col min="3329" max="3329" width="1.54296875" style="1" customWidth="1"/>
    <col min="3330" max="3330" width="16.5429687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580" width="10.54296875" style="1"/>
    <col min="3581" max="3581" width="40.453125" style="1" customWidth="1"/>
    <col min="3582" max="3582" width="6.81640625" style="1" customWidth="1"/>
    <col min="3583" max="3583" width="1.54296875" style="1" customWidth="1"/>
    <col min="3584" max="3584" width="16.54296875" style="1" customWidth="1"/>
    <col min="3585" max="3585" width="1.54296875" style="1" customWidth="1"/>
    <col min="3586" max="3586" width="16.5429687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836" width="10.54296875" style="1"/>
    <col min="3837" max="3837" width="40.453125" style="1" customWidth="1"/>
    <col min="3838" max="3838" width="6.81640625" style="1" customWidth="1"/>
    <col min="3839" max="3839" width="1.54296875" style="1" customWidth="1"/>
    <col min="3840" max="3840" width="16.54296875" style="1" customWidth="1"/>
    <col min="3841" max="3841" width="1.54296875" style="1" customWidth="1"/>
    <col min="3842" max="3842" width="16.5429687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4092" width="10.54296875" style="1"/>
    <col min="4093" max="4093" width="40.453125" style="1" customWidth="1"/>
    <col min="4094" max="4094" width="6.81640625" style="1" customWidth="1"/>
    <col min="4095" max="4095" width="1.54296875" style="1" customWidth="1"/>
    <col min="4096" max="4096" width="16.54296875" style="1" customWidth="1"/>
    <col min="4097" max="4097" width="1.54296875" style="1" customWidth="1"/>
    <col min="4098" max="4098" width="16.5429687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348" width="10.54296875" style="1"/>
    <col min="4349" max="4349" width="40.453125" style="1" customWidth="1"/>
    <col min="4350" max="4350" width="6.81640625" style="1" customWidth="1"/>
    <col min="4351" max="4351" width="1.54296875" style="1" customWidth="1"/>
    <col min="4352" max="4352" width="16.54296875" style="1" customWidth="1"/>
    <col min="4353" max="4353" width="1.54296875" style="1" customWidth="1"/>
    <col min="4354" max="4354" width="16.5429687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604" width="10.54296875" style="1"/>
    <col min="4605" max="4605" width="40.453125" style="1" customWidth="1"/>
    <col min="4606" max="4606" width="6.81640625" style="1" customWidth="1"/>
    <col min="4607" max="4607" width="1.54296875" style="1" customWidth="1"/>
    <col min="4608" max="4608" width="16.54296875" style="1" customWidth="1"/>
    <col min="4609" max="4609" width="1.54296875" style="1" customWidth="1"/>
    <col min="4610" max="4610" width="16.5429687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860" width="10.54296875" style="1"/>
    <col min="4861" max="4861" width="40.453125" style="1" customWidth="1"/>
    <col min="4862" max="4862" width="6.81640625" style="1" customWidth="1"/>
    <col min="4863" max="4863" width="1.54296875" style="1" customWidth="1"/>
    <col min="4864" max="4864" width="16.54296875" style="1" customWidth="1"/>
    <col min="4865" max="4865" width="1.54296875" style="1" customWidth="1"/>
    <col min="4866" max="4866" width="16.5429687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5116" width="10.54296875" style="1"/>
    <col min="5117" max="5117" width="40.453125" style="1" customWidth="1"/>
    <col min="5118" max="5118" width="6.81640625" style="1" customWidth="1"/>
    <col min="5119" max="5119" width="1.54296875" style="1" customWidth="1"/>
    <col min="5120" max="5120" width="16.54296875" style="1" customWidth="1"/>
    <col min="5121" max="5121" width="1.54296875" style="1" customWidth="1"/>
    <col min="5122" max="5122" width="16.5429687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372" width="10.54296875" style="1"/>
    <col min="5373" max="5373" width="40.453125" style="1" customWidth="1"/>
    <col min="5374" max="5374" width="6.81640625" style="1" customWidth="1"/>
    <col min="5375" max="5375" width="1.54296875" style="1" customWidth="1"/>
    <col min="5376" max="5376" width="16.54296875" style="1" customWidth="1"/>
    <col min="5377" max="5377" width="1.54296875" style="1" customWidth="1"/>
    <col min="5378" max="5378" width="16.5429687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628" width="10.54296875" style="1"/>
    <col min="5629" max="5629" width="40.453125" style="1" customWidth="1"/>
    <col min="5630" max="5630" width="6.81640625" style="1" customWidth="1"/>
    <col min="5631" max="5631" width="1.54296875" style="1" customWidth="1"/>
    <col min="5632" max="5632" width="16.54296875" style="1" customWidth="1"/>
    <col min="5633" max="5633" width="1.54296875" style="1" customWidth="1"/>
    <col min="5634" max="5634" width="16.5429687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884" width="10.54296875" style="1"/>
    <col min="5885" max="5885" width="40.453125" style="1" customWidth="1"/>
    <col min="5886" max="5886" width="6.81640625" style="1" customWidth="1"/>
    <col min="5887" max="5887" width="1.54296875" style="1" customWidth="1"/>
    <col min="5888" max="5888" width="16.54296875" style="1" customWidth="1"/>
    <col min="5889" max="5889" width="1.54296875" style="1" customWidth="1"/>
    <col min="5890" max="5890" width="16.5429687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6140" width="10.54296875" style="1"/>
    <col min="6141" max="6141" width="40.453125" style="1" customWidth="1"/>
    <col min="6142" max="6142" width="6.81640625" style="1" customWidth="1"/>
    <col min="6143" max="6143" width="1.54296875" style="1" customWidth="1"/>
    <col min="6144" max="6144" width="16.54296875" style="1" customWidth="1"/>
    <col min="6145" max="6145" width="1.54296875" style="1" customWidth="1"/>
    <col min="6146" max="6146" width="16.5429687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396" width="10.54296875" style="1"/>
    <col min="6397" max="6397" width="40.453125" style="1" customWidth="1"/>
    <col min="6398" max="6398" width="6.81640625" style="1" customWidth="1"/>
    <col min="6399" max="6399" width="1.54296875" style="1" customWidth="1"/>
    <col min="6400" max="6400" width="16.54296875" style="1" customWidth="1"/>
    <col min="6401" max="6401" width="1.54296875" style="1" customWidth="1"/>
    <col min="6402" max="6402" width="16.5429687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652" width="10.54296875" style="1"/>
    <col min="6653" max="6653" width="40.453125" style="1" customWidth="1"/>
    <col min="6654" max="6654" width="6.81640625" style="1" customWidth="1"/>
    <col min="6655" max="6655" width="1.54296875" style="1" customWidth="1"/>
    <col min="6656" max="6656" width="16.54296875" style="1" customWidth="1"/>
    <col min="6657" max="6657" width="1.54296875" style="1" customWidth="1"/>
    <col min="6658" max="6658" width="16.5429687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908" width="10.54296875" style="1"/>
    <col min="6909" max="6909" width="40.453125" style="1" customWidth="1"/>
    <col min="6910" max="6910" width="6.81640625" style="1" customWidth="1"/>
    <col min="6911" max="6911" width="1.54296875" style="1" customWidth="1"/>
    <col min="6912" max="6912" width="16.54296875" style="1" customWidth="1"/>
    <col min="6913" max="6913" width="1.54296875" style="1" customWidth="1"/>
    <col min="6914" max="6914" width="16.5429687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7164" width="10.54296875" style="1"/>
    <col min="7165" max="7165" width="40.453125" style="1" customWidth="1"/>
    <col min="7166" max="7166" width="6.81640625" style="1" customWidth="1"/>
    <col min="7167" max="7167" width="1.54296875" style="1" customWidth="1"/>
    <col min="7168" max="7168" width="16.54296875" style="1" customWidth="1"/>
    <col min="7169" max="7169" width="1.54296875" style="1" customWidth="1"/>
    <col min="7170" max="7170" width="16.5429687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420" width="10.54296875" style="1"/>
    <col min="7421" max="7421" width="40.453125" style="1" customWidth="1"/>
    <col min="7422" max="7422" width="6.81640625" style="1" customWidth="1"/>
    <col min="7423" max="7423" width="1.54296875" style="1" customWidth="1"/>
    <col min="7424" max="7424" width="16.54296875" style="1" customWidth="1"/>
    <col min="7425" max="7425" width="1.54296875" style="1" customWidth="1"/>
    <col min="7426" max="7426" width="16.5429687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676" width="10.54296875" style="1"/>
    <col min="7677" max="7677" width="40.453125" style="1" customWidth="1"/>
    <col min="7678" max="7678" width="6.81640625" style="1" customWidth="1"/>
    <col min="7679" max="7679" width="1.54296875" style="1" customWidth="1"/>
    <col min="7680" max="7680" width="16.54296875" style="1" customWidth="1"/>
    <col min="7681" max="7681" width="1.54296875" style="1" customWidth="1"/>
    <col min="7682" max="7682" width="16.5429687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932" width="10.54296875" style="1"/>
    <col min="7933" max="7933" width="40.453125" style="1" customWidth="1"/>
    <col min="7934" max="7934" width="6.81640625" style="1" customWidth="1"/>
    <col min="7935" max="7935" width="1.54296875" style="1" customWidth="1"/>
    <col min="7936" max="7936" width="16.54296875" style="1" customWidth="1"/>
    <col min="7937" max="7937" width="1.54296875" style="1" customWidth="1"/>
    <col min="7938" max="7938" width="16.5429687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8188" width="10.54296875" style="1"/>
    <col min="8189" max="8189" width="40.453125" style="1" customWidth="1"/>
    <col min="8190" max="8190" width="6.81640625" style="1" customWidth="1"/>
    <col min="8191" max="8191" width="1.54296875" style="1" customWidth="1"/>
    <col min="8192" max="8192" width="16.54296875" style="1" customWidth="1"/>
    <col min="8193" max="8193" width="1.54296875" style="1" customWidth="1"/>
    <col min="8194" max="8194" width="16.5429687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444" width="10.54296875" style="1"/>
    <col min="8445" max="8445" width="40.453125" style="1" customWidth="1"/>
    <col min="8446" max="8446" width="6.81640625" style="1" customWidth="1"/>
    <col min="8447" max="8447" width="1.54296875" style="1" customWidth="1"/>
    <col min="8448" max="8448" width="16.54296875" style="1" customWidth="1"/>
    <col min="8449" max="8449" width="1.54296875" style="1" customWidth="1"/>
    <col min="8450" max="8450" width="16.5429687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700" width="10.54296875" style="1"/>
    <col min="8701" max="8701" width="40.453125" style="1" customWidth="1"/>
    <col min="8702" max="8702" width="6.81640625" style="1" customWidth="1"/>
    <col min="8703" max="8703" width="1.54296875" style="1" customWidth="1"/>
    <col min="8704" max="8704" width="16.54296875" style="1" customWidth="1"/>
    <col min="8705" max="8705" width="1.54296875" style="1" customWidth="1"/>
    <col min="8706" max="8706" width="16.5429687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956" width="10.54296875" style="1"/>
    <col min="8957" max="8957" width="40.453125" style="1" customWidth="1"/>
    <col min="8958" max="8958" width="6.81640625" style="1" customWidth="1"/>
    <col min="8959" max="8959" width="1.54296875" style="1" customWidth="1"/>
    <col min="8960" max="8960" width="16.54296875" style="1" customWidth="1"/>
    <col min="8961" max="8961" width="1.54296875" style="1" customWidth="1"/>
    <col min="8962" max="8962" width="16.5429687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9212" width="10.54296875" style="1"/>
    <col min="9213" max="9213" width="40.453125" style="1" customWidth="1"/>
    <col min="9214" max="9214" width="6.81640625" style="1" customWidth="1"/>
    <col min="9215" max="9215" width="1.54296875" style="1" customWidth="1"/>
    <col min="9216" max="9216" width="16.54296875" style="1" customWidth="1"/>
    <col min="9217" max="9217" width="1.54296875" style="1" customWidth="1"/>
    <col min="9218" max="9218" width="16.5429687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468" width="10.54296875" style="1"/>
    <col min="9469" max="9469" width="40.453125" style="1" customWidth="1"/>
    <col min="9470" max="9470" width="6.81640625" style="1" customWidth="1"/>
    <col min="9471" max="9471" width="1.54296875" style="1" customWidth="1"/>
    <col min="9472" max="9472" width="16.54296875" style="1" customWidth="1"/>
    <col min="9473" max="9473" width="1.54296875" style="1" customWidth="1"/>
    <col min="9474" max="9474" width="16.5429687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724" width="10.54296875" style="1"/>
    <col min="9725" max="9725" width="40.453125" style="1" customWidth="1"/>
    <col min="9726" max="9726" width="6.81640625" style="1" customWidth="1"/>
    <col min="9727" max="9727" width="1.54296875" style="1" customWidth="1"/>
    <col min="9728" max="9728" width="16.54296875" style="1" customWidth="1"/>
    <col min="9729" max="9729" width="1.54296875" style="1" customWidth="1"/>
    <col min="9730" max="9730" width="16.5429687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980" width="10.54296875" style="1"/>
    <col min="9981" max="9981" width="40.453125" style="1" customWidth="1"/>
    <col min="9982" max="9982" width="6.81640625" style="1" customWidth="1"/>
    <col min="9983" max="9983" width="1.54296875" style="1" customWidth="1"/>
    <col min="9984" max="9984" width="16.54296875" style="1" customWidth="1"/>
    <col min="9985" max="9985" width="1.54296875" style="1" customWidth="1"/>
    <col min="9986" max="9986" width="16.5429687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10236" width="10.54296875" style="1"/>
    <col min="10237" max="10237" width="40.453125" style="1" customWidth="1"/>
    <col min="10238" max="10238" width="6.81640625" style="1" customWidth="1"/>
    <col min="10239" max="10239" width="1.54296875" style="1" customWidth="1"/>
    <col min="10240" max="10240" width="16.54296875" style="1" customWidth="1"/>
    <col min="10241" max="10241" width="1.54296875" style="1" customWidth="1"/>
    <col min="10242" max="10242" width="16.5429687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492" width="10.54296875" style="1"/>
    <col min="10493" max="10493" width="40.453125" style="1" customWidth="1"/>
    <col min="10494" max="10494" width="6.81640625" style="1" customWidth="1"/>
    <col min="10495" max="10495" width="1.54296875" style="1" customWidth="1"/>
    <col min="10496" max="10496" width="16.54296875" style="1" customWidth="1"/>
    <col min="10497" max="10497" width="1.54296875" style="1" customWidth="1"/>
    <col min="10498" max="10498" width="16.5429687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748" width="10.54296875" style="1"/>
    <col min="10749" max="10749" width="40.453125" style="1" customWidth="1"/>
    <col min="10750" max="10750" width="6.81640625" style="1" customWidth="1"/>
    <col min="10751" max="10751" width="1.54296875" style="1" customWidth="1"/>
    <col min="10752" max="10752" width="16.54296875" style="1" customWidth="1"/>
    <col min="10753" max="10753" width="1.54296875" style="1" customWidth="1"/>
    <col min="10754" max="10754" width="16.5429687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1004" width="10.54296875" style="1"/>
    <col min="11005" max="11005" width="40.453125" style="1" customWidth="1"/>
    <col min="11006" max="11006" width="6.81640625" style="1" customWidth="1"/>
    <col min="11007" max="11007" width="1.54296875" style="1" customWidth="1"/>
    <col min="11008" max="11008" width="16.54296875" style="1" customWidth="1"/>
    <col min="11009" max="11009" width="1.54296875" style="1" customWidth="1"/>
    <col min="11010" max="11010" width="16.5429687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260" width="10.54296875" style="1"/>
    <col min="11261" max="11261" width="40.453125" style="1" customWidth="1"/>
    <col min="11262" max="11262" width="6.81640625" style="1" customWidth="1"/>
    <col min="11263" max="11263" width="1.54296875" style="1" customWidth="1"/>
    <col min="11264" max="11264" width="16.54296875" style="1" customWidth="1"/>
    <col min="11265" max="11265" width="1.54296875" style="1" customWidth="1"/>
    <col min="11266" max="11266" width="16.5429687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516" width="10.54296875" style="1"/>
    <col min="11517" max="11517" width="40.453125" style="1" customWidth="1"/>
    <col min="11518" max="11518" width="6.81640625" style="1" customWidth="1"/>
    <col min="11519" max="11519" width="1.54296875" style="1" customWidth="1"/>
    <col min="11520" max="11520" width="16.54296875" style="1" customWidth="1"/>
    <col min="11521" max="11521" width="1.54296875" style="1" customWidth="1"/>
    <col min="11522" max="11522" width="16.5429687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772" width="10.54296875" style="1"/>
    <col min="11773" max="11773" width="40.453125" style="1" customWidth="1"/>
    <col min="11774" max="11774" width="6.81640625" style="1" customWidth="1"/>
    <col min="11775" max="11775" width="1.54296875" style="1" customWidth="1"/>
    <col min="11776" max="11776" width="16.54296875" style="1" customWidth="1"/>
    <col min="11777" max="11777" width="1.54296875" style="1" customWidth="1"/>
    <col min="11778" max="11778" width="16.5429687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2028" width="10.54296875" style="1"/>
    <col min="12029" max="12029" width="40.453125" style="1" customWidth="1"/>
    <col min="12030" max="12030" width="6.81640625" style="1" customWidth="1"/>
    <col min="12031" max="12031" width="1.54296875" style="1" customWidth="1"/>
    <col min="12032" max="12032" width="16.54296875" style="1" customWidth="1"/>
    <col min="12033" max="12033" width="1.54296875" style="1" customWidth="1"/>
    <col min="12034" max="12034" width="16.5429687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284" width="10.54296875" style="1"/>
    <col min="12285" max="12285" width="40.453125" style="1" customWidth="1"/>
    <col min="12286" max="12286" width="6.81640625" style="1" customWidth="1"/>
    <col min="12287" max="12287" width="1.54296875" style="1" customWidth="1"/>
    <col min="12288" max="12288" width="16.54296875" style="1" customWidth="1"/>
    <col min="12289" max="12289" width="1.54296875" style="1" customWidth="1"/>
    <col min="12290" max="12290" width="16.5429687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540" width="10.54296875" style="1"/>
    <col min="12541" max="12541" width="40.453125" style="1" customWidth="1"/>
    <col min="12542" max="12542" width="6.81640625" style="1" customWidth="1"/>
    <col min="12543" max="12543" width="1.54296875" style="1" customWidth="1"/>
    <col min="12544" max="12544" width="16.54296875" style="1" customWidth="1"/>
    <col min="12545" max="12545" width="1.54296875" style="1" customWidth="1"/>
    <col min="12546" max="12546" width="16.5429687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796" width="10.54296875" style="1"/>
    <col min="12797" max="12797" width="40.453125" style="1" customWidth="1"/>
    <col min="12798" max="12798" width="6.81640625" style="1" customWidth="1"/>
    <col min="12799" max="12799" width="1.54296875" style="1" customWidth="1"/>
    <col min="12800" max="12800" width="16.54296875" style="1" customWidth="1"/>
    <col min="12801" max="12801" width="1.54296875" style="1" customWidth="1"/>
    <col min="12802" max="12802" width="16.5429687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3052" width="10.54296875" style="1"/>
    <col min="13053" max="13053" width="40.453125" style="1" customWidth="1"/>
    <col min="13054" max="13054" width="6.81640625" style="1" customWidth="1"/>
    <col min="13055" max="13055" width="1.54296875" style="1" customWidth="1"/>
    <col min="13056" max="13056" width="16.54296875" style="1" customWidth="1"/>
    <col min="13057" max="13057" width="1.54296875" style="1" customWidth="1"/>
    <col min="13058" max="13058" width="16.5429687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308" width="10.54296875" style="1"/>
    <col min="13309" max="13309" width="40.453125" style="1" customWidth="1"/>
    <col min="13310" max="13310" width="6.81640625" style="1" customWidth="1"/>
    <col min="13311" max="13311" width="1.54296875" style="1" customWidth="1"/>
    <col min="13312" max="13312" width="16.54296875" style="1" customWidth="1"/>
    <col min="13313" max="13313" width="1.54296875" style="1" customWidth="1"/>
    <col min="13314" max="13314" width="16.5429687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564" width="10.54296875" style="1"/>
    <col min="13565" max="13565" width="40.453125" style="1" customWidth="1"/>
    <col min="13566" max="13566" width="6.81640625" style="1" customWidth="1"/>
    <col min="13567" max="13567" width="1.54296875" style="1" customWidth="1"/>
    <col min="13568" max="13568" width="16.54296875" style="1" customWidth="1"/>
    <col min="13569" max="13569" width="1.54296875" style="1" customWidth="1"/>
    <col min="13570" max="13570" width="16.5429687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820" width="10.54296875" style="1"/>
    <col min="13821" max="13821" width="40.453125" style="1" customWidth="1"/>
    <col min="13822" max="13822" width="6.81640625" style="1" customWidth="1"/>
    <col min="13823" max="13823" width="1.54296875" style="1" customWidth="1"/>
    <col min="13824" max="13824" width="16.54296875" style="1" customWidth="1"/>
    <col min="13825" max="13825" width="1.54296875" style="1" customWidth="1"/>
    <col min="13826" max="13826" width="16.5429687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4076" width="10.54296875" style="1"/>
    <col min="14077" max="14077" width="40.453125" style="1" customWidth="1"/>
    <col min="14078" max="14078" width="6.81640625" style="1" customWidth="1"/>
    <col min="14079" max="14079" width="1.54296875" style="1" customWidth="1"/>
    <col min="14080" max="14080" width="16.54296875" style="1" customWidth="1"/>
    <col min="14081" max="14081" width="1.54296875" style="1" customWidth="1"/>
    <col min="14082" max="14082" width="16.5429687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332" width="10.54296875" style="1"/>
    <col min="14333" max="14333" width="40.453125" style="1" customWidth="1"/>
    <col min="14334" max="14334" width="6.81640625" style="1" customWidth="1"/>
    <col min="14335" max="14335" width="1.54296875" style="1" customWidth="1"/>
    <col min="14336" max="14336" width="16.54296875" style="1" customWidth="1"/>
    <col min="14337" max="14337" width="1.54296875" style="1" customWidth="1"/>
    <col min="14338" max="14338" width="16.5429687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588" width="10.54296875" style="1"/>
    <col min="14589" max="14589" width="40.453125" style="1" customWidth="1"/>
    <col min="14590" max="14590" width="6.81640625" style="1" customWidth="1"/>
    <col min="14591" max="14591" width="1.54296875" style="1" customWidth="1"/>
    <col min="14592" max="14592" width="16.54296875" style="1" customWidth="1"/>
    <col min="14593" max="14593" width="1.54296875" style="1" customWidth="1"/>
    <col min="14594" max="14594" width="16.5429687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844" width="10.54296875" style="1"/>
    <col min="14845" max="14845" width="40.453125" style="1" customWidth="1"/>
    <col min="14846" max="14846" width="6.81640625" style="1" customWidth="1"/>
    <col min="14847" max="14847" width="1.54296875" style="1" customWidth="1"/>
    <col min="14848" max="14848" width="16.54296875" style="1" customWidth="1"/>
    <col min="14849" max="14849" width="1.54296875" style="1" customWidth="1"/>
    <col min="14850" max="14850" width="16.5429687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5100" width="10.54296875" style="1"/>
    <col min="15101" max="15101" width="40.453125" style="1" customWidth="1"/>
    <col min="15102" max="15102" width="6.81640625" style="1" customWidth="1"/>
    <col min="15103" max="15103" width="1.54296875" style="1" customWidth="1"/>
    <col min="15104" max="15104" width="16.54296875" style="1" customWidth="1"/>
    <col min="15105" max="15105" width="1.54296875" style="1" customWidth="1"/>
    <col min="15106" max="15106" width="16.5429687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356" width="10.54296875" style="1"/>
    <col min="15357" max="15357" width="40.453125" style="1" customWidth="1"/>
    <col min="15358" max="15358" width="6.81640625" style="1" customWidth="1"/>
    <col min="15359" max="15359" width="1.54296875" style="1" customWidth="1"/>
    <col min="15360" max="15360" width="16.54296875" style="1" customWidth="1"/>
    <col min="15361" max="15361" width="1.54296875" style="1" customWidth="1"/>
    <col min="15362" max="15362" width="16.5429687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612" width="10.54296875" style="1"/>
    <col min="15613" max="15613" width="40.453125" style="1" customWidth="1"/>
    <col min="15614" max="15614" width="6.81640625" style="1" customWidth="1"/>
    <col min="15615" max="15615" width="1.54296875" style="1" customWidth="1"/>
    <col min="15616" max="15616" width="16.54296875" style="1" customWidth="1"/>
    <col min="15617" max="15617" width="1.54296875" style="1" customWidth="1"/>
    <col min="15618" max="15618" width="16.5429687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868" width="10.54296875" style="1"/>
    <col min="15869" max="15869" width="40.453125" style="1" customWidth="1"/>
    <col min="15870" max="15870" width="6.81640625" style="1" customWidth="1"/>
    <col min="15871" max="15871" width="1.54296875" style="1" customWidth="1"/>
    <col min="15872" max="15872" width="16.54296875" style="1" customWidth="1"/>
    <col min="15873" max="15873" width="1.54296875" style="1" customWidth="1"/>
    <col min="15874" max="15874" width="16.5429687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6124" width="10.54296875" style="1"/>
    <col min="16125" max="16125" width="40.453125" style="1" customWidth="1"/>
    <col min="16126" max="16126" width="6.81640625" style="1" customWidth="1"/>
    <col min="16127" max="16127" width="1.54296875" style="1" customWidth="1"/>
    <col min="16128" max="16128" width="16.54296875" style="1" customWidth="1"/>
    <col min="16129" max="16129" width="1.54296875" style="1" customWidth="1"/>
    <col min="16130" max="16130" width="16.5429687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384" width="10.54296875" style="1"/>
  </cols>
  <sheetData>
    <row r="1" spans="1:10" ht="21.75" customHeight="1">
      <c r="A1" s="60" t="s">
        <v>113</v>
      </c>
      <c r="B1" s="2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61" t="s">
        <v>214</v>
      </c>
      <c r="B2" s="2"/>
      <c r="C2" s="2"/>
      <c r="D2" s="3"/>
      <c r="E2" s="2"/>
      <c r="F2" s="3"/>
      <c r="G2" s="3"/>
      <c r="H2" s="3"/>
      <c r="I2" s="2"/>
      <c r="J2" s="3"/>
    </row>
    <row r="3" spans="1:10" ht="21.75" customHeight="1">
      <c r="A3" s="61" t="s">
        <v>208</v>
      </c>
      <c r="B3" s="2"/>
      <c r="C3" s="2"/>
      <c r="D3" s="3"/>
      <c r="E3" s="2"/>
      <c r="F3" s="3"/>
      <c r="G3" s="3"/>
      <c r="H3" s="3"/>
      <c r="I3" s="2"/>
      <c r="J3" s="3"/>
    </row>
    <row r="4" spans="1:10" ht="21" customHeight="1">
      <c r="A4" s="4"/>
      <c r="B4" s="2"/>
      <c r="C4" s="2"/>
      <c r="D4" s="3"/>
      <c r="E4" s="2"/>
      <c r="F4" s="5"/>
      <c r="G4" s="5"/>
      <c r="H4" s="3"/>
      <c r="I4" s="2"/>
      <c r="J4" s="5" t="s">
        <v>0</v>
      </c>
    </row>
    <row r="5" spans="1:10" ht="21" customHeight="1">
      <c r="A5" s="4"/>
      <c r="B5" s="2"/>
      <c r="C5" s="2"/>
      <c r="D5" s="92" t="s">
        <v>25</v>
      </c>
      <c r="E5" s="92"/>
      <c r="F5" s="92"/>
      <c r="G5" s="6"/>
      <c r="H5" s="92" t="s">
        <v>26</v>
      </c>
      <c r="I5" s="92"/>
      <c r="J5" s="92"/>
    </row>
    <row r="6" spans="1:10" ht="21" customHeight="1">
      <c r="B6" s="62" t="s">
        <v>4</v>
      </c>
      <c r="C6" s="5"/>
      <c r="D6" s="63" t="s">
        <v>209</v>
      </c>
      <c r="E6" s="64"/>
      <c r="F6" s="63" t="str">
        <f>"31 December 2024"</f>
        <v>31 December 2024</v>
      </c>
      <c r="G6" s="65"/>
      <c r="H6" s="63" t="s">
        <v>209</v>
      </c>
      <c r="I6" s="64"/>
      <c r="J6" s="63" t="str">
        <f>"31 December 2024"</f>
        <v>31 December 2024</v>
      </c>
    </row>
    <row r="7" spans="1:10" ht="21" customHeight="1">
      <c r="B7" s="7"/>
      <c r="C7" s="5"/>
      <c r="D7" s="8" t="s">
        <v>1</v>
      </c>
      <c r="E7" s="9"/>
      <c r="F7" s="10" t="s">
        <v>2</v>
      </c>
      <c r="G7" s="10"/>
      <c r="H7" s="8" t="s">
        <v>1</v>
      </c>
      <c r="I7" s="9"/>
      <c r="J7" s="10" t="s">
        <v>2</v>
      </c>
    </row>
    <row r="8" spans="1:10" ht="21" customHeight="1">
      <c r="B8" s="7"/>
      <c r="C8" s="5"/>
      <c r="D8" s="8" t="s">
        <v>3</v>
      </c>
      <c r="E8" s="9"/>
      <c r="F8" s="10"/>
      <c r="G8" s="10"/>
      <c r="H8" s="8" t="s">
        <v>3</v>
      </c>
      <c r="I8" s="9"/>
      <c r="J8" s="10"/>
    </row>
    <row r="9" spans="1:10" ht="21.75" customHeight="1">
      <c r="A9" s="22" t="s">
        <v>50</v>
      </c>
    </row>
    <row r="10" spans="1:10" ht="21.75" customHeight="1">
      <c r="A10" s="22" t="s">
        <v>15</v>
      </c>
      <c r="B10" s="29"/>
    </row>
    <row r="11" spans="1:10" ht="21.75" customHeight="1">
      <c r="A11" s="1" t="s">
        <v>27</v>
      </c>
      <c r="B11" s="11">
        <v>2</v>
      </c>
      <c r="C11" s="4"/>
      <c r="D11" s="12">
        <v>2381906</v>
      </c>
      <c r="E11" s="13"/>
      <c r="F11" s="12">
        <v>5553723</v>
      </c>
      <c r="G11" s="13"/>
      <c r="H11" s="12">
        <v>1987701</v>
      </c>
      <c r="I11" s="13"/>
      <c r="J11" s="12">
        <v>5102675</v>
      </c>
    </row>
    <row r="12" spans="1:10" ht="21.75" customHeight="1">
      <c r="A12" s="4" t="s">
        <v>199</v>
      </c>
      <c r="B12" s="11" t="s">
        <v>164</v>
      </c>
      <c r="C12" s="4"/>
      <c r="D12" s="12">
        <v>1670440</v>
      </c>
      <c r="E12" s="13"/>
      <c r="F12" s="12">
        <v>2007873</v>
      </c>
      <c r="G12" s="13"/>
      <c r="H12" s="12">
        <v>1768403</v>
      </c>
      <c r="I12" s="13"/>
      <c r="J12" s="12">
        <v>2097072</v>
      </c>
    </row>
    <row r="13" spans="1:10" ht="21.75" customHeight="1">
      <c r="A13" s="1" t="s">
        <v>93</v>
      </c>
      <c r="B13" s="11">
        <v>4</v>
      </c>
      <c r="C13" s="4"/>
      <c r="D13" s="12">
        <v>14250413</v>
      </c>
      <c r="E13" s="13"/>
      <c r="F13" s="12">
        <v>14899729</v>
      </c>
      <c r="G13" s="13"/>
      <c r="H13" s="12">
        <v>13861927</v>
      </c>
      <c r="I13" s="13"/>
      <c r="J13" s="12">
        <v>14505971</v>
      </c>
    </row>
    <row r="14" spans="1:10" ht="21.75" customHeight="1">
      <c r="A14" s="1" t="s">
        <v>174</v>
      </c>
      <c r="B14" s="11"/>
      <c r="C14" s="4"/>
      <c r="D14" s="12">
        <v>8533</v>
      </c>
      <c r="E14" s="13"/>
      <c r="F14" s="12">
        <v>843</v>
      </c>
      <c r="G14" s="13"/>
      <c r="H14" s="12">
        <v>7761</v>
      </c>
      <c r="I14" s="13"/>
      <c r="J14" s="12">
        <v>0</v>
      </c>
    </row>
    <row r="15" spans="1:10" ht="21.75" customHeight="1">
      <c r="A15" s="1" t="s">
        <v>28</v>
      </c>
      <c r="B15" s="11"/>
      <c r="C15" s="4"/>
      <c r="D15" s="59">
        <v>159868</v>
      </c>
      <c r="E15" s="13"/>
      <c r="F15" s="59">
        <v>187409</v>
      </c>
      <c r="G15" s="13"/>
      <c r="H15" s="59">
        <v>138309</v>
      </c>
      <c r="I15" s="13"/>
      <c r="J15" s="59">
        <v>162142</v>
      </c>
    </row>
    <row r="16" spans="1:10" ht="21.75" customHeight="1">
      <c r="A16" s="22" t="s">
        <v>16</v>
      </c>
      <c r="B16" s="11"/>
      <c r="C16" s="4"/>
      <c r="D16" s="54">
        <f>SUM(D10:D15)</f>
        <v>18471160</v>
      </c>
      <c r="E16" s="13"/>
      <c r="F16" s="54">
        <f>SUM(F10:F15)</f>
        <v>22649577</v>
      </c>
      <c r="G16" s="13"/>
      <c r="H16" s="54">
        <f>SUM(H10:H15)</f>
        <v>17764101</v>
      </c>
      <c r="I16" s="13"/>
      <c r="J16" s="54">
        <f>SUM(J11:J15)</f>
        <v>21867860</v>
      </c>
    </row>
    <row r="17" spans="1:10" ht="21.75" customHeight="1">
      <c r="A17" s="22" t="s">
        <v>17</v>
      </c>
      <c r="B17" s="11"/>
      <c r="C17" s="4"/>
      <c r="D17" s="12"/>
      <c r="E17" s="13"/>
      <c r="F17" s="12"/>
      <c r="G17" s="13"/>
      <c r="H17" s="12"/>
      <c r="I17" s="13"/>
      <c r="J17" s="12"/>
    </row>
    <row r="18" spans="1:10" ht="21.75" customHeight="1">
      <c r="A18" s="1" t="s">
        <v>94</v>
      </c>
      <c r="B18" s="11">
        <v>5</v>
      </c>
      <c r="C18" s="4"/>
      <c r="D18" s="12">
        <v>0</v>
      </c>
      <c r="E18" s="13"/>
      <c r="F18" s="12">
        <v>0</v>
      </c>
      <c r="G18" s="13"/>
      <c r="H18" s="12">
        <v>1777089</v>
      </c>
      <c r="I18" s="13"/>
      <c r="J18" s="12">
        <v>1777089</v>
      </c>
    </row>
    <row r="19" spans="1:10" ht="21.75" customHeight="1">
      <c r="A19" s="1" t="s">
        <v>170</v>
      </c>
      <c r="B19" s="11">
        <v>6</v>
      </c>
      <c r="C19" s="4"/>
      <c r="D19" s="12">
        <v>66271</v>
      </c>
      <c r="E19" s="13"/>
      <c r="F19" s="12">
        <v>66733</v>
      </c>
      <c r="G19" s="13"/>
      <c r="H19" s="12">
        <v>68706</v>
      </c>
      <c r="I19" s="13"/>
      <c r="J19" s="12">
        <v>68706</v>
      </c>
    </row>
    <row r="20" spans="1:10" ht="21.75" customHeight="1">
      <c r="A20" s="1" t="s">
        <v>95</v>
      </c>
      <c r="B20" s="11">
        <v>7</v>
      </c>
      <c r="C20" s="4"/>
      <c r="D20" s="12">
        <v>4215842</v>
      </c>
      <c r="E20" s="13"/>
      <c r="F20" s="12">
        <v>4165730</v>
      </c>
      <c r="G20" s="13"/>
      <c r="H20" s="12">
        <v>4215842</v>
      </c>
      <c r="I20" s="13"/>
      <c r="J20" s="12">
        <v>4165730</v>
      </c>
    </row>
    <row r="21" spans="1:10" ht="21.75" customHeight="1">
      <c r="A21" s="4" t="s">
        <v>180</v>
      </c>
      <c r="B21" s="11">
        <v>8</v>
      </c>
      <c r="C21" s="4"/>
      <c r="D21" s="12">
        <v>32497911</v>
      </c>
      <c r="E21" s="13"/>
      <c r="F21" s="12">
        <v>31940694</v>
      </c>
      <c r="G21" s="13"/>
      <c r="H21" s="12">
        <v>30139094</v>
      </c>
      <c r="I21" s="13"/>
      <c r="J21" s="12">
        <v>29426147</v>
      </c>
    </row>
    <row r="22" spans="1:10" ht="21.75" customHeight="1">
      <c r="A22" s="4" t="s">
        <v>151</v>
      </c>
      <c r="B22" s="11">
        <v>9</v>
      </c>
      <c r="C22" s="4"/>
      <c r="D22" s="12">
        <v>9640073</v>
      </c>
      <c r="E22" s="13"/>
      <c r="F22" s="12">
        <v>9518461</v>
      </c>
      <c r="G22" s="13"/>
      <c r="H22" s="12">
        <v>9097388</v>
      </c>
      <c r="I22" s="13"/>
      <c r="J22" s="12">
        <v>8801961</v>
      </c>
    </row>
    <row r="23" spans="1:10" ht="21.75" customHeight="1">
      <c r="A23" s="4" t="s">
        <v>96</v>
      </c>
      <c r="B23" s="11"/>
      <c r="C23" s="4"/>
      <c r="D23" s="12">
        <v>394582</v>
      </c>
      <c r="E23" s="13"/>
      <c r="F23" s="12">
        <v>436269</v>
      </c>
      <c r="G23" s="13"/>
      <c r="H23" s="12">
        <v>393463</v>
      </c>
      <c r="I23" s="13"/>
      <c r="J23" s="12">
        <v>435017</v>
      </c>
    </row>
    <row r="24" spans="1:10" ht="21.75" customHeight="1">
      <c r="A24" s="4" t="s">
        <v>29</v>
      </c>
      <c r="B24" s="11"/>
      <c r="C24" s="4"/>
      <c r="D24" s="12">
        <v>10706</v>
      </c>
      <c r="E24" s="13"/>
      <c r="F24" s="12">
        <v>10706</v>
      </c>
      <c r="G24" s="13"/>
      <c r="H24" s="12">
        <v>10706</v>
      </c>
      <c r="I24" s="13"/>
      <c r="J24" s="12">
        <v>10706</v>
      </c>
    </row>
    <row r="25" spans="1:10" ht="21.75" customHeight="1">
      <c r="A25" s="4" t="s">
        <v>30</v>
      </c>
      <c r="B25" s="11">
        <v>2</v>
      </c>
      <c r="C25" s="4"/>
      <c r="D25" s="12">
        <v>64414</v>
      </c>
      <c r="E25" s="13"/>
      <c r="F25" s="12">
        <v>60176</v>
      </c>
      <c r="G25" s="13"/>
      <c r="H25" s="12">
        <v>55442</v>
      </c>
      <c r="I25" s="13"/>
      <c r="J25" s="12">
        <v>51281</v>
      </c>
    </row>
    <row r="26" spans="1:10" ht="21.75" customHeight="1">
      <c r="A26" s="1" t="s">
        <v>117</v>
      </c>
      <c r="B26" s="4"/>
      <c r="C26" s="4"/>
      <c r="D26" s="12">
        <v>638730</v>
      </c>
      <c r="E26" s="13"/>
      <c r="F26" s="12">
        <v>639844</v>
      </c>
      <c r="G26" s="13"/>
      <c r="H26" s="12">
        <v>623190</v>
      </c>
      <c r="I26" s="13"/>
      <c r="J26" s="12">
        <v>625281</v>
      </c>
    </row>
    <row r="27" spans="1:10" ht="21.75" customHeight="1">
      <c r="A27" s="23" t="s">
        <v>31</v>
      </c>
      <c r="B27" s="4"/>
      <c r="C27" s="4"/>
      <c r="D27" s="54">
        <v>167016</v>
      </c>
      <c r="E27" s="13"/>
      <c r="F27" s="54">
        <v>176679</v>
      </c>
      <c r="G27" s="13"/>
      <c r="H27" s="54">
        <v>142418</v>
      </c>
      <c r="I27" s="13"/>
      <c r="J27" s="54">
        <v>143367</v>
      </c>
    </row>
    <row r="28" spans="1:10" ht="21.75" customHeight="1">
      <c r="A28" s="22" t="s">
        <v>18</v>
      </c>
      <c r="B28" s="4"/>
      <c r="C28" s="4"/>
      <c r="D28" s="54">
        <f>SUM(D18:D27)</f>
        <v>47695545</v>
      </c>
      <c r="E28" s="13"/>
      <c r="F28" s="54">
        <f>SUM(F18:F27)</f>
        <v>47015292</v>
      </c>
      <c r="G28" s="13"/>
      <c r="H28" s="54">
        <f>SUM(H18:H27)</f>
        <v>46523338</v>
      </c>
      <c r="I28" s="13"/>
      <c r="J28" s="54">
        <f>SUM(J18:J27)</f>
        <v>45505285</v>
      </c>
    </row>
    <row r="29" spans="1:10" ht="21.75" customHeight="1" thickBot="1">
      <c r="A29" s="22" t="s">
        <v>51</v>
      </c>
      <c r="B29" s="4"/>
      <c r="C29" s="4"/>
      <c r="D29" s="15">
        <f>SUM(D16,D28)</f>
        <v>66166705</v>
      </c>
      <c r="E29" s="13"/>
      <c r="F29" s="15">
        <f>SUM(F16,F28)</f>
        <v>69664869</v>
      </c>
      <c r="G29" s="13"/>
      <c r="H29" s="15">
        <f>SUM(H16,H28)</f>
        <v>64287439</v>
      </c>
      <c r="I29" s="13"/>
      <c r="J29" s="15">
        <f>SUM(J16,J28)</f>
        <v>67373145</v>
      </c>
    </row>
    <row r="30" spans="1:10" ht="21.75" customHeight="1" thickTop="1">
      <c r="A30" s="22"/>
      <c r="B30" s="4"/>
      <c r="C30" s="4"/>
      <c r="D30" s="12"/>
      <c r="E30" s="12"/>
      <c r="F30" s="12"/>
      <c r="G30" s="12"/>
      <c r="H30" s="12"/>
      <c r="I30" s="12"/>
      <c r="J30" s="12"/>
    </row>
    <row r="31" spans="1:10" ht="21.75" customHeight="1">
      <c r="A31" s="1" t="s">
        <v>200</v>
      </c>
    </row>
    <row r="32" spans="1:10" ht="21.75" customHeight="1">
      <c r="A32" s="60" t="s">
        <v>113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1.75" customHeight="1">
      <c r="A33" s="61" t="s">
        <v>215</v>
      </c>
      <c r="B33" s="2"/>
      <c r="C33" s="2"/>
      <c r="D33" s="3"/>
      <c r="E33" s="2"/>
      <c r="F33" s="3"/>
      <c r="G33" s="3"/>
      <c r="H33" s="3"/>
      <c r="I33" s="2"/>
      <c r="J33" s="3"/>
    </row>
    <row r="34" spans="1:10" ht="21.75" customHeight="1">
      <c r="A34" s="61" t="s">
        <v>208</v>
      </c>
      <c r="B34" s="2"/>
      <c r="C34" s="2"/>
      <c r="D34" s="3"/>
      <c r="E34" s="2"/>
      <c r="F34" s="3"/>
      <c r="G34" s="3"/>
      <c r="H34" s="3"/>
      <c r="I34" s="2"/>
      <c r="J34" s="3"/>
    </row>
    <row r="35" spans="1:10" ht="21" customHeight="1">
      <c r="A35" s="4"/>
      <c r="B35" s="2"/>
      <c r="C35" s="2"/>
      <c r="D35" s="3"/>
      <c r="E35" s="2"/>
      <c r="F35" s="5"/>
      <c r="G35" s="5"/>
      <c r="H35" s="3"/>
      <c r="I35" s="2"/>
      <c r="J35" s="5" t="s">
        <v>0</v>
      </c>
    </row>
    <row r="36" spans="1:10" ht="21" customHeight="1">
      <c r="A36" s="4"/>
      <c r="B36" s="2"/>
      <c r="C36" s="2"/>
      <c r="D36" s="92" t="s">
        <v>25</v>
      </c>
      <c r="E36" s="92"/>
      <c r="F36" s="92"/>
      <c r="G36" s="6"/>
      <c r="H36" s="92" t="s">
        <v>26</v>
      </c>
      <c r="I36" s="92"/>
      <c r="J36" s="92"/>
    </row>
    <row r="37" spans="1:10" ht="21" customHeight="1">
      <c r="B37" s="62" t="s">
        <v>4</v>
      </c>
      <c r="C37" s="5"/>
      <c r="D37" s="63" t="s">
        <v>209</v>
      </c>
      <c r="E37" s="64"/>
      <c r="F37" s="63" t="str">
        <f>"31 December 2024"</f>
        <v>31 December 2024</v>
      </c>
      <c r="G37" s="65"/>
      <c r="H37" s="63" t="s">
        <v>209</v>
      </c>
      <c r="I37" s="64"/>
      <c r="J37" s="63" t="str">
        <f>"31 December 2024"</f>
        <v>31 December 2024</v>
      </c>
    </row>
    <row r="38" spans="1:10" ht="21" customHeight="1">
      <c r="B38" s="7"/>
      <c r="C38" s="5"/>
      <c r="D38" s="8" t="s">
        <v>1</v>
      </c>
      <c r="E38" s="9"/>
      <c r="F38" s="10" t="s">
        <v>2</v>
      </c>
      <c r="G38" s="10"/>
      <c r="H38" s="8" t="s">
        <v>1</v>
      </c>
      <c r="I38" s="9"/>
      <c r="J38" s="10" t="s">
        <v>2</v>
      </c>
    </row>
    <row r="39" spans="1:10" ht="21" customHeight="1">
      <c r="B39" s="7"/>
      <c r="C39" s="5"/>
      <c r="D39" s="8" t="s">
        <v>3</v>
      </c>
      <c r="E39" s="9"/>
      <c r="F39" s="10"/>
      <c r="G39" s="10"/>
      <c r="H39" s="8" t="s">
        <v>3</v>
      </c>
      <c r="I39" s="9"/>
      <c r="J39" s="10"/>
    </row>
    <row r="40" spans="1:10" ht="21.75" customHeight="1">
      <c r="A40" s="22" t="s">
        <v>52</v>
      </c>
      <c r="D40" s="19"/>
      <c r="E40" s="5"/>
      <c r="F40" s="19"/>
      <c r="G40" s="19"/>
      <c r="H40" s="19"/>
      <c r="I40" s="5"/>
      <c r="J40" s="19"/>
    </row>
    <row r="41" spans="1:10" ht="21.75" customHeight="1">
      <c r="A41" s="22" t="s">
        <v>19</v>
      </c>
    </row>
    <row r="42" spans="1:10" ht="21.75" customHeight="1">
      <c r="A42" s="1" t="s">
        <v>134</v>
      </c>
      <c r="B42" s="11">
        <v>10</v>
      </c>
      <c r="C42" s="4"/>
      <c r="D42" s="12">
        <v>4005354</v>
      </c>
      <c r="E42" s="13"/>
      <c r="F42" s="12">
        <v>3012906</v>
      </c>
      <c r="G42" s="13"/>
      <c r="H42" s="12">
        <v>4000000</v>
      </c>
      <c r="I42" s="13"/>
      <c r="J42" s="16">
        <v>3000000</v>
      </c>
    </row>
    <row r="43" spans="1:10" ht="21.75" customHeight="1">
      <c r="A43" s="1" t="s">
        <v>201</v>
      </c>
      <c r="B43" s="11" t="s">
        <v>173</v>
      </c>
      <c r="C43" s="4"/>
      <c r="D43" s="12">
        <v>13729932</v>
      </c>
      <c r="E43" s="13"/>
      <c r="F43" s="12">
        <v>15458717</v>
      </c>
      <c r="G43" s="13"/>
      <c r="H43" s="12">
        <v>13578096</v>
      </c>
      <c r="I43" s="13"/>
      <c r="J43" s="12">
        <v>15285707</v>
      </c>
    </row>
    <row r="44" spans="1:10" ht="21.75" customHeight="1">
      <c r="A44" s="1" t="s">
        <v>158</v>
      </c>
      <c r="B44" s="11">
        <v>12</v>
      </c>
      <c r="C44" s="4"/>
      <c r="D44" s="12">
        <v>254147</v>
      </c>
      <c r="E44" s="13"/>
      <c r="F44" s="12">
        <v>249624</v>
      </c>
      <c r="G44" s="13"/>
      <c r="H44" s="12">
        <v>323755</v>
      </c>
      <c r="I44" s="13"/>
      <c r="J44" s="12">
        <v>191415</v>
      </c>
    </row>
    <row r="45" spans="1:10" ht="21.75" customHeight="1">
      <c r="A45" s="1" t="s">
        <v>183</v>
      </c>
      <c r="B45" s="11">
        <v>13</v>
      </c>
      <c r="C45" s="4"/>
      <c r="D45" s="12">
        <v>24014</v>
      </c>
      <c r="E45" s="13"/>
      <c r="F45" s="16">
        <v>25558</v>
      </c>
      <c r="G45" s="13"/>
      <c r="H45" s="16">
        <v>0</v>
      </c>
      <c r="I45" s="13"/>
      <c r="J45" s="16">
        <v>0</v>
      </c>
    </row>
    <row r="46" spans="1:10" ht="21.75" customHeight="1">
      <c r="A46" s="1" t="s">
        <v>32</v>
      </c>
      <c r="B46" s="11">
        <v>14</v>
      </c>
      <c r="C46" s="4"/>
      <c r="D46" s="12">
        <v>5700000</v>
      </c>
      <c r="E46" s="13"/>
      <c r="F46" s="16">
        <v>5000000</v>
      </c>
      <c r="G46" s="13"/>
      <c r="H46" s="16">
        <v>5700000</v>
      </c>
      <c r="I46" s="13"/>
      <c r="J46" s="16">
        <v>5000000</v>
      </c>
    </row>
    <row r="47" spans="1:10" ht="21.75" customHeight="1">
      <c r="A47" s="1" t="s">
        <v>97</v>
      </c>
      <c r="B47" s="11"/>
      <c r="C47" s="4"/>
      <c r="D47" s="12">
        <v>244791</v>
      </c>
      <c r="E47" s="13"/>
      <c r="F47" s="12">
        <v>546796</v>
      </c>
      <c r="G47" s="13"/>
      <c r="H47" s="12">
        <v>232755</v>
      </c>
      <c r="I47" s="13"/>
      <c r="J47" s="12">
        <v>523365</v>
      </c>
    </row>
    <row r="48" spans="1:10" ht="21.75" customHeight="1">
      <c r="A48" s="1" t="s">
        <v>62</v>
      </c>
      <c r="B48" s="11"/>
      <c r="C48" s="4"/>
      <c r="D48" s="12">
        <v>936378</v>
      </c>
      <c r="E48" s="13"/>
      <c r="F48" s="12">
        <v>1139565</v>
      </c>
      <c r="G48" s="13"/>
      <c r="H48" s="12">
        <v>917294</v>
      </c>
      <c r="I48" s="13"/>
      <c r="J48" s="12">
        <v>1116862</v>
      </c>
    </row>
    <row r="49" spans="1:10" ht="21.75" customHeight="1">
      <c r="A49" s="1" t="s">
        <v>33</v>
      </c>
      <c r="B49" s="11"/>
      <c r="C49" s="4"/>
      <c r="D49" s="54">
        <f>473741+52598</f>
        <v>526339</v>
      </c>
      <c r="E49" s="13"/>
      <c r="F49" s="54">
        <f>470177+45749</f>
        <v>515926</v>
      </c>
      <c r="G49" s="13"/>
      <c r="H49" s="54">
        <f>448249+52598</f>
        <v>500847</v>
      </c>
      <c r="I49" s="13"/>
      <c r="J49" s="54">
        <f>448723+45749</f>
        <v>494472</v>
      </c>
    </row>
    <row r="50" spans="1:10" ht="21.75" customHeight="1">
      <c r="A50" s="22" t="s">
        <v>20</v>
      </c>
      <c r="B50" s="11"/>
      <c r="C50" s="4"/>
      <c r="D50" s="54">
        <f>SUM(D42:D49)</f>
        <v>25420955</v>
      </c>
      <c r="E50" s="13"/>
      <c r="F50" s="54">
        <f>SUM(F42:F49)</f>
        <v>25949092</v>
      </c>
      <c r="G50" s="13"/>
      <c r="H50" s="54">
        <f>SUM(H42:H49)</f>
        <v>25252747</v>
      </c>
      <c r="I50" s="13"/>
      <c r="J50" s="54">
        <f>SUM(J42:J49)</f>
        <v>25611821</v>
      </c>
    </row>
    <row r="51" spans="1:10" ht="21.75" customHeight="1">
      <c r="A51" s="22" t="s">
        <v>21</v>
      </c>
      <c r="B51" s="11"/>
      <c r="C51" s="4"/>
      <c r="D51" s="12"/>
      <c r="E51" s="13"/>
      <c r="F51" s="12"/>
      <c r="G51" s="13"/>
      <c r="H51" s="12"/>
      <c r="I51" s="13"/>
      <c r="J51" s="12"/>
    </row>
    <row r="52" spans="1:10" ht="21.75" customHeight="1">
      <c r="A52" s="1" t="s">
        <v>159</v>
      </c>
      <c r="B52" s="11">
        <v>12</v>
      </c>
      <c r="C52" s="4"/>
      <c r="D52" s="12">
        <v>6844110</v>
      </c>
      <c r="E52" s="13"/>
      <c r="F52" s="12">
        <v>6704404</v>
      </c>
      <c r="G52" s="13"/>
      <c r="H52" s="12">
        <v>6471998</v>
      </c>
      <c r="I52" s="13"/>
      <c r="J52" s="12">
        <v>6299650</v>
      </c>
    </row>
    <row r="53" spans="1:10" ht="21.75" customHeight="1">
      <c r="A53" s="4" t="s">
        <v>171</v>
      </c>
      <c r="B53" s="11">
        <v>13</v>
      </c>
      <c r="C53" s="4"/>
      <c r="D53" s="12">
        <v>60036</v>
      </c>
      <c r="E53" s="13"/>
      <c r="F53" s="12">
        <v>77471</v>
      </c>
      <c r="G53" s="13"/>
      <c r="H53" s="12">
        <v>0</v>
      </c>
      <c r="I53" s="13"/>
      <c r="J53" s="12">
        <v>0</v>
      </c>
    </row>
    <row r="54" spans="1:10" ht="21.75" customHeight="1">
      <c r="A54" s="1" t="s">
        <v>34</v>
      </c>
      <c r="B54" s="11">
        <v>14</v>
      </c>
      <c r="C54" s="4"/>
      <c r="D54" s="12">
        <v>7716128</v>
      </c>
      <c r="E54" s="13"/>
      <c r="F54" s="12">
        <v>8519373</v>
      </c>
      <c r="G54" s="13"/>
      <c r="H54" s="12">
        <v>7716128</v>
      </c>
      <c r="I54" s="13"/>
      <c r="J54" s="12">
        <v>8519373</v>
      </c>
    </row>
    <row r="55" spans="1:10" ht="21.75" customHeight="1">
      <c r="A55" s="1" t="s">
        <v>202</v>
      </c>
      <c r="B55" s="11"/>
      <c r="C55" s="4"/>
      <c r="D55" s="12">
        <v>702881</v>
      </c>
      <c r="E55" s="13"/>
      <c r="F55" s="12">
        <v>653532</v>
      </c>
      <c r="G55" s="13"/>
      <c r="H55" s="12">
        <v>656081</v>
      </c>
      <c r="I55" s="13"/>
      <c r="J55" s="12">
        <v>610252</v>
      </c>
    </row>
    <row r="56" spans="1:10" ht="21.75" customHeight="1">
      <c r="A56" s="1" t="s">
        <v>116</v>
      </c>
      <c r="B56" s="11"/>
      <c r="C56" s="4"/>
      <c r="D56" s="12">
        <v>162826</v>
      </c>
      <c r="E56" s="13"/>
      <c r="F56" s="12">
        <v>176788</v>
      </c>
      <c r="G56" s="13"/>
      <c r="H56" s="12">
        <v>162826</v>
      </c>
      <c r="I56" s="13"/>
      <c r="J56" s="12">
        <v>176788</v>
      </c>
    </row>
    <row r="57" spans="1:10" ht="21.75" customHeight="1">
      <c r="A57" s="1" t="s">
        <v>35</v>
      </c>
      <c r="B57" s="11"/>
      <c r="C57" s="4"/>
      <c r="D57" s="12">
        <v>766237</v>
      </c>
      <c r="E57" s="13"/>
      <c r="F57" s="12">
        <v>781772</v>
      </c>
      <c r="G57" s="13"/>
      <c r="H57" s="12">
        <v>722930</v>
      </c>
      <c r="I57" s="13"/>
      <c r="J57" s="12">
        <v>737105</v>
      </c>
    </row>
    <row r="58" spans="1:10" ht="21.75" customHeight="1">
      <c r="A58" s="22" t="s">
        <v>22</v>
      </c>
      <c r="B58" s="4"/>
      <c r="C58" s="4"/>
      <c r="D58" s="55">
        <f>SUM(D52:D57)</f>
        <v>16252218</v>
      </c>
      <c r="E58" s="13"/>
      <c r="F58" s="55">
        <f>SUM(F52:F57)</f>
        <v>16913340</v>
      </c>
      <c r="G58" s="13"/>
      <c r="H58" s="55">
        <f>SUM(H52:H57)</f>
        <v>15729963</v>
      </c>
      <c r="I58" s="13"/>
      <c r="J58" s="55">
        <f>SUM(J52:J57)</f>
        <v>16343168</v>
      </c>
    </row>
    <row r="59" spans="1:10" ht="21.75" customHeight="1">
      <c r="A59" s="22" t="s">
        <v>53</v>
      </c>
      <c r="B59" s="4"/>
      <c r="C59" s="4"/>
      <c r="D59" s="55">
        <f>SUM(D50+D58)</f>
        <v>41673173</v>
      </c>
      <c r="E59" s="13"/>
      <c r="F59" s="55">
        <f>SUM(F50+F58)</f>
        <v>42862432</v>
      </c>
      <c r="G59" s="13"/>
      <c r="H59" s="55">
        <f>SUM(H50+H58)</f>
        <v>40982710</v>
      </c>
      <c r="I59" s="13"/>
      <c r="J59" s="55">
        <f>SUM(J50+J58)</f>
        <v>41954989</v>
      </c>
    </row>
    <row r="60" spans="1:10" ht="21.75" customHeight="1">
      <c r="A60" s="22"/>
    </row>
    <row r="61" spans="1:10" ht="21.75" customHeight="1">
      <c r="I61" s="9"/>
    </row>
    <row r="62" spans="1:10" ht="21.75" customHeight="1">
      <c r="A62" s="1" t="s">
        <v>200</v>
      </c>
    </row>
    <row r="63" spans="1:10" ht="21.75" customHeight="1">
      <c r="A63" s="60" t="s">
        <v>113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ht="21.75" customHeight="1">
      <c r="A64" s="61" t="s">
        <v>215</v>
      </c>
      <c r="B64" s="2"/>
      <c r="C64" s="2"/>
      <c r="D64" s="3"/>
      <c r="E64" s="2"/>
      <c r="F64" s="3"/>
      <c r="G64" s="3"/>
      <c r="H64" s="3"/>
      <c r="I64" s="2"/>
      <c r="J64" s="3"/>
    </row>
    <row r="65" spans="1:10" ht="21.75" customHeight="1">
      <c r="A65" s="61" t="s">
        <v>208</v>
      </c>
      <c r="B65" s="2"/>
      <c r="C65" s="2"/>
      <c r="D65" s="3"/>
      <c r="E65" s="2"/>
      <c r="F65" s="3"/>
      <c r="G65" s="3"/>
      <c r="H65" s="3"/>
      <c r="I65" s="2"/>
      <c r="J65" s="3"/>
    </row>
    <row r="66" spans="1:10" ht="21" customHeight="1">
      <c r="A66" s="4"/>
      <c r="B66" s="2"/>
      <c r="C66" s="2"/>
      <c r="D66" s="3"/>
      <c r="E66" s="2"/>
      <c r="F66" s="5"/>
      <c r="G66" s="5"/>
      <c r="H66" s="3"/>
      <c r="I66" s="2"/>
      <c r="J66" s="5" t="s">
        <v>0</v>
      </c>
    </row>
    <row r="67" spans="1:10" ht="21" customHeight="1">
      <c r="A67" s="4"/>
      <c r="B67" s="2"/>
      <c r="C67" s="2"/>
      <c r="D67" s="92" t="s">
        <v>25</v>
      </c>
      <c r="E67" s="92"/>
      <c r="F67" s="92"/>
      <c r="G67" s="6"/>
      <c r="H67" s="92" t="s">
        <v>26</v>
      </c>
      <c r="I67" s="92"/>
      <c r="J67" s="92"/>
    </row>
    <row r="68" spans="1:10" ht="21" customHeight="1">
      <c r="B68" s="62" t="s">
        <v>4</v>
      </c>
      <c r="C68" s="5"/>
      <c r="D68" s="63" t="s">
        <v>209</v>
      </c>
      <c r="E68" s="64"/>
      <c r="F68" s="63" t="str">
        <f>"31 December 2024"</f>
        <v>31 December 2024</v>
      </c>
      <c r="G68" s="65"/>
      <c r="H68" s="63" t="s">
        <v>209</v>
      </c>
      <c r="I68" s="64"/>
      <c r="J68" s="63" t="str">
        <f>"31 December 2024"</f>
        <v>31 December 2024</v>
      </c>
    </row>
    <row r="69" spans="1:10" ht="21" customHeight="1">
      <c r="B69" s="7"/>
      <c r="C69" s="5"/>
      <c r="D69" s="8" t="s">
        <v>1</v>
      </c>
      <c r="E69" s="9"/>
      <c r="F69" s="10" t="s">
        <v>2</v>
      </c>
      <c r="G69" s="10"/>
      <c r="H69" s="8" t="s">
        <v>1</v>
      </c>
      <c r="I69" s="9"/>
      <c r="J69" s="10" t="s">
        <v>2</v>
      </c>
    </row>
    <row r="70" spans="1:10" ht="21" customHeight="1">
      <c r="B70" s="7"/>
      <c r="C70" s="5"/>
      <c r="D70" s="8" t="s">
        <v>3</v>
      </c>
      <c r="E70" s="9"/>
      <c r="F70" s="10"/>
      <c r="G70" s="10"/>
      <c r="H70" s="8" t="s">
        <v>3</v>
      </c>
      <c r="I70" s="9"/>
      <c r="J70" s="10"/>
    </row>
    <row r="71" spans="1:10" ht="21.75" customHeight="1">
      <c r="A71" s="22" t="s">
        <v>23</v>
      </c>
      <c r="B71" s="29"/>
      <c r="D71" s="5"/>
      <c r="E71" s="5"/>
      <c r="F71" s="5"/>
      <c r="G71" s="5"/>
      <c r="H71" s="5"/>
      <c r="I71" s="5"/>
      <c r="J71" s="5"/>
    </row>
    <row r="72" spans="1:10" ht="21.75" customHeight="1">
      <c r="A72" s="1" t="s">
        <v>36</v>
      </c>
      <c r="B72" s="11"/>
      <c r="D72" s="5"/>
      <c r="E72" s="5"/>
      <c r="F72" s="5"/>
      <c r="G72" s="5"/>
      <c r="H72" s="5"/>
      <c r="I72" s="5"/>
      <c r="J72" s="5"/>
    </row>
    <row r="73" spans="1:10" ht="21.75" customHeight="1">
      <c r="A73" s="18" t="s">
        <v>37</v>
      </c>
      <c r="C73" s="4"/>
      <c r="D73" s="5"/>
      <c r="E73" s="13"/>
      <c r="F73" s="5"/>
      <c r="G73" s="5"/>
      <c r="H73" s="5"/>
      <c r="I73" s="13"/>
      <c r="J73" s="5"/>
    </row>
    <row r="74" spans="1:10" ht="21.75" customHeight="1" thickBot="1">
      <c r="A74" s="18" t="s">
        <v>130</v>
      </c>
      <c r="B74" s="11"/>
      <c r="C74" s="4"/>
      <c r="D74" s="15">
        <v>13151198</v>
      </c>
      <c r="E74" s="13"/>
      <c r="F74" s="15">
        <v>13151198</v>
      </c>
      <c r="G74" s="13"/>
      <c r="H74" s="15">
        <v>13151198</v>
      </c>
      <c r="I74" s="13"/>
      <c r="J74" s="15">
        <v>13151198</v>
      </c>
    </row>
    <row r="75" spans="1:10" ht="21.75" customHeight="1" thickTop="1">
      <c r="A75" s="18" t="s">
        <v>98</v>
      </c>
      <c r="B75" s="4"/>
      <c r="C75" s="4"/>
      <c r="D75" s="12"/>
      <c r="E75" s="13"/>
      <c r="F75" s="12"/>
      <c r="G75" s="13"/>
      <c r="H75" s="12"/>
      <c r="I75" s="13"/>
      <c r="J75" s="12"/>
    </row>
    <row r="76" spans="1:10" ht="21.75" customHeight="1">
      <c r="A76" s="18" t="s">
        <v>130</v>
      </c>
      <c r="B76" s="4"/>
      <c r="C76" s="4"/>
      <c r="D76" s="12">
        <v>13151198</v>
      </c>
      <c r="E76" s="13"/>
      <c r="F76" s="12">
        <v>13151198</v>
      </c>
      <c r="G76" s="13"/>
      <c r="H76" s="12">
        <v>13151198</v>
      </c>
      <c r="I76" s="13"/>
      <c r="J76" s="12">
        <v>13151198</v>
      </c>
    </row>
    <row r="77" spans="1:10" ht="21.75" customHeight="1">
      <c r="A77" s="18" t="s">
        <v>149</v>
      </c>
      <c r="B77" s="11"/>
      <c r="C77" s="4"/>
      <c r="D77" s="12">
        <v>646323</v>
      </c>
      <c r="E77" s="13"/>
      <c r="F77" s="12">
        <v>646323</v>
      </c>
      <c r="G77" s="13"/>
      <c r="H77" s="12">
        <v>646323</v>
      </c>
      <c r="I77" s="13"/>
      <c r="J77" s="12">
        <v>646323</v>
      </c>
    </row>
    <row r="78" spans="1:10" ht="21.75" customHeight="1">
      <c r="A78" s="1" t="s">
        <v>9</v>
      </c>
      <c r="B78" s="4"/>
      <c r="C78" s="4"/>
      <c r="D78" s="12"/>
      <c r="E78" s="13"/>
      <c r="F78" s="12"/>
      <c r="G78" s="13"/>
      <c r="H78" s="12"/>
      <c r="I78" s="13"/>
      <c r="J78" s="12"/>
    </row>
    <row r="79" spans="1:10" ht="21.75" customHeight="1">
      <c r="A79" s="1" t="s">
        <v>188</v>
      </c>
      <c r="B79" s="4"/>
      <c r="C79" s="4"/>
      <c r="D79" s="12"/>
      <c r="E79" s="13"/>
      <c r="F79" s="12"/>
      <c r="G79" s="13"/>
      <c r="H79" s="12"/>
      <c r="I79" s="13"/>
      <c r="J79" s="12"/>
    </row>
    <row r="80" spans="1:10" ht="21.75" customHeight="1">
      <c r="A80" s="1" t="s">
        <v>189</v>
      </c>
      <c r="B80" s="11"/>
      <c r="C80" s="4"/>
      <c r="D80" s="12">
        <v>1315120</v>
      </c>
      <c r="E80" s="13"/>
      <c r="F80" s="12">
        <v>1315120</v>
      </c>
      <c r="G80" s="13"/>
      <c r="H80" s="12">
        <v>1315120</v>
      </c>
      <c r="I80" s="13"/>
      <c r="J80" s="12">
        <v>1315120</v>
      </c>
    </row>
    <row r="81" spans="1:10" ht="21.75" customHeight="1">
      <c r="A81" s="1" t="s">
        <v>190</v>
      </c>
      <c r="B81" s="11">
        <v>16</v>
      </c>
      <c r="C81" s="4"/>
      <c r="D81" s="12">
        <v>1355139</v>
      </c>
      <c r="E81" s="13"/>
      <c r="F81" s="12">
        <v>0</v>
      </c>
      <c r="G81" s="13"/>
      <c r="H81" s="12">
        <v>1355139</v>
      </c>
      <c r="I81" s="13"/>
      <c r="J81" s="12">
        <v>0</v>
      </c>
    </row>
    <row r="82" spans="1:10" ht="21.75" customHeight="1">
      <c r="A82" s="18" t="s">
        <v>38</v>
      </c>
      <c r="B82" s="4"/>
      <c r="C82" s="4"/>
      <c r="D82" s="12">
        <v>9405784</v>
      </c>
      <c r="E82" s="13"/>
      <c r="F82" s="12">
        <v>11714466</v>
      </c>
      <c r="G82" s="13"/>
      <c r="H82" s="12">
        <v>8192088</v>
      </c>
      <c r="I82" s="13"/>
      <c r="J82" s="12">
        <v>10305515</v>
      </c>
    </row>
    <row r="83" spans="1:10" ht="21.75" customHeight="1">
      <c r="A83" s="18" t="s">
        <v>191</v>
      </c>
      <c r="B83" s="11">
        <v>16</v>
      </c>
      <c r="C83" s="4"/>
      <c r="D83" s="12">
        <v>-1355139</v>
      </c>
      <c r="E83" s="13"/>
      <c r="F83" s="12">
        <v>0</v>
      </c>
      <c r="G83" s="13"/>
      <c r="H83" s="12">
        <v>-1355139</v>
      </c>
      <c r="I83" s="13"/>
      <c r="J83" s="12">
        <v>0</v>
      </c>
    </row>
    <row r="84" spans="1:10" ht="21.75" customHeight="1">
      <c r="A84" s="18" t="s">
        <v>99</v>
      </c>
      <c r="B84" s="4"/>
      <c r="C84" s="4"/>
      <c r="D84" s="54">
        <v>-24895</v>
      </c>
      <c r="E84" s="13"/>
      <c r="F84" s="54">
        <v>-24672</v>
      </c>
      <c r="G84" s="13"/>
      <c r="H84" s="54">
        <v>0</v>
      </c>
      <c r="I84" s="13"/>
      <c r="J84" s="54">
        <v>0</v>
      </c>
    </row>
    <row r="85" spans="1:10" ht="21.75" customHeight="1">
      <c r="A85" s="18" t="s">
        <v>75</v>
      </c>
      <c r="B85" s="4"/>
      <c r="C85" s="4"/>
      <c r="D85" s="12">
        <f>SUM(D76:D84)</f>
        <v>24493530</v>
      </c>
      <c r="E85" s="13"/>
      <c r="F85" s="12">
        <f>SUM(F76:F84)</f>
        <v>26802435</v>
      </c>
      <c r="G85" s="13"/>
      <c r="H85" s="12">
        <f>SUM(H76:H84)</f>
        <v>23304729</v>
      </c>
      <c r="I85" s="13"/>
      <c r="J85" s="12">
        <f>SUM(J76:J84)</f>
        <v>25418156</v>
      </c>
    </row>
    <row r="86" spans="1:10" ht="21.75" customHeight="1">
      <c r="A86" s="18" t="s">
        <v>127</v>
      </c>
      <c r="B86" s="4"/>
      <c r="C86" s="4"/>
      <c r="D86" s="54">
        <v>2</v>
      </c>
      <c r="E86" s="13"/>
      <c r="F86" s="54">
        <v>2</v>
      </c>
      <c r="G86" s="13"/>
      <c r="H86" s="54">
        <v>0</v>
      </c>
      <c r="I86" s="13"/>
      <c r="J86" s="54">
        <v>0</v>
      </c>
    </row>
    <row r="87" spans="1:10" ht="21.75" customHeight="1">
      <c r="A87" s="61" t="s">
        <v>24</v>
      </c>
      <c r="B87" s="4"/>
      <c r="C87" s="4"/>
      <c r="D87" s="54">
        <f>SUM(D85:D86)</f>
        <v>24493532</v>
      </c>
      <c r="E87" s="13"/>
      <c r="F87" s="54">
        <f>SUM(F85:F86)</f>
        <v>26802437</v>
      </c>
      <c r="G87" s="13"/>
      <c r="H87" s="54">
        <f>SUM(H85:H86)</f>
        <v>23304729</v>
      </c>
      <c r="I87" s="13"/>
      <c r="J87" s="54">
        <f>SUM(J85:J86)</f>
        <v>25418156</v>
      </c>
    </row>
    <row r="88" spans="1:10" ht="21.75" customHeight="1" thickBot="1">
      <c r="A88" s="22" t="s">
        <v>54</v>
      </c>
      <c r="B88" s="17"/>
      <c r="C88" s="4"/>
      <c r="D88" s="15">
        <f>SUM(D59,D87)</f>
        <v>66166705</v>
      </c>
      <c r="E88" s="13"/>
      <c r="F88" s="15">
        <f>SUM(F59,F87)</f>
        <v>69664869</v>
      </c>
      <c r="G88" s="13"/>
      <c r="H88" s="15">
        <f>SUM(H59,H87)</f>
        <v>64287439</v>
      </c>
      <c r="I88" s="13"/>
      <c r="J88" s="15">
        <f>SUM(J59,J87)</f>
        <v>67373145</v>
      </c>
    </row>
    <row r="89" spans="1:10" ht="21.75" customHeight="1" thickTop="1">
      <c r="A89" s="22"/>
      <c r="D89" s="12">
        <f>SUM(D88-D29)</f>
        <v>0</v>
      </c>
      <c r="E89" s="13"/>
      <c r="F89" s="12">
        <f>SUM(F88-F29)</f>
        <v>0</v>
      </c>
      <c r="G89" s="14"/>
      <c r="H89" s="12">
        <f>SUM(H88-H29)</f>
        <v>0</v>
      </c>
      <c r="I89" s="13"/>
      <c r="J89" s="12">
        <f>SUM(J88-J29)</f>
        <v>0</v>
      </c>
    </row>
    <row r="90" spans="1:10" ht="21.75" customHeight="1">
      <c r="A90" s="22"/>
    </row>
    <row r="91" spans="1:10" ht="21.75" customHeight="1">
      <c r="A91" s="1" t="s">
        <v>200</v>
      </c>
    </row>
    <row r="93" spans="1:10" ht="21.75" customHeight="1">
      <c r="A93" s="56"/>
    </row>
    <row r="94" spans="1:10" ht="21.75" customHeight="1">
      <c r="B94" s="58"/>
      <c r="D94" s="5"/>
      <c r="F94" s="5"/>
      <c r="G94" s="5"/>
      <c r="H94" s="5"/>
      <c r="J94" s="5"/>
    </row>
    <row r="95" spans="1:10" ht="21.75" customHeight="1">
      <c r="B95" s="18" t="s">
        <v>55</v>
      </c>
      <c r="D95" s="5"/>
      <c r="F95" s="5"/>
      <c r="G95" s="5"/>
      <c r="H95" s="5"/>
      <c r="J95" s="5"/>
    </row>
    <row r="96" spans="1:10" ht="21.75" customHeight="1">
      <c r="A96" s="56"/>
      <c r="B96" s="58"/>
      <c r="D96" s="5"/>
      <c r="F96" s="5"/>
      <c r="G96" s="5"/>
      <c r="H96" s="5"/>
      <c r="J96" s="5"/>
    </row>
    <row r="97" spans="1:10" ht="21.75" customHeight="1">
      <c r="B97" s="58"/>
      <c r="D97" s="5"/>
      <c r="F97" s="5"/>
      <c r="G97" s="5"/>
      <c r="H97" s="5"/>
      <c r="J97" s="5"/>
    </row>
    <row r="98" spans="1:10" ht="21.75" customHeight="1">
      <c r="A98" s="91"/>
      <c r="B98" s="91"/>
      <c r="C98" s="91"/>
      <c r="D98" s="91"/>
      <c r="E98" s="91"/>
      <c r="F98" s="91"/>
      <c r="G98" s="91"/>
      <c r="H98" s="91"/>
      <c r="I98" s="91"/>
      <c r="J98" s="91"/>
    </row>
    <row r="99" spans="1:10" s="4" customFormat="1" ht="21.75" customHeight="1">
      <c r="D99" s="1"/>
      <c r="E99" s="1"/>
      <c r="F99" s="1"/>
      <c r="G99" s="1"/>
      <c r="H99" s="1"/>
      <c r="I99" s="1"/>
      <c r="J99" s="1"/>
    </row>
    <row r="100" spans="1:10" s="4" customFormat="1" ht="21.75" customHeight="1">
      <c r="D100" s="1"/>
      <c r="E100" s="1"/>
      <c r="F100" s="1"/>
      <c r="G100" s="1"/>
      <c r="H100" s="1"/>
      <c r="I100" s="1"/>
      <c r="J100" s="1"/>
    </row>
    <row r="101" spans="1:10" s="4" customFormat="1" ht="21.75" customHeight="1">
      <c r="D101" s="1"/>
      <c r="E101" s="1"/>
      <c r="F101" s="1"/>
      <c r="G101" s="1"/>
      <c r="H101" s="1"/>
      <c r="I101" s="1"/>
      <c r="J101" s="1"/>
    </row>
    <row r="102" spans="1:10" s="4" customFormat="1" ht="21.75" customHeight="1">
      <c r="D102" s="1"/>
      <c r="E102" s="1"/>
      <c r="F102" s="1"/>
      <c r="G102" s="1"/>
      <c r="H102" s="1"/>
      <c r="I102" s="1"/>
      <c r="J102" s="1"/>
    </row>
    <row r="103" spans="1:10" s="4" customFormat="1" ht="21.75" customHeight="1">
      <c r="D103" s="1"/>
      <c r="E103" s="1"/>
      <c r="F103" s="1"/>
      <c r="G103" s="1"/>
      <c r="H103" s="1"/>
      <c r="I103" s="1"/>
      <c r="J103" s="1"/>
    </row>
    <row r="104" spans="1:10" s="4" customFormat="1" ht="21.75" customHeight="1">
      <c r="D104" s="1"/>
      <c r="E104" s="1"/>
      <c r="F104" s="1"/>
      <c r="G104" s="1"/>
      <c r="H104" s="1"/>
      <c r="I104" s="1"/>
      <c r="J104" s="1"/>
    </row>
    <row r="105" spans="1:10" s="4" customFormat="1" ht="21.75" customHeight="1">
      <c r="D105" s="1"/>
      <c r="E105" s="1"/>
      <c r="F105" s="1"/>
      <c r="G105" s="1"/>
      <c r="H105" s="1"/>
      <c r="I105" s="1"/>
      <c r="J105" s="1"/>
    </row>
    <row r="106" spans="1:10" s="4" customFormat="1" ht="21.75" customHeight="1">
      <c r="D106" s="1"/>
      <c r="E106" s="1"/>
      <c r="F106" s="1"/>
      <c r="G106" s="1"/>
      <c r="H106" s="1"/>
      <c r="I106" s="1"/>
      <c r="J106" s="1"/>
    </row>
    <row r="107" spans="1:10" s="4" customFormat="1" ht="21.75" customHeight="1">
      <c r="D107" s="1"/>
      <c r="E107" s="1"/>
      <c r="F107" s="1"/>
      <c r="G107" s="1"/>
      <c r="H107" s="1"/>
      <c r="I107" s="1"/>
      <c r="J107" s="1"/>
    </row>
    <row r="108" spans="1:10" s="4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4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4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4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4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4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4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4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4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4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4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4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4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4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3" spans="1:10" s="4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4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4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4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4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9" spans="1:10" s="4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4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4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4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4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4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4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4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4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4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4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4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4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4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4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5" spans="1:10" s="4" customFormat="1" ht="21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51" spans="1:10" s="4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4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4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4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4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4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4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4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4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4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4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4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4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5" spans="1:10" s="4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4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4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4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4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1" spans="1:10" s="4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4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4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4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4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4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4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4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4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4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4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4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4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4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4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4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4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4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4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4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4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4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4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4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4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4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4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4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4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4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4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4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4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4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4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7" spans="1:10" s="4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4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4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4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4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4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4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4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4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</sheetData>
  <mergeCells count="7">
    <mergeCell ref="A98:J98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showGridLines="0" tabSelected="1" zoomScaleNormal="100" zoomScaleSheetLayoutView="90" workbookViewId="0"/>
  </sheetViews>
  <sheetFormatPr defaultColWidth="9.1796875" defaultRowHeight="19.5" customHeight="1"/>
  <cols>
    <col min="1" max="1" width="45.7265625" style="4" customWidth="1"/>
    <col min="2" max="2" width="4.54296875" style="4" customWidth="1"/>
    <col min="3" max="3" width="0.81640625" style="4" customWidth="1"/>
    <col min="4" max="4" width="17" style="4" customWidth="1"/>
    <col min="5" max="5" width="1.54296875" style="4" customWidth="1"/>
    <col min="6" max="6" width="17.1796875" style="4" customWidth="1"/>
    <col min="7" max="7" width="1.54296875" style="4" customWidth="1"/>
    <col min="8" max="8" width="14.7265625" style="4" customWidth="1"/>
    <col min="9" max="9" width="1.54296875" style="4" customWidth="1"/>
    <col min="10" max="10" width="14.7265625" style="4" customWidth="1"/>
    <col min="11" max="11" width="1.54296875" style="4" customWidth="1"/>
    <col min="12" max="16384" width="9.1796875" style="4"/>
  </cols>
  <sheetData>
    <row r="1" spans="1:11" s="1" customFormat="1" ht="19.5" customHeight="1">
      <c r="A1" s="4"/>
      <c r="B1" s="4"/>
      <c r="C1" s="4"/>
      <c r="F1" s="5"/>
      <c r="G1" s="5"/>
      <c r="J1" s="5" t="s">
        <v>56</v>
      </c>
      <c r="K1" s="5"/>
    </row>
    <row r="2" spans="1:11" s="1" customFormat="1" ht="19.5" customHeight="1">
      <c r="A2" s="60" t="s">
        <v>113</v>
      </c>
      <c r="B2" s="20"/>
      <c r="C2" s="20"/>
      <c r="D2" s="2"/>
      <c r="E2" s="2"/>
      <c r="F2" s="2"/>
      <c r="G2" s="2"/>
      <c r="H2" s="2"/>
      <c r="I2" s="2"/>
      <c r="J2" s="2"/>
      <c r="K2" s="5"/>
    </row>
    <row r="3" spans="1:11" s="1" customFormat="1" ht="19.5" customHeight="1">
      <c r="A3" s="61" t="s">
        <v>120</v>
      </c>
      <c r="B3" s="20"/>
      <c r="C3" s="20"/>
      <c r="D3" s="3"/>
      <c r="E3" s="2"/>
      <c r="F3" s="3"/>
      <c r="G3" s="3"/>
      <c r="H3" s="3"/>
      <c r="I3" s="2"/>
      <c r="J3" s="3"/>
      <c r="K3" s="5"/>
    </row>
    <row r="4" spans="1:11" s="1" customFormat="1" ht="19.5" customHeight="1">
      <c r="A4" s="61" t="s">
        <v>210</v>
      </c>
      <c r="B4" s="20"/>
      <c r="C4" s="20"/>
      <c r="D4" s="3"/>
      <c r="E4" s="2"/>
      <c r="F4" s="3"/>
      <c r="G4" s="3"/>
      <c r="H4" s="2" t="s">
        <v>119</v>
      </c>
      <c r="I4" s="2"/>
      <c r="J4" s="3"/>
      <c r="K4" s="5"/>
    </row>
    <row r="5" spans="1:11" s="1" customFormat="1" ht="19.5" customHeight="1">
      <c r="A5" s="4"/>
      <c r="B5" s="20"/>
      <c r="C5" s="20"/>
      <c r="D5" s="3"/>
      <c r="E5" s="2"/>
      <c r="F5" s="13"/>
      <c r="G5" s="13"/>
      <c r="H5" s="3"/>
      <c r="I5" s="2"/>
      <c r="J5" s="5" t="s">
        <v>0</v>
      </c>
      <c r="K5" s="5"/>
    </row>
    <row r="6" spans="1:11" s="1" customFormat="1" ht="19.5" customHeight="1">
      <c r="A6" s="4"/>
      <c r="B6" s="2"/>
      <c r="C6" s="2"/>
      <c r="D6" s="92" t="s">
        <v>25</v>
      </c>
      <c r="E6" s="93"/>
      <c r="F6" s="93"/>
      <c r="G6" s="6"/>
      <c r="H6" s="67"/>
      <c r="I6" s="69" t="s">
        <v>26</v>
      </c>
      <c r="J6" s="68"/>
      <c r="K6" s="5"/>
    </row>
    <row r="7" spans="1:11" s="1" customFormat="1" ht="19.5" customHeight="1">
      <c r="A7" s="4"/>
      <c r="B7" s="62" t="s">
        <v>4</v>
      </c>
      <c r="C7" s="4"/>
      <c r="D7" s="66">
        <v>2025</v>
      </c>
      <c r="E7" s="13"/>
      <c r="F7" s="66">
        <v>2024</v>
      </c>
      <c r="G7" s="8"/>
      <c r="H7" s="66">
        <v>2025</v>
      </c>
      <c r="I7" s="13"/>
      <c r="J7" s="66">
        <v>2024</v>
      </c>
      <c r="K7" s="5"/>
    </row>
    <row r="8" spans="1:11" s="1" customFormat="1" ht="19.5" customHeight="1">
      <c r="A8" s="21" t="s">
        <v>76</v>
      </c>
      <c r="B8" s="10"/>
      <c r="C8" s="4"/>
      <c r="D8" s="8"/>
      <c r="E8" s="13"/>
      <c r="F8" s="8"/>
      <c r="G8" s="8"/>
      <c r="H8" s="8"/>
      <c r="I8" s="13"/>
      <c r="J8" s="8"/>
      <c r="K8" s="5"/>
    </row>
    <row r="9" spans="1:11" s="1" customFormat="1" ht="19.5" customHeight="1">
      <c r="A9" s="22" t="s">
        <v>39</v>
      </c>
      <c r="B9" s="4"/>
      <c r="C9" s="4"/>
      <c r="K9" s="5"/>
    </row>
    <row r="10" spans="1:11" s="1" customFormat="1" ht="19.5" customHeight="1">
      <c r="A10" s="23" t="s">
        <v>152</v>
      </c>
      <c r="B10" s="11">
        <v>15</v>
      </c>
      <c r="C10" s="4"/>
      <c r="D10" s="12">
        <v>15622451</v>
      </c>
      <c r="E10" s="12"/>
      <c r="F10" s="12">
        <v>15929779</v>
      </c>
      <c r="G10" s="12"/>
      <c r="H10" s="12">
        <v>15357232</v>
      </c>
      <c r="I10" s="12"/>
      <c r="J10" s="12">
        <v>15646498</v>
      </c>
      <c r="K10" s="5"/>
    </row>
    <row r="11" spans="1:11" s="1" customFormat="1" ht="19.5" customHeight="1">
      <c r="A11" s="23" t="s">
        <v>155</v>
      </c>
      <c r="B11" s="11"/>
      <c r="C11" s="4"/>
      <c r="D11" s="12">
        <v>477132</v>
      </c>
      <c r="E11" s="12"/>
      <c r="F11" s="12">
        <v>467462</v>
      </c>
      <c r="G11" s="12"/>
      <c r="H11" s="12">
        <v>471654</v>
      </c>
      <c r="I11" s="12"/>
      <c r="J11" s="12">
        <v>461273</v>
      </c>
      <c r="K11" s="5"/>
    </row>
    <row r="12" spans="1:11" s="1" customFormat="1" ht="19.5" customHeight="1">
      <c r="A12" s="23" t="s">
        <v>172</v>
      </c>
      <c r="B12" s="11">
        <v>2</v>
      </c>
      <c r="C12" s="4"/>
      <c r="D12" s="12">
        <v>0</v>
      </c>
      <c r="E12" s="12"/>
      <c r="F12" s="12">
        <v>0</v>
      </c>
      <c r="G12" s="12"/>
      <c r="H12" s="12">
        <v>0</v>
      </c>
      <c r="I12" s="12"/>
      <c r="J12" s="12">
        <v>225000</v>
      </c>
      <c r="K12" s="5"/>
    </row>
    <row r="13" spans="1:11" s="1" customFormat="1" ht="19.5" customHeight="1">
      <c r="A13" s="4" t="s">
        <v>58</v>
      </c>
      <c r="B13" s="11"/>
      <c r="C13" s="4"/>
      <c r="D13" s="54">
        <v>616185</v>
      </c>
      <c r="E13" s="12"/>
      <c r="F13" s="54">
        <v>615384</v>
      </c>
      <c r="G13" s="12"/>
      <c r="H13" s="54">
        <v>604042</v>
      </c>
      <c r="I13" s="12"/>
      <c r="J13" s="54">
        <v>594188</v>
      </c>
      <c r="K13" s="5"/>
    </row>
    <row r="14" spans="1:11" s="1" customFormat="1" ht="19.5" customHeight="1">
      <c r="A14" s="21" t="s">
        <v>40</v>
      </c>
      <c r="B14" s="11"/>
      <c r="C14" s="4"/>
      <c r="D14" s="54">
        <f>SUM(D10:D13)</f>
        <v>16715768</v>
      </c>
      <c r="E14" s="12"/>
      <c r="F14" s="54">
        <f>SUM(F10:F13)</f>
        <v>17012625</v>
      </c>
      <c r="G14" s="12"/>
      <c r="H14" s="54">
        <f>SUM(H10:H13)</f>
        <v>16432928</v>
      </c>
      <c r="I14" s="12"/>
      <c r="J14" s="54">
        <f>SUM(J10:J13)</f>
        <v>16926959</v>
      </c>
      <c r="K14" s="5"/>
    </row>
    <row r="15" spans="1:11" s="1" customFormat="1" ht="19.5" customHeight="1">
      <c r="A15" s="21" t="s">
        <v>41</v>
      </c>
      <c r="B15" s="4"/>
      <c r="C15" s="4"/>
      <c r="D15" s="12"/>
      <c r="E15" s="12"/>
      <c r="F15" s="12"/>
      <c r="G15" s="12"/>
      <c r="H15" s="12"/>
      <c r="I15" s="12"/>
      <c r="J15" s="12"/>
      <c r="K15" s="5"/>
    </row>
    <row r="16" spans="1:11" s="1" customFormat="1" ht="19.5" customHeight="1">
      <c r="A16" s="23" t="s">
        <v>154</v>
      </c>
      <c r="B16" s="11"/>
      <c r="C16" s="4"/>
      <c r="D16" s="12">
        <v>11438504</v>
      </c>
      <c r="E16" s="12"/>
      <c r="F16" s="12">
        <v>11620459</v>
      </c>
      <c r="G16" s="12"/>
      <c r="H16" s="12">
        <v>11249078</v>
      </c>
      <c r="I16" s="12"/>
      <c r="J16" s="12">
        <v>11419569</v>
      </c>
      <c r="K16" s="5"/>
    </row>
    <row r="17" spans="1:11" s="1" customFormat="1" ht="19.5" customHeight="1">
      <c r="A17" s="23" t="s">
        <v>153</v>
      </c>
      <c r="B17" s="11"/>
      <c r="C17" s="4"/>
      <c r="D17" s="12">
        <v>202144</v>
      </c>
      <c r="E17" s="12"/>
      <c r="F17" s="12">
        <v>200485</v>
      </c>
      <c r="G17" s="12"/>
      <c r="H17" s="12">
        <v>200507</v>
      </c>
      <c r="I17" s="12"/>
      <c r="J17" s="12">
        <v>198701</v>
      </c>
      <c r="K17" s="5"/>
    </row>
    <row r="18" spans="1:11" s="1" customFormat="1" ht="19.5" customHeight="1">
      <c r="A18" s="23" t="s">
        <v>147</v>
      </c>
      <c r="B18" s="11"/>
      <c r="C18" s="4"/>
      <c r="D18" s="12">
        <v>2758770</v>
      </c>
      <c r="E18" s="12"/>
      <c r="F18" s="12">
        <v>2657528</v>
      </c>
      <c r="G18" s="12"/>
      <c r="H18" s="12">
        <v>2766361</v>
      </c>
      <c r="I18" s="12"/>
      <c r="J18" s="12">
        <v>2660266</v>
      </c>
      <c r="K18" s="5"/>
    </row>
    <row r="19" spans="1:11" s="1" customFormat="1" ht="19.5" customHeight="1">
      <c r="A19" s="23" t="s">
        <v>59</v>
      </c>
      <c r="B19" s="11"/>
      <c r="C19" s="4"/>
      <c r="D19" s="12">
        <v>534089</v>
      </c>
      <c r="E19" s="12"/>
      <c r="F19" s="12">
        <v>545064</v>
      </c>
      <c r="G19" s="12"/>
      <c r="H19" s="12">
        <v>512251</v>
      </c>
      <c r="I19" s="12"/>
      <c r="J19" s="12">
        <v>520983</v>
      </c>
      <c r="K19" s="5"/>
    </row>
    <row r="20" spans="1:11" s="1" customFormat="1" ht="19.5" customHeight="1">
      <c r="A20" s="23" t="s">
        <v>63</v>
      </c>
      <c r="B20" s="11"/>
      <c r="C20" s="4"/>
      <c r="D20" s="12">
        <v>17</v>
      </c>
      <c r="E20" s="12"/>
      <c r="F20" s="12">
        <v>41834</v>
      </c>
      <c r="G20" s="12"/>
      <c r="H20" s="12">
        <v>0</v>
      </c>
      <c r="I20" s="12"/>
      <c r="J20" s="12">
        <v>41519</v>
      </c>
      <c r="K20" s="5"/>
    </row>
    <row r="21" spans="1:11" s="1" customFormat="1" ht="19.5" customHeight="1">
      <c r="A21" s="21" t="s">
        <v>42</v>
      </c>
      <c r="B21" s="4"/>
      <c r="C21" s="4"/>
      <c r="D21" s="55">
        <f>SUM(D16:D20)</f>
        <v>14933524</v>
      </c>
      <c r="E21" s="12"/>
      <c r="F21" s="55">
        <f>SUM(F16:F20)</f>
        <v>15065370</v>
      </c>
      <c r="G21" s="12"/>
      <c r="H21" s="55">
        <f>SUM(H16:H20)</f>
        <v>14728197</v>
      </c>
      <c r="I21" s="12"/>
      <c r="J21" s="55">
        <f>SUM(J16:J20)</f>
        <v>14841038</v>
      </c>
      <c r="K21" s="5"/>
    </row>
    <row r="22" spans="1:11" s="1" customFormat="1" ht="19.5" customHeight="1">
      <c r="A22" s="21" t="s">
        <v>166</v>
      </c>
      <c r="B22" s="11"/>
      <c r="C22" s="4"/>
      <c r="D22" s="12">
        <f>SUM(D14-D21)</f>
        <v>1782244</v>
      </c>
      <c r="E22" s="12"/>
      <c r="F22" s="12">
        <f>SUM(F14-F21)</f>
        <v>1947255</v>
      </c>
      <c r="G22" s="12"/>
      <c r="H22" s="12">
        <f>SUM(H14-H21)</f>
        <v>1704731</v>
      </c>
      <c r="I22" s="12"/>
      <c r="J22" s="12">
        <f>SUM(J14-J21)</f>
        <v>2085921</v>
      </c>
      <c r="K22" s="5"/>
    </row>
    <row r="23" spans="1:11" s="1" customFormat="1" ht="19.5" customHeight="1">
      <c r="A23" s="23" t="s">
        <v>216</v>
      </c>
      <c r="B23" s="11"/>
      <c r="C23" s="4"/>
      <c r="D23" s="12">
        <v>-130</v>
      </c>
      <c r="E23" s="12"/>
      <c r="F23" s="12">
        <v>397</v>
      </c>
      <c r="G23" s="12"/>
      <c r="H23" s="12">
        <v>0</v>
      </c>
      <c r="I23" s="12"/>
      <c r="J23" s="12">
        <v>0</v>
      </c>
      <c r="K23" s="5"/>
    </row>
    <row r="24" spans="1:11" s="1" customFormat="1" ht="19.5" customHeight="1">
      <c r="A24" s="4" t="s">
        <v>165</v>
      </c>
      <c r="B24" s="11"/>
      <c r="C24" s="4"/>
      <c r="D24" s="12">
        <v>6325</v>
      </c>
      <c r="E24" s="12"/>
      <c r="F24" s="12">
        <v>5518</v>
      </c>
      <c r="G24" s="12"/>
      <c r="H24" s="12">
        <v>6209</v>
      </c>
      <c r="I24" s="12"/>
      <c r="J24" s="12">
        <v>5390</v>
      </c>
      <c r="K24" s="5"/>
    </row>
    <row r="25" spans="1:11" s="1" customFormat="1" ht="19.5" customHeight="1">
      <c r="A25" s="4" t="s">
        <v>64</v>
      </c>
      <c r="B25" s="11"/>
      <c r="C25" s="4"/>
      <c r="D25" s="54">
        <v>-181944</v>
      </c>
      <c r="E25" s="12"/>
      <c r="F25" s="54">
        <v>-179816</v>
      </c>
      <c r="G25" s="12"/>
      <c r="H25" s="54">
        <v>-180995</v>
      </c>
      <c r="I25" s="12"/>
      <c r="J25" s="54">
        <v>-176218</v>
      </c>
      <c r="K25" s="5"/>
    </row>
    <row r="26" spans="1:11" s="1" customFormat="1" ht="19.5" customHeight="1">
      <c r="A26" s="21" t="s">
        <v>121</v>
      </c>
      <c r="B26" s="11"/>
      <c r="C26" s="4"/>
      <c r="D26" s="12">
        <f>SUM(D22:D25)</f>
        <v>1606495</v>
      </c>
      <c r="E26" s="12"/>
      <c r="F26" s="12">
        <f>SUM(F22:F25)</f>
        <v>1773354</v>
      </c>
      <c r="G26" s="12"/>
      <c r="H26" s="12">
        <f>SUM(H22:H25)</f>
        <v>1529945</v>
      </c>
      <c r="I26" s="12"/>
      <c r="J26" s="12">
        <f>SUM(J22:J25)</f>
        <v>1915093</v>
      </c>
      <c r="K26" s="5"/>
    </row>
    <row r="27" spans="1:11" s="1" customFormat="1" ht="19.5" customHeight="1">
      <c r="A27" s="4" t="s">
        <v>122</v>
      </c>
      <c r="B27" s="11"/>
      <c r="C27" s="4"/>
      <c r="D27" s="54">
        <v>-302928</v>
      </c>
      <c r="E27" s="12"/>
      <c r="F27" s="54">
        <v>-331358</v>
      </c>
      <c r="G27" s="12"/>
      <c r="H27" s="54">
        <v>-288455</v>
      </c>
      <c r="I27" s="12"/>
      <c r="J27" s="54">
        <v>-317462</v>
      </c>
      <c r="K27" s="5"/>
    </row>
    <row r="28" spans="1:11" s="1" customFormat="1" ht="19.5" customHeight="1">
      <c r="A28" s="21" t="s">
        <v>77</v>
      </c>
      <c r="B28" s="11"/>
      <c r="C28" s="4"/>
      <c r="D28" s="55">
        <f>SUM(D26:D27)</f>
        <v>1303567</v>
      </c>
      <c r="E28" s="12"/>
      <c r="F28" s="55">
        <f>SUM(F26:F27)</f>
        <v>1441996</v>
      </c>
      <c r="G28" s="12"/>
      <c r="H28" s="55">
        <f>SUM(H26:H27)</f>
        <v>1241490</v>
      </c>
      <c r="I28" s="12"/>
      <c r="J28" s="55">
        <f>SUM(J26:J27)</f>
        <v>1597631</v>
      </c>
      <c r="K28" s="5"/>
    </row>
    <row r="29" spans="1:11" s="1" customFormat="1" ht="12" customHeight="1">
      <c r="A29" s="21"/>
      <c r="B29" s="11"/>
      <c r="C29" s="4"/>
      <c r="D29" s="12"/>
      <c r="E29" s="12"/>
      <c r="F29" s="12"/>
      <c r="G29" s="12"/>
      <c r="H29" s="12"/>
      <c r="I29" s="12"/>
      <c r="K29" s="5"/>
    </row>
    <row r="30" spans="1:11" s="1" customFormat="1" ht="19.5" customHeight="1">
      <c r="A30" s="21" t="s">
        <v>78</v>
      </c>
      <c r="B30" s="11"/>
      <c r="C30" s="4"/>
      <c r="D30" s="12"/>
      <c r="E30" s="12"/>
      <c r="F30" s="12"/>
      <c r="G30" s="12"/>
      <c r="H30" s="12"/>
      <c r="I30" s="12"/>
      <c r="J30" s="12"/>
      <c r="K30" s="5"/>
    </row>
    <row r="31" spans="1:11" s="1" customFormat="1" ht="19.5" customHeight="1">
      <c r="A31" s="51" t="s">
        <v>132</v>
      </c>
      <c r="B31" s="11"/>
      <c r="C31" s="4"/>
      <c r="D31" s="12"/>
      <c r="E31" s="12"/>
      <c r="F31" s="12"/>
      <c r="G31" s="12"/>
      <c r="H31" s="12"/>
      <c r="I31" s="12"/>
      <c r="J31" s="12"/>
      <c r="K31" s="5"/>
    </row>
    <row r="32" spans="1:11" s="1" customFormat="1" ht="19.5" customHeight="1">
      <c r="A32" s="51" t="s">
        <v>131</v>
      </c>
      <c r="B32" s="11"/>
      <c r="C32" s="4"/>
      <c r="D32" s="12"/>
      <c r="E32" s="12"/>
      <c r="F32" s="12"/>
      <c r="G32" s="12"/>
      <c r="H32" s="12"/>
      <c r="I32" s="12"/>
      <c r="J32" s="12"/>
      <c r="K32" s="5"/>
    </row>
    <row r="33" spans="1:11" s="1" customFormat="1" ht="19.5" customHeight="1">
      <c r="A33" s="4" t="s">
        <v>100</v>
      </c>
      <c r="B33" s="11"/>
      <c r="C33" s="4"/>
      <c r="K33" s="5"/>
    </row>
    <row r="34" spans="1:11" s="1" customFormat="1" ht="19.5" customHeight="1">
      <c r="A34" s="4" t="s">
        <v>129</v>
      </c>
      <c r="B34" s="11"/>
      <c r="C34" s="4"/>
      <c r="D34" s="54">
        <v>-1028</v>
      </c>
      <c r="E34" s="12"/>
      <c r="F34" s="54">
        <v>-1317</v>
      </c>
      <c r="G34" s="12"/>
      <c r="H34" s="54">
        <v>0</v>
      </c>
      <c r="I34" s="12"/>
      <c r="J34" s="54">
        <v>0</v>
      </c>
      <c r="K34" s="5"/>
    </row>
    <row r="35" spans="1:11" s="1" customFormat="1" ht="19.5" customHeight="1">
      <c r="A35" s="21" t="s">
        <v>79</v>
      </c>
      <c r="B35" s="11"/>
      <c r="C35" s="4"/>
      <c r="D35" s="54">
        <f>SUM(D34:D34)</f>
        <v>-1028</v>
      </c>
      <c r="E35" s="12"/>
      <c r="F35" s="54">
        <f>SUM(F34:F34)</f>
        <v>-1317</v>
      </c>
      <c r="G35" s="12"/>
      <c r="H35" s="54">
        <f>SUM(H34:H34)</f>
        <v>0</v>
      </c>
      <c r="I35" s="12"/>
      <c r="J35" s="54">
        <f>SUM(J34:J34)</f>
        <v>0</v>
      </c>
      <c r="K35" s="5"/>
    </row>
    <row r="36" spans="1:11" s="1" customFormat="1" ht="19.5" customHeight="1">
      <c r="A36" s="21"/>
      <c r="B36" s="11"/>
      <c r="C36" s="4"/>
      <c r="D36" s="12"/>
      <c r="E36" s="12"/>
      <c r="F36" s="12"/>
      <c r="G36" s="12"/>
      <c r="H36" s="12"/>
      <c r="I36" s="12"/>
      <c r="J36" s="12"/>
      <c r="K36" s="5"/>
    </row>
    <row r="37" spans="1:11" s="1" customFormat="1" ht="19.5" customHeight="1" thickBot="1">
      <c r="A37" s="21" t="s">
        <v>80</v>
      </c>
      <c r="B37" s="11"/>
      <c r="C37" s="4"/>
      <c r="D37" s="15">
        <f>SUM(D28,D35)</f>
        <v>1302539</v>
      </c>
      <c r="E37" s="12"/>
      <c r="F37" s="15">
        <f>SUM(F28,F35)</f>
        <v>1440679</v>
      </c>
      <c r="G37" s="12"/>
      <c r="H37" s="15">
        <f>SUM(H28,H35)</f>
        <v>1241490</v>
      </c>
      <c r="I37" s="12"/>
      <c r="J37" s="15">
        <f>SUM(J28,J35)</f>
        <v>1597631</v>
      </c>
      <c r="K37" s="5"/>
    </row>
    <row r="38" spans="1:11" s="1" customFormat="1" ht="19.5" customHeight="1" thickTop="1">
      <c r="A38" s="21"/>
      <c r="B38" s="11"/>
      <c r="C38" s="4"/>
      <c r="D38" s="12"/>
      <c r="E38" s="12"/>
      <c r="F38" s="12"/>
      <c r="G38" s="12"/>
      <c r="H38" s="12"/>
      <c r="I38" s="12"/>
      <c r="J38" s="12"/>
      <c r="K38" s="5"/>
    </row>
    <row r="39" spans="1:11" s="1" customFormat="1" ht="19.5" customHeight="1">
      <c r="A39" s="21" t="s">
        <v>138</v>
      </c>
      <c r="B39" s="11"/>
      <c r="C39" s="4"/>
      <c r="D39" s="12"/>
      <c r="E39" s="12"/>
      <c r="F39" s="12"/>
      <c r="G39" s="12"/>
      <c r="H39" s="12"/>
      <c r="I39" s="12"/>
      <c r="J39" s="12"/>
      <c r="K39" s="5"/>
    </row>
    <row r="40" spans="1:11" s="1" customFormat="1" ht="19.5" customHeight="1" thickBot="1">
      <c r="A40" s="4" t="s">
        <v>139</v>
      </c>
      <c r="B40" s="11"/>
      <c r="C40" s="4"/>
      <c r="D40" s="12">
        <f>SUM(D28)</f>
        <v>1303567</v>
      </c>
      <c r="E40" s="12"/>
      <c r="F40" s="12">
        <f>SUM(F28)</f>
        <v>1441996</v>
      </c>
      <c r="G40" s="12"/>
      <c r="H40" s="15">
        <f>SUM(H28)</f>
        <v>1241490</v>
      </c>
      <c r="I40" s="12"/>
      <c r="J40" s="15">
        <f>SUM(J28)</f>
        <v>1597631</v>
      </c>
      <c r="K40" s="5"/>
    </row>
    <row r="41" spans="1:11" s="1" customFormat="1" ht="19.5" customHeight="1" thickTop="1">
      <c r="A41" s="4" t="s">
        <v>143</v>
      </c>
      <c r="B41" s="11"/>
      <c r="C41" s="4"/>
      <c r="D41" s="54">
        <v>0</v>
      </c>
      <c r="E41" s="12"/>
      <c r="F41" s="54">
        <v>0</v>
      </c>
      <c r="G41" s="12"/>
      <c r="H41" s="12"/>
      <c r="I41" s="12"/>
      <c r="J41" s="12"/>
      <c r="K41" s="5"/>
    </row>
    <row r="42" spans="1:11" s="1" customFormat="1" ht="19.5" customHeight="1" thickBot="1">
      <c r="A42" s="21"/>
      <c r="B42" s="11"/>
      <c r="C42" s="4"/>
      <c r="D42" s="52">
        <f>SUM(D40:D41)</f>
        <v>1303567</v>
      </c>
      <c r="E42" s="12"/>
      <c r="F42" s="52">
        <f>SUM(F40:F41)</f>
        <v>1441996</v>
      </c>
      <c r="G42" s="12"/>
      <c r="H42" s="12"/>
      <c r="I42" s="12"/>
      <c r="J42" s="12"/>
      <c r="K42" s="5"/>
    </row>
    <row r="43" spans="1:11" s="1" customFormat="1" ht="19.5" customHeight="1" thickTop="1">
      <c r="A43" s="21"/>
      <c r="B43" s="11"/>
      <c r="C43" s="4"/>
      <c r="D43" s="12"/>
      <c r="E43" s="12"/>
      <c r="F43" s="12"/>
      <c r="G43" s="12"/>
      <c r="H43" s="12"/>
      <c r="I43" s="12"/>
      <c r="J43" s="12"/>
      <c r="K43" s="5"/>
    </row>
    <row r="44" spans="1:11" s="1" customFormat="1" ht="19.5" customHeight="1">
      <c r="A44" s="21" t="s">
        <v>140</v>
      </c>
      <c r="B44" s="11"/>
      <c r="C44" s="4"/>
      <c r="D44" s="12"/>
      <c r="E44" s="12"/>
      <c r="F44" s="12"/>
      <c r="G44" s="12"/>
      <c r="H44" s="12"/>
      <c r="I44" s="12"/>
      <c r="J44" s="12"/>
      <c r="K44" s="5"/>
    </row>
    <row r="45" spans="1:11" s="1" customFormat="1" ht="19.5" customHeight="1" thickBot="1">
      <c r="A45" s="4" t="s">
        <v>139</v>
      </c>
      <c r="B45" s="11"/>
      <c r="C45" s="4"/>
      <c r="D45" s="12">
        <f>+D37</f>
        <v>1302539</v>
      </c>
      <c r="E45" s="12"/>
      <c r="F45" s="12">
        <f>+F37</f>
        <v>1440679</v>
      </c>
      <c r="G45" s="12"/>
      <c r="H45" s="15">
        <f>+H37</f>
        <v>1241490</v>
      </c>
      <c r="I45" s="12"/>
      <c r="J45" s="15">
        <f>+J37</f>
        <v>1597631</v>
      </c>
      <c r="K45" s="5"/>
    </row>
    <row r="46" spans="1:11" s="1" customFormat="1" ht="19.5" customHeight="1" thickTop="1">
      <c r="A46" s="4" t="s">
        <v>143</v>
      </c>
      <c r="B46" s="11"/>
      <c r="C46" s="4"/>
      <c r="D46" s="54">
        <v>0</v>
      </c>
      <c r="E46" s="12"/>
      <c r="F46" s="54">
        <v>0</v>
      </c>
      <c r="G46" s="12"/>
      <c r="H46" s="12"/>
      <c r="I46" s="12"/>
      <c r="J46" s="12"/>
      <c r="K46" s="5"/>
    </row>
    <row r="47" spans="1:11" s="1" customFormat="1" ht="19.5" customHeight="1" thickBot="1">
      <c r="A47" s="21"/>
      <c r="C47" s="4"/>
      <c r="D47" s="52">
        <f>SUM(D45:D46)</f>
        <v>1302539</v>
      </c>
      <c r="E47" s="12"/>
      <c r="F47" s="52">
        <f>SUM(F45:F46)</f>
        <v>1440679</v>
      </c>
      <c r="G47" s="12"/>
      <c r="H47" s="12"/>
      <c r="I47" s="12"/>
      <c r="J47" s="12"/>
      <c r="K47" s="5"/>
    </row>
    <row r="48" spans="1:11" s="1" customFormat="1" ht="19.5" customHeight="1" thickTop="1">
      <c r="A48" s="4"/>
      <c r="B48" s="11"/>
      <c r="C48" s="4"/>
      <c r="D48" s="12"/>
      <c r="E48" s="12"/>
      <c r="F48" s="12"/>
      <c r="G48" s="12"/>
      <c r="H48" s="12"/>
      <c r="J48" s="5" t="s">
        <v>128</v>
      </c>
      <c r="K48" s="5"/>
    </row>
    <row r="49" spans="1:11" s="1" customFormat="1" ht="19.5" customHeight="1">
      <c r="A49" s="21" t="s">
        <v>144</v>
      </c>
      <c r="B49" s="11">
        <v>17</v>
      </c>
      <c r="C49" s="4"/>
      <c r="D49" s="13"/>
      <c r="E49" s="13"/>
      <c r="F49" s="13"/>
      <c r="G49" s="13"/>
      <c r="H49" s="13"/>
      <c r="I49" s="12"/>
      <c r="K49" s="5"/>
    </row>
    <row r="50" spans="1:11" s="1" customFormat="1" ht="19.5" customHeight="1">
      <c r="A50" s="23" t="s">
        <v>43</v>
      </c>
      <c r="C50" s="4"/>
      <c r="D50" s="13"/>
      <c r="E50" s="13"/>
      <c r="F50" s="13"/>
      <c r="G50" s="13"/>
      <c r="H50" s="13"/>
      <c r="I50" s="13"/>
      <c r="J50" s="4"/>
      <c r="K50" s="5"/>
    </row>
    <row r="51" spans="1:11" s="1" customFormat="1" ht="19.5" customHeight="1" thickBot="1">
      <c r="A51" s="4" t="s">
        <v>86</v>
      </c>
      <c r="B51" s="4"/>
      <c r="C51" s="4"/>
      <c r="D51" s="70">
        <f>SUM(D28/12980922)</f>
        <v>0.10042175740675431</v>
      </c>
      <c r="E51" s="25"/>
      <c r="F51" s="70">
        <v>0.10964750131508932</v>
      </c>
      <c r="G51" s="25"/>
      <c r="H51" s="70">
        <f>SUM(H28/12980922)</f>
        <v>9.5639585539455521E-2</v>
      </c>
      <c r="I51" s="26"/>
      <c r="J51" s="70">
        <v>0.12148178439713249</v>
      </c>
      <c r="K51" s="5"/>
    </row>
    <row r="52" spans="1:11" s="1" customFormat="1" ht="19.5" customHeight="1" thickTop="1">
      <c r="A52" s="23"/>
      <c r="B52" s="4"/>
      <c r="C52" s="4"/>
      <c r="D52" s="26"/>
      <c r="E52" s="25"/>
      <c r="F52" s="26"/>
      <c r="G52" s="26"/>
      <c r="H52" s="26"/>
      <c r="I52" s="25"/>
      <c r="J52" s="26"/>
      <c r="K52" s="5"/>
    </row>
    <row r="53" spans="1:11" s="1" customFormat="1" ht="19.5" customHeight="1">
      <c r="A53" s="1" t="s">
        <v>200</v>
      </c>
      <c r="B53" s="17"/>
      <c r="C53" s="4"/>
      <c r="D53" s="5"/>
      <c r="E53" s="5"/>
      <c r="F53" s="5"/>
      <c r="G53" s="5"/>
      <c r="H53" s="5"/>
      <c r="I53" s="5"/>
      <c r="J53" s="5"/>
      <c r="K53" s="5"/>
    </row>
    <row r="54" spans="1:11" s="1" customFormat="1" ht="19.5" customHeight="1">
      <c r="A54" s="4"/>
      <c r="B54" s="4"/>
      <c r="C54" s="4"/>
      <c r="F54" s="5"/>
      <c r="G54" s="5"/>
      <c r="J54" s="5" t="s">
        <v>56</v>
      </c>
      <c r="K54" s="5"/>
    </row>
    <row r="55" spans="1:11" s="1" customFormat="1" ht="19.5" customHeight="1">
      <c r="A55" s="60" t="s">
        <v>113</v>
      </c>
      <c r="B55" s="20"/>
      <c r="C55" s="20"/>
      <c r="D55" s="2"/>
      <c r="E55" s="2"/>
      <c r="F55" s="2"/>
      <c r="G55" s="2"/>
      <c r="H55" s="2"/>
      <c r="I55" s="2"/>
      <c r="J55" s="2"/>
      <c r="K55" s="5"/>
    </row>
    <row r="56" spans="1:11" s="1" customFormat="1" ht="19.5" customHeight="1">
      <c r="A56" s="61" t="s">
        <v>120</v>
      </c>
      <c r="B56" s="20"/>
      <c r="C56" s="20"/>
      <c r="D56" s="3"/>
      <c r="E56" s="2"/>
      <c r="F56" s="3"/>
      <c r="G56" s="3"/>
      <c r="H56" s="3"/>
      <c r="I56" s="2"/>
      <c r="J56" s="3"/>
      <c r="K56" s="5"/>
    </row>
    <row r="57" spans="1:11" s="1" customFormat="1" ht="19.5" customHeight="1">
      <c r="A57" s="61" t="s">
        <v>211</v>
      </c>
      <c r="B57" s="20"/>
      <c r="C57" s="20"/>
      <c r="D57" s="3"/>
      <c r="E57" s="2"/>
      <c r="F57" s="3"/>
      <c r="G57" s="3"/>
      <c r="H57" s="2" t="s">
        <v>119</v>
      </c>
      <c r="I57" s="2"/>
      <c r="J57" s="3"/>
      <c r="K57" s="5"/>
    </row>
    <row r="58" spans="1:11" s="1" customFormat="1" ht="19.5" customHeight="1">
      <c r="A58" s="4"/>
      <c r="B58" s="20"/>
      <c r="C58" s="20"/>
      <c r="D58" s="3"/>
      <c r="E58" s="2"/>
      <c r="F58" s="13"/>
      <c r="G58" s="13"/>
      <c r="H58" s="3"/>
      <c r="I58" s="2"/>
      <c r="J58" s="5" t="s">
        <v>0</v>
      </c>
      <c r="K58" s="5"/>
    </row>
    <row r="59" spans="1:11" s="1" customFormat="1" ht="19.5" customHeight="1">
      <c r="A59" s="4"/>
      <c r="B59" s="2"/>
      <c r="C59" s="2"/>
      <c r="D59" s="92" t="s">
        <v>25</v>
      </c>
      <c r="E59" s="93"/>
      <c r="F59" s="93"/>
      <c r="G59" s="6"/>
      <c r="H59" s="67"/>
      <c r="I59" s="69" t="s">
        <v>26</v>
      </c>
      <c r="J59" s="68"/>
      <c r="K59" s="5"/>
    </row>
    <row r="60" spans="1:11" s="1" customFormat="1" ht="19.5" customHeight="1">
      <c r="A60" s="4"/>
      <c r="B60" s="62" t="s">
        <v>4</v>
      </c>
      <c r="C60" s="4"/>
      <c r="D60" s="66">
        <v>2025</v>
      </c>
      <c r="E60" s="13"/>
      <c r="F60" s="66">
        <v>2024</v>
      </c>
      <c r="G60" s="8"/>
      <c r="H60" s="66">
        <v>2025</v>
      </c>
      <c r="I60" s="13"/>
      <c r="J60" s="66">
        <v>2024</v>
      </c>
      <c r="K60" s="5"/>
    </row>
    <row r="61" spans="1:11" s="1" customFormat="1" ht="19.5" customHeight="1">
      <c r="A61" s="21" t="s">
        <v>76</v>
      </c>
      <c r="B61" s="10"/>
      <c r="C61" s="4"/>
      <c r="D61" s="8"/>
      <c r="E61" s="13"/>
      <c r="F61" s="8"/>
      <c r="G61" s="8"/>
      <c r="H61" s="8"/>
      <c r="I61" s="13"/>
      <c r="J61" s="8"/>
      <c r="K61" s="5"/>
    </row>
    <row r="62" spans="1:11" s="1" customFormat="1" ht="19.5" customHeight="1">
      <c r="A62" s="22" t="s">
        <v>39</v>
      </c>
      <c r="B62" s="4"/>
      <c r="C62" s="4"/>
      <c r="K62" s="5"/>
    </row>
    <row r="63" spans="1:11" s="1" customFormat="1" ht="19.5" customHeight="1">
      <c r="A63" s="23" t="s">
        <v>152</v>
      </c>
      <c r="B63" s="11">
        <v>15</v>
      </c>
      <c r="C63" s="4"/>
      <c r="D63" s="12">
        <v>49561397</v>
      </c>
      <c r="E63" s="12"/>
      <c r="F63" s="12">
        <v>50991790</v>
      </c>
      <c r="G63" s="12"/>
      <c r="H63" s="12">
        <v>48719391</v>
      </c>
      <c r="I63" s="12"/>
      <c r="J63" s="12">
        <v>50074963</v>
      </c>
      <c r="K63" s="5"/>
    </row>
    <row r="64" spans="1:11" s="1" customFormat="1" ht="19.5" customHeight="1">
      <c r="A64" s="23" t="s">
        <v>155</v>
      </c>
      <c r="B64" s="11"/>
      <c r="C64" s="4"/>
      <c r="D64" s="12">
        <v>1423446</v>
      </c>
      <c r="E64" s="12"/>
      <c r="F64" s="12">
        <v>1376297</v>
      </c>
      <c r="G64" s="12"/>
      <c r="H64" s="12">
        <v>1412638</v>
      </c>
      <c r="I64" s="12"/>
      <c r="J64" s="12">
        <v>1373771</v>
      </c>
      <c r="K64" s="5"/>
    </row>
    <row r="65" spans="1:11" s="1" customFormat="1" ht="19.5" customHeight="1">
      <c r="A65" s="23" t="s">
        <v>172</v>
      </c>
      <c r="B65" s="11" t="s">
        <v>182</v>
      </c>
      <c r="C65" s="4"/>
      <c r="D65" s="12">
        <v>0</v>
      </c>
      <c r="E65" s="12"/>
      <c r="F65" s="12">
        <v>0</v>
      </c>
      <c r="G65" s="12"/>
      <c r="H65" s="12">
        <v>390098</v>
      </c>
      <c r="I65" s="12"/>
      <c r="J65" s="12">
        <v>725000</v>
      </c>
      <c r="K65" s="5"/>
    </row>
    <row r="66" spans="1:11" s="1" customFormat="1" ht="19.5" customHeight="1">
      <c r="A66" s="4" t="s">
        <v>58</v>
      </c>
      <c r="B66" s="11"/>
      <c r="C66" s="4"/>
      <c r="D66" s="54">
        <v>1842202</v>
      </c>
      <c r="E66" s="12"/>
      <c r="F66" s="54">
        <v>1925846</v>
      </c>
      <c r="G66" s="12"/>
      <c r="H66" s="54">
        <v>1800959</v>
      </c>
      <c r="I66" s="12"/>
      <c r="J66" s="54">
        <v>1870759</v>
      </c>
      <c r="K66" s="5"/>
    </row>
    <row r="67" spans="1:11" s="1" customFormat="1" ht="19.5" customHeight="1">
      <c r="A67" s="21" t="s">
        <v>40</v>
      </c>
      <c r="B67" s="11"/>
      <c r="C67" s="4"/>
      <c r="D67" s="54">
        <f>SUM(D63:D66)</f>
        <v>52827045</v>
      </c>
      <c r="E67" s="12"/>
      <c r="F67" s="54">
        <f>SUM(F63:F66)</f>
        <v>54293933</v>
      </c>
      <c r="G67" s="12"/>
      <c r="H67" s="54">
        <f>SUM(H63:H66)</f>
        <v>52323086</v>
      </c>
      <c r="I67" s="12"/>
      <c r="J67" s="54">
        <f>SUM(J63:J66)</f>
        <v>54044493</v>
      </c>
      <c r="K67" s="5"/>
    </row>
    <row r="68" spans="1:11" s="1" customFormat="1" ht="19.5" customHeight="1">
      <c r="A68" s="21" t="s">
        <v>41</v>
      </c>
      <c r="B68" s="4"/>
      <c r="C68" s="4"/>
      <c r="D68" s="12"/>
      <c r="E68" s="12"/>
      <c r="F68" s="12"/>
      <c r="G68" s="12"/>
      <c r="H68" s="12"/>
      <c r="I68" s="12"/>
      <c r="J68" s="12"/>
      <c r="K68" s="5"/>
    </row>
    <row r="69" spans="1:11" s="1" customFormat="1" ht="19.5" customHeight="1">
      <c r="A69" s="23" t="s">
        <v>154</v>
      </c>
      <c r="B69" s="11"/>
      <c r="C69" s="4"/>
      <c r="D69" s="12">
        <v>36551232</v>
      </c>
      <c r="E69" s="12"/>
      <c r="F69" s="12">
        <v>37477548</v>
      </c>
      <c r="G69" s="12"/>
      <c r="H69" s="12">
        <v>35951019</v>
      </c>
      <c r="I69" s="12"/>
      <c r="J69" s="12">
        <v>36820585</v>
      </c>
      <c r="K69" s="5"/>
    </row>
    <row r="70" spans="1:11" s="1" customFormat="1" ht="19.5" customHeight="1">
      <c r="A70" s="23" t="s">
        <v>153</v>
      </c>
      <c r="B70" s="11"/>
      <c r="C70" s="4"/>
      <c r="D70" s="12">
        <v>614389</v>
      </c>
      <c r="E70" s="12"/>
      <c r="F70" s="12">
        <v>602474</v>
      </c>
      <c r="G70" s="12"/>
      <c r="H70" s="12">
        <v>608702</v>
      </c>
      <c r="I70" s="12"/>
      <c r="J70" s="12">
        <v>596472</v>
      </c>
      <c r="K70" s="5"/>
    </row>
    <row r="71" spans="1:11" s="1" customFormat="1" ht="19.5" customHeight="1">
      <c r="A71" s="23" t="s">
        <v>147</v>
      </c>
      <c r="B71" s="11"/>
      <c r="C71" s="4"/>
      <c r="D71" s="12">
        <v>8039663</v>
      </c>
      <c r="E71" s="12"/>
      <c r="F71" s="12">
        <v>8054436</v>
      </c>
      <c r="G71" s="12"/>
      <c r="H71" s="12">
        <v>8058565</v>
      </c>
      <c r="I71" s="12"/>
      <c r="J71" s="12">
        <v>8100903</v>
      </c>
      <c r="K71" s="5"/>
    </row>
    <row r="72" spans="1:11" s="1" customFormat="1" ht="19.5" customHeight="1">
      <c r="A72" s="23" t="s">
        <v>59</v>
      </c>
      <c r="B72" s="11"/>
      <c r="C72" s="4"/>
      <c r="D72" s="12">
        <v>1637664</v>
      </c>
      <c r="E72" s="12"/>
      <c r="F72" s="12">
        <v>1760685</v>
      </c>
      <c r="G72" s="12"/>
      <c r="H72" s="12">
        <v>1566748</v>
      </c>
      <c r="I72" s="12"/>
      <c r="J72" s="12">
        <v>1720746</v>
      </c>
      <c r="K72" s="5"/>
    </row>
    <row r="73" spans="1:11" s="1" customFormat="1" ht="19.5" customHeight="1">
      <c r="A73" s="23" t="s">
        <v>63</v>
      </c>
      <c r="B73" s="11"/>
      <c r="C73" s="4"/>
      <c r="D73" s="12">
        <v>17</v>
      </c>
      <c r="E73" s="12"/>
      <c r="F73" s="12">
        <v>770</v>
      </c>
      <c r="G73" s="12"/>
      <c r="H73" s="12">
        <v>0</v>
      </c>
      <c r="I73" s="12"/>
      <c r="J73" s="12">
        <v>0</v>
      </c>
      <c r="K73" s="5"/>
    </row>
    <row r="74" spans="1:11" s="1" customFormat="1" ht="19.5" customHeight="1">
      <c r="A74" s="21" t="s">
        <v>42</v>
      </c>
      <c r="B74" s="4"/>
      <c r="C74" s="4"/>
      <c r="D74" s="55">
        <f>SUM(D69:D73)</f>
        <v>46842965</v>
      </c>
      <c r="E74" s="12"/>
      <c r="F74" s="55">
        <f>SUM(F69:F73)</f>
        <v>47895913</v>
      </c>
      <c r="G74" s="12"/>
      <c r="H74" s="55">
        <f>SUM(H69:H73)</f>
        <v>46185034</v>
      </c>
      <c r="I74" s="12"/>
      <c r="J74" s="55">
        <f>SUM(J69:J73)</f>
        <v>47238706</v>
      </c>
      <c r="K74" s="5"/>
    </row>
    <row r="75" spans="1:11" s="1" customFormat="1" ht="19.5" customHeight="1">
      <c r="A75" s="21" t="s">
        <v>166</v>
      </c>
      <c r="B75" s="11"/>
      <c r="C75" s="4"/>
      <c r="D75" s="12">
        <f>SUM(D67-D74)</f>
        <v>5984080</v>
      </c>
      <c r="E75" s="12"/>
      <c r="F75" s="12">
        <f>SUM(F67-F74)</f>
        <v>6398020</v>
      </c>
      <c r="G75" s="12"/>
      <c r="H75" s="12">
        <f>SUM(H67-H74)</f>
        <v>6138052</v>
      </c>
      <c r="I75" s="12"/>
      <c r="J75" s="12">
        <f>SUM(J67-J74)</f>
        <v>6805787</v>
      </c>
      <c r="K75" s="5"/>
    </row>
    <row r="76" spans="1:11" s="1" customFormat="1" ht="19.5" customHeight="1">
      <c r="A76" s="23" t="s">
        <v>184</v>
      </c>
      <c r="B76" s="11"/>
      <c r="C76" s="4"/>
      <c r="D76" s="12">
        <v>-462</v>
      </c>
      <c r="E76" s="12"/>
      <c r="F76" s="12">
        <v>421</v>
      </c>
      <c r="G76" s="12"/>
      <c r="H76" s="12">
        <v>0</v>
      </c>
      <c r="I76" s="12"/>
      <c r="J76" s="12">
        <v>0</v>
      </c>
      <c r="K76" s="5"/>
    </row>
    <row r="77" spans="1:11" s="1" customFormat="1" ht="19.5" customHeight="1">
      <c r="A77" s="4" t="s">
        <v>165</v>
      </c>
      <c r="B77" s="11"/>
      <c r="C77" s="4"/>
      <c r="D77" s="12">
        <v>34689</v>
      </c>
      <c r="E77" s="12"/>
      <c r="F77" s="12">
        <v>36282</v>
      </c>
      <c r="G77" s="12"/>
      <c r="H77" s="12">
        <v>32669</v>
      </c>
      <c r="I77" s="12"/>
      <c r="J77" s="12">
        <v>31860</v>
      </c>
      <c r="K77" s="5"/>
    </row>
    <row r="78" spans="1:11" s="1" customFormat="1" ht="19.5" customHeight="1">
      <c r="A78" s="4" t="s">
        <v>64</v>
      </c>
      <c r="B78" s="11"/>
      <c r="C78" s="4"/>
      <c r="D78" s="54">
        <v>-536868</v>
      </c>
      <c r="E78" s="12"/>
      <c r="F78" s="54">
        <v>-499395</v>
      </c>
      <c r="G78" s="12"/>
      <c r="H78" s="54">
        <v>-537144</v>
      </c>
      <c r="I78" s="12"/>
      <c r="J78" s="54">
        <v>-490257</v>
      </c>
      <c r="K78" s="5"/>
    </row>
    <row r="79" spans="1:11" s="1" customFormat="1" ht="19.5" customHeight="1">
      <c r="A79" s="21" t="s">
        <v>121</v>
      </c>
      <c r="B79" s="11"/>
      <c r="C79" s="4"/>
      <c r="D79" s="12">
        <f>SUM(D75:D78)</f>
        <v>5481439</v>
      </c>
      <c r="E79" s="12"/>
      <c r="F79" s="12">
        <f>SUM(F75:F78)</f>
        <v>5935328</v>
      </c>
      <c r="G79" s="12"/>
      <c r="H79" s="12">
        <f>SUM(H75:H78)</f>
        <v>5633577</v>
      </c>
      <c r="I79" s="12"/>
      <c r="J79" s="12">
        <f>SUM(J75:J78)</f>
        <v>6347390</v>
      </c>
      <c r="K79" s="5"/>
    </row>
    <row r="80" spans="1:11" s="1" customFormat="1" ht="19.5" customHeight="1">
      <c r="A80" s="4" t="s">
        <v>122</v>
      </c>
      <c r="B80" s="11"/>
      <c r="C80" s="4"/>
      <c r="D80" s="54">
        <v>-1071942</v>
      </c>
      <c r="E80" s="12"/>
      <c r="F80" s="54">
        <v>-1158796</v>
      </c>
      <c r="G80" s="12"/>
      <c r="H80" s="54">
        <v>-1028825</v>
      </c>
      <c r="I80" s="12"/>
      <c r="J80" s="54">
        <v>-1109402</v>
      </c>
      <c r="K80" s="5">
        <v>-659901</v>
      </c>
    </row>
    <row r="81" spans="1:11" s="1" customFormat="1" ht="19.5" customHeight="1">
      <c r="A81" s="21" t="s">
        <v>77</v>
      </c>
      <c r="B81" s="11"/>
      <c r="C81" s="4"/>
      <c r="D81" s="55">
        <f>SUM(D79:D80)</f>
        <v>4409497</v>
      </c>
      <c r="E81" s="12"/>
      <c r="F81" s="55">
        <f>SUM(F79:F80)</f>
        <v>4776532</v>
      </c>
      <c r="G81" s="12"/>
      <c r="H81" s="55">
        <f>SUM(H79:H80)</f>
        <v>4604752</v>
      </c>
      <c r="I81" s="12"/>
      <c r="J81" s="55">
        <f>SUM(J79:J80)</f>
        <v>5237988</v>
      </c>
      <c r="K81" s="5"/>
    </row>
    <row r="82" spans="1:11" s="1" customFormat="1" ht="12" customHeight="1">
      <c r="A82" s="21"/>
      <c r="B82" s="11"/>
      <c r="C82" s="4"/>
      <c r="D82" s="12"/>
      <c r="E82" s="12"/>
      <c r="F82" s="12"/>
      <c r="G82" s="12"/>
      <c r="H82" s="12"/>
      <c r="I82" s="12"/>
      <c r="K82" s="5"/>
    </row>
    <row r="83" spans="1:11" s="1" customFormat="1" ht="19.5" customHeight="1">
      <c r="A83" s="21" t="s">
        <v>78</v>
      </c>
      <c r="B83" s="11"/>
      <c r="C83" s="4"/>
      <c r="D83" s="12"/>
      <c r="E83" s="12"/>
      <c r="F83" s="12"/>
      <c r="G83" s="12"/>
      <c r="H83" s="12"/>
      <c r="I83" s="12"/>
      <c r="J83" s="12"/>
      <c r="K83" s="5"/>
    </row>
    <row r="84" spans="1:11" s="1" customFormat="1" ht="19.5" customHeight="1">
      <c r="A84" s="51" t="s">
        <v>132</v>
      </c>
      <c r="B84" s="11"/>
      <c r="C84" s="4"/>
      <c r="D84" s="12"/>
      <c r="E84" s="12"/>
      <c r="F84" s="12"/>
      <c r="G84" s="12"/>
      <c r="H84" s="12"/>
      <c r="I84" s="12"/>
      <c r="J84" s="12"/>
      <c r="K84" s="5"/>
    </row>
    <row r="85" spans="1:11" s="1" customFormat="1" ht="19.5" customHeight="1">
      <c r="A85" s="51" t="s">
        <v>131</v>
      </c>
      <c r="B85" s="11"/>
      <c r="C85" s="4"/>
      <c r="D85" s="12"/>
      <c r="E85" s="12"/>
      <c r="F85" s="12"/>
      <c r="G85" s="12"/>
      <c r="H85" s="12"/>
      <c r="I85" s="12"/>
      <c r="J85" s="12"/>
      <c r="K85" s="5"/>
    </row>
    <row r="86" spans="1:11" s="1" customFormat="1" ht="19.5" customHeight="1">
      <c r="A86" s="4" t="s">
        <v>100</v>
      </c>
      <c r="B86" s="11"/>
      <c r="C86" s="4"/>
      <c r="K86" s="5"/>
    </row>
    <row r="87" spans="1:11" s="1" customFormat="1" ht="19.5" customHeight="1">
      <c r="A87" s="4" t="s">
        <v>129</v>
      </c>
      <c r="B87" s="11"/>
      <c r="C87" s="4"/>
      <c r="D87" s="54">
        <v>-223</v>
      </c>
      <c r="E87" s="12"/>
      <c r="F87" s="54">
        <v>4116</v>
      </c>
      <c r="G87" s="12"/>
      <c r="H87" s="54">
        <v>0</v>
      </c>
      <c r="I87" s="12"/>
      <c r="J87" s="54">
        <v>0</v>
      </c>
      <c r="K87" s="5"/>
    </row>
    <row r="88" spans="1:11" s="1" customFormat="1" ht="19.5" customHeight="1">
      <c r="A88" s="21" t="s">
        <v>79</v>
      </c>
      <c r="B88" s="11"/>
      <c r="C88" s="4"/>
      <c r="D88" s="54">
        <f>SUM(D87:D87)</f>
        <v>-223</v>
      </c>
      <c r="E88" s="12"/>
      <c r="F88" s="54">
        <f>SUM(F87:F87)</f>
        <v>4116</v>
      </c>
      <c r="G88" s="12"/>
      <c r="H88" s="54">
        <f>SUM(H87:H87)</f>
        <v>0</v>
      </c>
      <c r="I88" s="12"/>
      <c r="J88" s="54">
        <f>SUM(J87:J87)</f>
        <v>0</v>
      </c>
      <c r="K88" s="5"/>
    </row>
    <row r="89" spans="1:11" s="1" customFormat="1" ht="19.5" customHeight="1">
      <c r="A89" s="21"/>
      <c r="B89" s="11"/>
      <c r="C89" s="4"/>
      <c r="D89" s="12"/>
      <c r="E89" s="12"/>
      <c r="F89" s="12"/>
      <c r="G89" s="12"/>
      <c r="H89" s="12"/>
      <c r="I89" s="12"/>
      <c r="J89" s="12"/>
      <c r="K89" s="5"/>
    </row>
    <row r="90" spans="1:11" s="1" customFormat="1" ht="19.5" customHeight="1" thickBot="1">
      <c r="A90" s="21" t="s">
        <v>80</v>
      </c>
      <c r="B90" s="11"/>
      <c r="C90" s="4"/>
      <c r="D90" s="15">
        <f>SUM(D81,D88)</f>
        <v>4409274</v>
      </c>
      <c r="E90" s="12"/>
      <c r="F90" s="15">
        <f>SUM(F81,F88)</f>
        <v>4780648</v>
      </c>
      <c r="G90" s="12"/>
      <c r="H90" s="15">
        <f>SUM(H81,H88)</f>
        <v>4604752</v>
      </c>
      <c r="I90" s="12"/>
      <c r="J90" s="15">
        <f>SUM(J81,J88)</f>
        <v>5237988</v>
      </c>
      <c r="K90" s="5"/>
    </row>
    <row r="91" spans="1:11" s="1" customFormat="1" ht="19.5" customHeight="1" thickTop="1">
      <c r="A91" s="21"/>
      <c r="B91" s="11"/>
      <c r="C91" s="4"/>
      <c r="D91" s="12"/>
      <c r="E91" s="12"/>
      <c r="F91" s="12"/>
      <c r="G91" s="12"/>
      <c r="H91" s="12"/>
      <c r="I91" s="12"/>
      <c r="J91" s="12"/>
      <c r="K91" s="5"/>
    </row>
    <row r="92" spans="1:11" s="1" customFormat="1" ht="19.5" customHeight="1">
      <c r="A92" s="21" t="s">
        <v>138</v>
      </c>
      <c r="B92" s="11"/>
      <c r="C92" s="4"/>
      <c r="D92" s="12"/>
      <c r="E92" s="12"/>
      <c r="F92" s="12"/>
      <c r="G92" s="12"/>
      <c r="H92" s="12"/>
      <c r="I92" s="12"/>
      <c r="J92" s="12"/>
      <c r="K92" s="5"/>
    </row>
    <row r="93" spans="1:11" s="1" customFormat="1" ht="19.5" customHeight="1" thickBot="1">
      <c r="A93" s="4" t="s">
        <v>139</v>
      </c>
      <c r="B93" s="11"/>
      <c r="C93" s="4"/>
      <c r="D93" s="12">
        <f>SUM(D81)</f>
        <v>4409497</v>
      </c>
      <c r="E93" s="12"/>
      <c r="F93" s="12">
        <f>SUM(F81)</f>
        <v>4776532</v>
      </c>
      <c r="G93" s="12"/>
      <c r="H93" s="15">
        <f>SUM(H81)</f>
        <v>4604752</v>
      </c>
      <c r="I93" s="12"/>
      <c r="J93" s="15">
        <f>SUM(J81)</f>
        <v>5237988</v>
      </c>
      <c r="K93" s="5"/>
    </row>
    <row r="94" spans="1:11" s="1" customFormat="1" ht="19.5" customHeight="1" thickTop="1">
      <c r="A94" s="4" t="s">
        <v>143</v>
      </c>
      <c r="B94" s="11"/>
      <c r="C94" s="4"/>
      <c r="D94" s="54">
        <v>0</v>
      </c>
      <c r="E94" s="12"/>
      <c r="F94" s="54">
        <v>0</v>
      </c>
      <c r="G94" s="12"/>
      <c r="H94" s="12"/>
      <c r="I94" s="12"/>
      <c r="J94" s="12"/>
      <c r="K94" s="5"/>
    </row>
    <row r="95" spans="1:11" s="1" customFormat="1" ht="19.5" customHeight="1" thickBot="1">
      <c r="A95" s="21"/>
      <c r="B95" s="11"/>
      <c r="C95" s="4"/>
      <c r="D95" s="52">
        <f>SUM(D93:D94)</f>
        <v>4409497</v>
      </c>
      <c r="E95" s="12"/>
      <c r="F95" s="52">
        <f>SUM(F93:F94)</f>
        <v>4776532</v>
      </c>
      <c r="G95" s="12"/>
      <c r="H95" s="12"/>
      <c r="I95" s="12"/>
      <c r="J95" s="12"/>
      <c r="K95" s="5"/>
    </row>
    <row r="96" spans="1:11" s="1" customFormat="1" ht="19.5" customHeight="1" thickTop="1">
      <c r="A96" s="21"/>
      <c r="B96" s="11"/>
      <c r="C96" s="4"/>
      <c r="D96" s="12"/>
      <c r="E96" s="12"/>
      <c r="F96" s="12"/>
      <c r="G96" s="12"/>
      <c r="H96" s="12"/>
      <c r="I96" s="12"/>
      <c r="J96" s="12"/>
      <c r="K96" s="5"/>
    </row>
    <row r="97" spans="1:11" s="1" customFormat="1" ht="19.5" customHeight="1">
      <c r="A97" s="21" t="s">
        <v>140</v>
      </c>
      <c r="B97" s="11"/>
      <c r="C97" s="4"/>
      <c r="D97" s="12"/>
      <c r="E97" s="12"/>
      <c r="F97" s="12"/>
      <c r="G97" s="12"/>
      <c r="H97" s="12"/>
      <c r="I97" s="12"/>
      <c r="J97" s="12"/>
      <c r="K97" s="5"/>
    </row>
    <row r="98" spans="1:11" s="1" customFormat="1" ht="19.5" customHeight="1" thickBot="1">
      <c r="A98" s="4" t="s">
        <v>139</v>
      </c>
      <c r="B98" s="11"/>
      <c r="C98" s="4"/>
      <c r="D98" s="12">
        <f>+D90</f>
        <v>4409274</v>
      </c>
      <c r="E98" s="12"/>
      <c r="F98" s="12">
        <f>+F90</f>
        <v>4780648</v>
      </c>
      <c r="G98" s="12"/>
      <c r="H98" s="15">
        <f>+H90</f>
        <v>4604752</v>
      </c>
      <c r="I98" s="12"/>
      <c r="J98" s="15">
        <f>+J90</f>
        <v>5237988</v>
      </c>
      <c r="K98" s="5"/>
    </row>
    <row r="99" spans="1:11" s="1" customFormat="1" ht="19.5" customHeight="1" thickTop="1">
      <c r="A99" s="4" t="s">
        <v>143</v>
      </c>
      <c r="B99" s="11"/>
      <c r="C99" s="4"/>
      <c r="D99" s="54">
        <v>0</v>
      </c>
      <c r="E99" s="12"/>
      <c r="F99" s="54">
        <v>0</v>
      </c>
      <c r="G99" s="12"/>
      <c r="H99" s="12"/>
      <c r="I99" s="12"/>
      <c r="J99" s="12"/>
      <c r="K99" s="5"/>
    </row>
    <row r="100" spans="1:11" s="1" customFormat="1" ht="19.5" customHeight="1" thickBot="1">
      <c r="A100" s="21"/>
      <c r="B100" s="11"/>
      <c r="C100" s="4"/>
      <c r="D100" s="52">
        <f>SUM(D98:D99)</f>
        <v>4409274</v>
      </c>
      <c r="E100" s="12"/>
      <c r="F100" s="52">
        <f>SUM(F98:F99)</f>
        <v>4780648</v>
      </c>
      <c r="G100" s="12"/>
      <c r="H100" s="12"/>
      <c r="I100" s="12"/>
      <c r="J100" s="12"/>
      <c r="K100" s="5"/>
    </row>
    <row r="101" spans="1:11" s="1" customFormat="1" ht="19.5" customHeight="1" thickTop="1">
      <c r="A101" s="4"/>
      <c r="B101" s="20"/>
      <c r="C101" s="20"/>
      <c r="D101" s="12"/>
      <c r="E101" s="12"/>
      <c r="F101" s="12"/>
      <c r="G101" s="12"/>
      <c r="H101" s="12"/>
      <c r="J101" s="5" t="s">
        <v>128</v>
      </c>
      <c r="K101" s="5"/>
    </row>
    <row r="102" spans="1:11" s="1" customFormat="1" ht="19.5" customHeight="1">
      <c r="A102" s="21" t="s">
        <v>144</v>
      </c>
      <c r="B102" s="11">
        <v>17</v>
      </c>
      <c r="C102" s="4"/>
      <c r="D102" s="13"/>
      <c r="E102" s="13"/>
      <c r="F102" s="13"/>
      <c r="G102" s="13"/>
      <c r="H102" s="13"/>
      <c r="I102" s="12"/>
      <c r="K102" s="5"/>
    </row>
    <row r="103" spans="1:11" s="1" customFormat="1" ht="19.5" customHeight="1">
      <c r="A103" s="23" t="s">
        <v>43</v>
      </c>
      <c r="C103" s="4"/>
      <c r="D103" s="13"/>
      <c r="E103" s="13"/>
      <c r="F103" s="13"/>
      <c r="G103" s="13"/>
      <c r="H103" s="13"/>
      <c r="I103" s="13"/>
      <c r="J103" s="4"/>
      <c r="K103" s="5"/>
    </row>
    <row r="104" spans="1:11" s="1" customFormat="1" ht="19.5" customHeight="1" thickBot="1">
      <c r="A104" s="4" t="s">
        <v>86</v>
      </c>
      <c r="B104" s="4"/>
      <c r="C104" s="4"/>
      <c r="D104" s="70">
        <f>D81/13073100</f>
        <v>0.33729543872532147</v>
      </c>
      <c r="E104" s="25"/>
      <c r="F104" s="70">
        <v>0.36320128401990448</v>
      </c>
      <c r="G104" s="25"/>
      <c r="H104" s="70">
        <f>H81/13073100</f>
        <v>0.35223106990690806</v>
      </c>
      <c r="I104" s="25"/>
      <c r="J104" s="70">
        <v>0.39828979838946993</v>
      </c>
      <c r="K104" s="5"/>
    </row>
    <row r="105" spans="1:11" s="1" customFormat="1" ht="19.5" customHeight="1" thickTop="1">
      <c r="A105" s="23"/>
      <c r="B105" s="4"/>
      <c r="C105" s="4"/>
      <c r="D105" s="26"/>
      <c r="E105" s="25"/>
      <c r="F105" s="26"/>
      <c r="G105" s="26"/>
      <c r="H105" s="26"/>
      <c r="I105" s="25"/>
      <c r="J105" s="26"/>
      <c r="K105" s="5"/>
    </row>
    <row r="106" spans="1:11" s="1" customFormat="1" ht="19.5" customHeight="1">
      <c r="A106" s="1" t="s">
        <v>200</v>
      </c>
      <c r="B106" s="17"/>
      <c r="C106" s="4"/>
      <c r="D106" s="5"/>
      <c r="E106" s="5"/>
      <c r="F106" s="5"/>
      <c r="G106" s="5"/>
      <c r="H106" s="5"/>
      <c r="I106" s="5"/>
      <c r="J106" s="5"/>
      <c r="K106" s="5"/>
    </row>
  </sheetData>
  <mergeCells count="2">
    <mergeCell ref="D6:F6"/>
    <mergeCell ref="D59:F59"/>
  </mergeCells>
  <pageMargins left="0.78740157480314965" right="0.39370078740157483" top="0.78740157480314965" bottom="0.19685039370078741" header="0.19685039370078741" footer="0.19685039370078741"/>
  <pageSetup paperSize="9" scale="74" fitToWidth="0" fitToHeight="0" orientation="portrait" r:id="rId1"/>
  <rowBreaks count="1" manualBreakCount="1"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2"/>
  <sheetViews>
    <sheetView showGridLines="0" zoomScaleNormal="100" zoomScaleSheetLayoutView="70" workbookViewId="0"/>
  </sheetViews>
  <sheetFormatPr defaultColWidth="9.1796875" defaultRowHeight="21.25" customHeight="1"/>
  <cols>
    <col min="1" max="1" width="39.26953125" style="46" customWidth="1"/>
    <col min="2" max="2" width="5.81640625" style="46" customWidth="1"/>
    <col min="3" max="3" width="5.1796875" style="46" customWidth="1"/>
    <col min="4" max="4" width="1.81640625" style="46" customWidth="1"/>
    <col min="5" max="5" width="16.7265625" style="46" customWidth="1"/>
    <col min="6" max="6" width="1.81640625" style="46" customWidth="1"/>
    <col min="7" max="7" width="16.7265625" style="46" customWidth="1"/>
    <col min="8" max="8" width="1.81640625" style="46" customWidth="1"/>
    <col min="9" max="9" width="16.7265625" style="46" customWidth="1"/>
    <col min="10" max="10" width="1.81640625" style="46" customWidth="1"/>
    <col min="11" max="11" width="16.7265625" style="46" customWidth="1"/>
    <col min="12" max="12" width="1.81640625" style="46" customWidth="1"/>
    <col min="13" max="13" width="16.7265625" style="46" customWidth="1"/>
    <col min="14" max="14" width="1.81640625" style="46" customWidth="1"/>
    <col min="15" max="15" width="16.7265625" style="46" customWidth="1"/>
    <col min="16" max="16" width="1.81640625" style="46" customWidth="1"/>
    <col min="17" max="17" width="21.7265625" style="46" customWidth="1"/>
    <col min="18" max="18" width="1.81640625" style="46" customWidth="1"/>
    <col min="19" max="19" width="16.7265625" style="46" customWidth="1"/>
    <col min="20" max="20" width="1.81640625" style="46" customWidth="1"/>
    <col min="21" max="21" width="16.7265625" style="46" customWidth="1"/>
    <col min="22" max="22" width="1.81640625" style="46" customWidth="1"/>
    <col min="23" max="23" width="16.7265625" style="46" customWidth="1"/>
    <col min="24" max="16384" width="9.1796875" style="46"/>
  </cols>
  <sheetData>
    <row r="1" spans="1:24" s="31" customFormat="1" ht="21.25" customHeight="1">
      <c r="C1" s="32"/>
      <c r="E1" s="32"/>
      <c r="G1" s="32"/>
      <c r="I1" s="32"/>
      <c r="K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74" t="s">
        <v>56</v>
      </c>
    </row>
    <row r="2" spans="1:24" s="31" customFormat="1" ht="21.25" customHeight="1">
      <c r="A2" s="71" t="s">
        <v>101</v>
      </c>
      <c r="B2" s="7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75"/>
      <c r="W2" s="76"/>
      <c r="X2" s="48"/>
    </row>
    <row r="3" spans="1:24" s="35" customFormat="1" ht="21.25" customHeight="1">
      <c r="A3" s="72" t="s">
        <v>123</v>
      </c>
      <c r="B3" s="72"/>
      <c r="C3" s="47"/>
      <c r="D3" s="47"/>
      <c r="E3" s="47"/>
      <c r="F3" s="47"/>
      <c r="G3" s="73"/>
      <c r="H3" s="47"/>
      <c r="I3" s="73"/>
      <c r="J3" s="73"/>
      <c r="K3" s="73"/>
      <c r="L3" s="73"/>
      <c r="M3" s="73"/>
      <c r="N3" s="47"/>
      <c r="O3" s="73"/>
      <c r="P3" s="47"/>
      <c r="Q3" s="47"/>
      <c r="R3" s="47"/>
      <c r="S3" s="73"/>
      <c r="T3" s="47"/>
      <c r="U3" s="73"/>
      <c r="V3" s="75"/>
      <c r="W3" s="48"/>
      <c r="X3" s="48"/>
    </row>
    <row r="4" spans="1:24" s="35" customFormat="1" ht="21.25" customHeight="1">
      <c r="A4" s="72" t="s">
        <v>211</v>
      </c>
      <c r="B4" s="72"/>
      <c r="C4" s="47"/>
      <c r="D4" s="47"/>
      <c r="R4" s="49"/>
      <c r="S4" s="43"/>
      <c r="T4" s="49"/>
      <c r="V4" s="75"/>
      <c r="W4" s="48"/>
      <c r="X4" s="48"/>
    </row>
    <row r="5" spans="1:24" s="35" customFormat="1" ht="21.25" customHeight="1">
      <c r="A5" s="31"/>
      <c r="B5" s="31"/>
      <c r="C5" s="32"/>
      <c r="D5" s="31"/>
      <c r="E5" s="32"/>
      <c r="F5" s="31"/>
      <c r="G5" s="32"/>
      <c r="H5" s="31"/>
      <c r="I5" s="32"/>
      <c r="J5" s="31"/>
      <c r="K5" s="32"/>
      <c r="L5" s="31"/>
      <c r="M5" s="32"/>
      <c r="N5" s="32"/>
      <c r="O5" s="32"/>
      <c r="P5" s="32"/>
      <c r="Q5" s="32"/>
      <c r="R5" s="32"/>
      <c r="S5" s="32"/>
      <c r="T5" s="32"/>
      <c r="U5" s="32"/>
      <c r="V5" s="32"/>
      <c r="W5" s="75" t="s">
        <v>0</v>
      </c>
      <c r="X5" s="31"/>
    </row>
    <row r="6" spans="1:24" s="31" customFormat="1" ht="21.25" customHeight="1">
      <c r="A6" s="39"/>
      <c r="B6" s="39"/>
      <c r="C6" s="39"/>
      <c r="D6" s="39"/>
      <c r="E6" s="94" t="s">
        <v>25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39"/>
    </row>
    <row r="7" spans="1:24" s="39" customFormat="1" ht="21.25" customHeight="1">
      <c r="E7" s="95" t="s">
        <v>75</v>
      </c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24" s="39" customFormat="1" ht="21.25" customHeight="1">
      <c r="Q8" s="81" t="s">
        <v>102</v>
      </c>
    </row>
    <row r="9" spans="1:24" s="39" customFormat="1" ht="21.25" customHeight="1">
      <c r="Q9" s="82" t="s">
        <v>103</v>
      </c>
    </row>
    <row r="10" spans="1:24" s="39" customFormat="1" ht="21.25" customHeight="1">
      <c r="Q10" s="81" t="s">
        <v>104</v>
      </c>
    </row>
    <row r="11" spans="1:24" s="39" customFormat="1" ht="21.25" customHeight="1">
      <c r="C11" s="32"/>
      <c r="D11" s="47"/>
      <c r="F11" s="47"/>
      <c r="H11" s="47"/>
      <c r="N11" s="47"/>
      <c r="P11" s="47"/>
      <c r="Q11" s="82" t="s">
        <v>105</v>
      </c>
      <c r="R11" s="47"/>
      <c r="T11" s="47"/>
      <c r="V11" s="47"/>
    </row>
    <row r="12" spans="1:24" s="31" customFormat="1" ht="21.25" customHeight="1">
      <c r="A12" s="39"/>
      <c r="B12" s="39"/>
      <c r="C12" s="32"/>
      <c r="D12" s="32"/>
      <c r="F12" s="32"/>
      <c r="G12" s="39"/>
      <c r="H12" s="32"/>
      <c r="I12" s="96" t="s">
        <v>9</v>
      </c>
      <c r="J12" s="96"/>
      <c r="K12" s="96"/>
      <c r="L12" s="96"/>
      <c r="M12" s="96"/>
      <c r="N12" s="40"/>
      <c r="O12" s="40"/>
      <c r="P12" s="40"/>
      <c r="Q12" s="81" t="s">
        <v>106</v>
      </c>
      <c r="R12" s="40"/>
      <c r="S12" s="39" t="s">
        <v>73</v>
      </c>
      <c r="T12" s="40"/>
      <c r="U12" s="39" t="s">
        <v>82</v>
      </c>
      <c r="V12" s="40"/>
      <c r="X12" s="39"/>
    </row>
    <row r="13" spans="1:24" s="31" customFormat="1" ht="21.25" customHeight="1">
      <c r="A13" s="39"/>
      <c r="B13" s="39"/>
      <c r="C13" s="32"/>
      <c r="D13" s="32"/>
      <c r="E13" s="40" t="s">
        <v>66</v>
      </c>
      <c r="F13" s="32"/>
      <c r="H13" s="32"/>
      <c r="I13" s="97" t="s">
        <v>11</v>
      </c>
      <c r="J13" s="97"/>
      <c r="K13" s="97"/>
      <c r="L13" s="39"/>
      <c r="M13" s="39"/>
      <c r="N13" s="40"/>
      <c r="O13" s="39"/>
      <c r="P13" s="40"/>
      <c r="Q13" s="81" t="s">
        <v>107</v>
      </c>
      <c r="R13" s="40"/>
      <c r="S13" s="39" t="s">
        <v>74</v>
      </c>
      <c r="T13" s="40"/>
      <c r="U13" s="39" t="s">
        <v>83</v>
      </c>
      <c r="V13" s="40"/>
      <c r="W13" s="40" t="s">
        <v>13</v>
      </c>
      <c r="X13" s="39"/>
    </row>
    <row r="14" spans="1:24" s="31" customFormat="1" ht="21.25" customHeight="1">
      <c r="A14" s="39"/>
      <c r="B14" s="39"/>
      <c r="C14" s="32"/>
      <c r="D14" s="32"/>
      <c r="E14" s="40" t="s">
        <v>67</v>
      </c>
      <c r="F14" s="32"/>
      <c r="G14" s="78" t="s">
        <v>91</v>
      </c>
      <c r="H14" s="32"/>
      <c r="I14" s="40" t="s">
        <v>195</v>
      </c>
      <c r="J14" s="40"/>
      <c r="K14" s="40" t="s">
        <v>196</v>
      </c>
      <c r="L14" s="39"/>
      <c r="M14" s="39"/>
      <c r="N14" s="40"/>
      <c r="O14" s="39" t="s">
        <v>192</v>
      </c>
      <c r="P14" s="40"/>
      <c r="Q14" s="81" t="s">
        <v>108</v>
      </c>
      <c r="R14" s="40"/>
      <c r="S14" s="39" t="s">
        <v>109</v>
      </c>
      <c r="T14" s="40"/>
      <c r="U14" s="78" t="s">
        <v>87</v>
      </c>
      <c r="V14" s="40"/>
      <c r="W14" s="40" t="s">
        <v>84</v>
      </c>
      <c r="X14" s="39"/>
    </row>
    <row r="15" spans="1:24" s="31" customFormat="1" ht="21.25" customHeight="1">
      <c r="A15" s="39"/>
      <c r="B15" s="39"/>
      <c r="C15" s="79" t="s">
        <v>4</v>
      </c>
      <c r="D15" s="39"/>
      <c r="E15" s="77" t="s">
        <v>10</v>
      </c>
      <c r="F15" s="39"/>
      <c r="G15" s="77" t="s">
        <v>92</v>
      </c>
      <c r="H15" s="39"/>
      <c r="I15" s="77" t="s">
        <v>194</v>
      </c>
      <c r="J15" s="39"/>
      <c r="K15" s="77" t="s">
        <v>194</v>
      </c>
      <c r="L15" s="39"/>
      <c r="M15" s="77" t="s">
        <v>12</v>
      </c>
      <c r="N15" s="40"/>
      <c r="O15" s="80" t="s">
        <v>193</v>
      </c>
      <c r="P15" s="40"/>
      <c r="Q15" s="83" t="s">
        <v>110</v>
      </c>
      <c r="R15" s="40"/>
      <c r="S15" s="77" t="s">
        <v>88</v>
      </c>
      <c r="T15" s="40"/>
      <c r="U15" s="77" t="s">
        <v>133</v>
      </c>
      <c r="V15" s="40"/>
      <c r="W15" s="77" t="s">
        <v>85</v>
      </c>
      <c r="X15" s="39"/>
    </row>
    <row r="16" spans="1:24" s="31" customFormat="1" ht="21.25" customHeight="1">
      <c r="A16" s="42" t="s">
        <v>181</v>
      </c>
      <c r="B16" s="42"/>
      <c r="C16" s="32"/>
      <c r="D16" s="43"/>
      <c r="E16" s="49">
        <v>13151198</v>
      </c>
      <c r="F16" s="43">
        <v>0</v>
      </c>
      <c r="G16" s="49">
        <v>646323</v>
      </c>
      <c r="H16" s="43">
        <v>0</v>
      </c>
      <c r="I16" s="49">
        <v>1315120</v>
      </c>
      <c r="J16" s="43"/>
      <c r="K16" s="49">
        <v>0</v>
      </c>
      <c r="L16" s="43"/>
      <c r="M16" s="49">
        <v>10470799</v>
      </c>
      <c r="N16" s="43"/>
      <c r="O16" s="49">
        <v>0</v>
      </c>
      <c r="P16" s="43"/>
      <c r="Q16" s="49">
        <v>-24656</v>
      </c>
      <c r="R16" s="43"/>
      <c r="S16" s="49">
        <f>SUM(E16:Q16)</f>
        <v>25558784</v>
      </c>
      <c r="T16" s="43"/>
      <c r="U16" s="49">
        <v>2</v>
      </c>
      <c r="V16" s="43"/>
      <c r="W16" s="49">
        <f>SUM(S16:U16)</f>
        <v>25558786</v>
      </c>
    </row>
    <row r="17" spans="1:23" s="31" customFormat="1" ht="21.25" customHeight="1">
      <c r="A17" s="31" t="s">
        <v>77</v>
      </c>
      <c r="C17" s="32"/>
      <c r="D17" s="43"/>
      <c r="E17" s="49">
        <v>0</v>
      </c>
      <c r="F17" s="43"/>
      <c r="G17" s="49">
        <v>0</v>
      </c>
      <c r="H17" s="43"/>
      <c r="I17" s="49">
        <v>0</v>
      </c>
      <c r="J17" s="43"/>
      <c r="K17" s="49">
        <v>0</v>
      </c>
      <c r="L17" s="43"/>
      <c r="M17" s="49">
        <f>SUM(PL!F93)</f>
        <v>4776532</v>
      </c>
      <c r="N17" s="43"/>
      <c r="O17" s="49">
        <v>0</v>
      </c>
      <c r="P17" s="43"/>
      <c r="Q17" s="49">
        <v>0</v>
      </c>
      <c r="R17" s="43"/>
      <c r="S17" s="49">
        <f t="shared" ref="S17:S18" si="0">SUM(E17:Q17)</f>
        <v>4776532</v>
      </c>
      <c r="T17" s="43"/>
      <c r="U17" s="49">
        <f>SUM(PL!F94)</f>
        <v>0</v>
      </c>
      <c r="V17" s="43"/>
      <c r="W17" s="49">
        <f t="shared" ref="W17:W20" si="1">SUM(S17:U17)</f>
        <v>4776532</v>
      </c>
    </row>
    <row r="18" spans="1:23" s="31" customFormat="1" ht="21.25" customHeight="1">
      <c r="A18" s="31" t="s">
        <v>79</v>
      </c>
      <c r="C18" s="32"/>
      <c r="D18" s="43"/>
      <c r="E18" s="50">
        <v>0</v>
      </c>
      <c r="F18" s="43"/>
      <c r="G18" s="50">
        <v>0</v>
      </c>
      <c r="H18" s="43"/>
      <c r="I18" s="50">
        <v>0</v>
      </c>
      <c r="J18" s="43"/>
      <c r="K18" s="50">
        <v>0</v>
      </c>
      <c r="L18" s="43"/>
      <c r="M18" s="50">
        <v>0</v>
      </c>
      <c r="N18" s="43"/>
      <c r="O18" s="50">
        <v>0</v>
      </c>
      <c r="P18" s="43"/>
      <c r="Q18" s="50">
        <f>SUM(PL!F88)</f>
        <v>4116</v>
      </c>
      <c r="R18" s="43"/>
      <c r="S18" s="50">
        <f t="shared" si="0"/>
        <v>4116</v>
      </c>
      <c r="T18" s="43"/>
      <c r="U18" s="50">
        <v>0</v>
      </c>
      <c r="V18" s="43"/>
      <c r="W18" s="50">
        <f t="shared" si="1"/>
        <v>4116</v>
      </c>
    </row>
    <row r="19" spans="1:23" s="31" customFormat="1" ht="21.25" customHeight="1">
      <c r="A19" s="31" t="s">
        <v>80</v>
      </c>
      <c r="C19" s="32"/>
      <c r="D19" s="43"/>
      <c r="E19" s="49">
        <f>SUM(E17:E18)</f>
        <v>0</v>
      </c>
      <c r="F19" s="43"/>
      <c r="G19" s="49">
        <f>SUM(G17:G18)</f>
        <v>0</v>
      </c>
      <c r="H19" s="43"/>
      <c r="I19" s="49">
        <f>SUM(I17:I18)</f>
        <v>0</v>
      </c>
      <c r="J19" s="43"/>
      <c r="K19" s="49">
        <f>SUM(K17:K18)</f>
        <v>0</v>
      </c>
      <c r="L19" s="43"/>
      <c r="M19" s="49">
        <f>SUM(M17:M18)</f>
        <v>4776532</v>
      </c>
      <c r="N19" s="43"/>
      <c r="O19" s="49">
        <f>SUM(O17:O18)</f>
        <v>0</v>
      </c>
      <c r="P19" s="43"/>
      <c r="Q19" s="49">
        <f>SUM(Q17:Q18)</f>
        <v>4116</v>
      </c>
      <c r="R19" s="43"/>
      <c r="S19" s="49">
        <f>SUM(S17:S18)</f>
        <v>4780648</v>
      </c>
      <c r="T19" s="43"/>
      <c r="U19" s="49">
        <f>SUM(U17:U18)</f>
        <v>0</v>
      </c>
      <c r="V19" s="43"/>
      <c r="W19" s="49">
        <f>SUM(W17:W18)</f>
        <v>4780648</v>
      </c>
    </row>
    <row r="20" spans="1:23" s="31" customFormat="1" ht="21.25" customHeight="1">
      <c r="A20" s="31" t="s">
        <v>118</v>
      </c>
      <c r="C20" s="57">
        <v>18</v>
      </c>
      <c r="D20" s="43"/>
      <c r="E20" s="49">
        <v>0</v>
      </c>
      <c r="F20" s="43"/>
      <c r="G20" s="49">
        <v>0</v>
      </c>
      <c r="H20" s="43"/>
      <c r="I20" s="49">
        <v>0</v>
      </c>
      <c r="J20" s="43"/>
      <c r="K20" s="49">
        <v>0</v>
      </c>
      <c r="L20" s="43"/>
      <c r="M20" s="49">
        <v>-5260049</v>
      </c>
      <c r="N20" s="43"/>
      <c r="O20" s="49">
        <v>0</v>
      </c>
      <c r="P20" s="43"/>
      <c r="Q20" s="49">
        <v>0</v>
      </c>
      <c r="R20" s="43"/>
      <c r="S20" s="49">
        <f>SUM(E20:Q20)</f>
        <v>-5260049</v>
      </c>
      <c r="T20" s="43"/>
      <c r="U20" s="49">
        <v>0</v>
      </c>
      <c r="V20" s="43"/>
      <c r="W20" s="49">
        <f t="shared" si="1"/>
        <v>-5260049</v>
      </c>
    </row>
    <row r="21" spans="1:23" s="31" customFormat="1" ht="21.25" customHeight="1" thickBot="1">
      <c r="A21" s="42" t="s">
        <v>212</v>
      </c>
      <c r="B21" s="42"/>
      <c r="C21" s="45"/>
      <c r="D21" s="43"/>
      <c r="E21" s="84">
        <f>SUM(E16,E19:E20)</f>
        <v>13151198</v>
      </c>
      <c r="F21" s="43"/>
      <c r="G21" s="84">
        <f>SUM(G16,G19:G20)</f>
        <v>646323</v>
      </c>
      <c r="H21" s="43"/>
      <c r="I21" s="84">
        <f>SUM(I16,I19:I20)</f>
        <v>1315120</v>
      </c>
      <c r="J21" s="43"/>
      <c r="K21" s="84">
        <f>SUM(K16,K19:K20)</f>
        <v>0</v>
      </c>
      <c r="L21" s="43"/>
      <c r="M21" s="84">
        <f>SUM(M16,M19:M20)</f>
        <v>9987282</v>
      </c>
      <c r="N21" s="43"/>
      <c r="O21" s="84">
        <f>SUM(O16,O19:O20)</f>
        <v>0</v>
      </c>
      <c r="P21" s="43"/>
      <c r="Q21" s="84">
        <f>SUM(Q16,Q19:Q20)</f>
        <v>-20540</v>
      </c>
      <c r="R21" s="43"/>
      <c r="S21" s="84">
        <f>SUM(S16,S19:S20)</f>
        <v>25079383</v>
      </c>
      <c r="T21" s="43"/>
      <c r="U21" s="84">
        <f>SUM(U16,U19:U20)</f>
        <v>2</v>
      </c>
      <c r="V21" s="43"/>
      <c r="W21" s="84">
        <f>SUM(W16,W19:W20)</f>
        <v>25079385</v>
      </c>
    </row>
    <row r="22" spans="1:23" s="31" customFormat="1" ht="21.25" customHeight="1" thickTop="1">
      <c r="A22" s="42"/>
      <c r="B22" s="42"/>
      <c r="C22" s="45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</row>
    <row r="23" spans="1:23" s="31" customFormat="1" ht="21.25" customHeight="1">
      <c r="A23" s="42" t="s">
        <v>197</v>
      </c>
      <c r="B23" s="42"/>
      <c r="C23" s="45"/>
      <c r="D23" s="43"/>
      <c r="E23" s="49">
        <f t="shared" ref="E23:H23" si="2">E21</f>
        <v>13151198</v>
      </c>
      <c r="F23" s="49">
        <f t="shared" si="2"/>
        <v>0</v>
      </c>
      <c r="G23" s="49">
        <f t="shared" si="2"/>
        <v>646323</v>
      </c>
      <c r="H23" s="49">
        <f t="shared" si="2"/>
        <v>0</v>
      </c>
      <c r="I23" s="49">
        <f>I21</f>
        <v>1315120</v>
      </c>
      <c r="J23" s="43"/>
      <c r="K23" s="49">
        <f>K21</f>
        <v>0</v>
      </c>
      <c r="L23" s="43"/>
      <c r="M23" s="49">
        <v>11714466</v>
      </c>
      <c r="N23" s="49"/>
      <c r="O23" s="49">
        <v>0</v>
      </c>
      <c r="P23" s="49"/>
      <c r="Q23" s="49">
        <v>-24672</v>
      </c>
      <c r="R23" s="43"/>
      <c r="S23" s="49">
        <f>SUM(E23:Q23)</f>
        <v>26802435</v>
      </c>
      <c r="T23" s="43"/>
      <c r="U23" s="49">
        <v>2</v>
      </c>
      <c r="V23" s="43"/>
      <c r="W23" s="49">
        <f t="shared" ref="W23" si="3">SUM(S23:U23)</f>
        <v>26802437</v>
      </c>
    </row>
    <row r="24" spans="1:23" s="31" customFormat="1" ht="21.25" customHeight="1">
      <c r="A24" s="31" t="s">
        <v>77</v>
      </c>
      <c r="C24" s="45"/>
      <c r="D24" s="43"/>
      <c r="E24" s="49">
        <v>0</v>
      </c>
      <c r="F24" s="43"/>
      <c r="G24" s="49">
        <v>0</v>
      </c>
      <c r="H24" s="43"/>
      <c r="I24" s="49">
        <v>0</v>
      </c>
      <c r="J24" s="43"/>
      <c r="K24" s="49">
        <v>0</v>
      </c>
      <c r="L24" s="43"/>
      <c r="M24" s="49">
        <f>SUM(PL!D93)</f>
        <v>4409497</v>
      </c>
      <c r="N24" s="49"/>
      <c r="O24" s="49">
        <v>0</v>
      </c>
      <c r="P24" s="49"/>
      <c r="Q24" s="49">
        <v>0</v>
      </c>
      <c r="R24" s="43"/>
      <c r="S24" s="49">
        <f t="shared" ref="S24:S25" si="4">SUM(E24:Q24)</f>
        <v>4409497</v>
      </c>
      <c r="T24" s="43"/>
      <c r="U24" s="49">
        <f>SUM(PL!D94)</f>
        <v>0</v>
      </c>
      <c r="V24" s="43"/>
      <c r="W24" s="49">
        <f>SUM(S24:U24)</f>
        <v>4409497</v>
      </c>
    </row>
    <row r="25" spans="1:23" s="31" customFormat="1" ht="21.25" customHeight="1">
      <c r="A25" s="31" t="s">
        <v>79</v>
      </c>
      <c r="C25" s="45"/>
      <c r="D25" s="43"/>
      <c r="E25" s="50">
        <v>0</v>
      </c>
      <c r="F25" s="43"/>
      <c r="G25" s="50">
        <v>0</v>
      </c>
      <c r="H25" s="43"/>
      <c r="I25" s="50">
        <v>0</v>
      </c>
      <c r="J25" s="43"/>
      <c r="K25" s="50">
        <v>0</v>
      </c>
      <c r="L25" s="43"/>
      <c r="M25" s="50">
        <v>0</v>
      </c>
      <c r="N25" s="49"/>
      <c r="O25" s="50">
        <v>0</v>
      </c>
      <c r="P25" s="49"/>
      <c r="Q25" s="50">
        <f>SUM(PL!D88)</f>
        <v>-223</v>
      </c>
      <c r="R25" s="43"/>
      <c r="S25" s="50">
        <f t="shared" si="4"/>
        <v>-223</v>
      </c>
      <c r="T25" s="43"/>
      <c r="U25" s="50">
        <v>0</v>
      </c>
      <c r="V25" s="43"/>
      <c r="W25" s="50">
        <f>SUM(S25:U25)</f>
        <v>-223</v>
      </c>
    </row>
    <row r="26" spans="1:23" s="31" customFormat="1" ht="21.25" customHeight="1">
      <c r="A26" s="31" t="s">
        <v>80</v>
      </c>
      <c r="C26" s="45"/>
      <c r="D26" s="43"/>
      <c r="E26" s="49">
        <f>SUM(E24:E25)</f>
        <v>0</v>
      </c>
      <c r="F26" s="43"/>
      <c r="G26" s="49">
        <f>SUM(G24:G25)</f>
        <v>0</v>
      </c>
      <c r="H26" s="43"/>
      <c r="I26" s="49">
        <f>SUM(I24:I25)</f>
        <v>0</v>
      </c>
      <c r="J26" s="43"/>
      <c r="K26" s="49">
        <f>SUM(K24:K25)</f>
        <v>0</v>
      </c>
      <c r="L26" s="43"/>
      <c r="M26" s="49">
        <f>SUM(M24:M25)</f>
        <v>4409497</v>
      </c>
      <c r="N26" s="49"/>
      <c r="O26" s="49">
        <f>SUM(O24:O25)</f>
        <v>0</v>
      </c>
      <c r="P26" s="49"/>
      <c r="Q26" s="49">
        <f>SUM(Q24:Q25)</f>
        <v>-223</v>
      </c>
      <c r="R26" s="43"/>
      <c r="S26" s="49">
        <f>SUM(S24:S25)</f>
        <v>4409274</v>
      </c>
      <c r="T26" s="43"/>
      <c r="U26" s="49">
        <f>SUM(U24:U25)</f>
        <v>0</v>
      </c>
      <c r="V26" s="43"/>
      <c r="W26" s="49">
        <f>SUM(W24:W25)</f>
        <v>4409274</v>
      </c>
    </row>
    <row r="27" spans="1:23" s="31" customFormat="1" ht="21.25" customHeight="1">
      <c r="A27" s="31" t="s">
        <v>191</v>
      </c>
      <c r="C27" s="57">
        <v>16</v>
      </c>
      <c r="D27" s="43"/>
      <c r="E27" s="49">
        <v>0</v>
      </c>
      <c r="F27" s="43"/>
      <c r="G27" s="49">
        <v>0</v>
      </c>
      <c r="H27" s="43"/>
      <c r="I27" s="49">
        <v>0</v>
      </c>
      <c r="J27" s="43"/>
      <c r="K27" s="49">
        <f>-M27</f>
        <v>1355139</v>
      </c>
      <c r="L27" s="43"/>
      <c r="M27" s="49">
        <f>O27</f>
        <v>-1355139</v>
      </c>
      <c r="N27" s="49"/>
      <c r="O27" s="49">
        <f>BS!D83</f>
        <v>-1355139</v>
      </c>
      <c r="P27" s="49"/>
      <c r="Q27" s="49">
        <v>0</v>
      </c>
      <c r="R27" s="43"/>
      <c r="S27" s="49">
        <f t="shared" ref="S27:S28" si="5">SUM(E27:Q27)</f>
        <v>-1355139</v>
      </c>
      <c r="T27" s="43"/>
      <c r="U27" s="49">
        <v>0</v>
      </c>
      <c r="V27" s="43"/>
      <c r="W27" s="49">
        <f>SUM(S27:U27)</f>
        <v>-1355139</v>
      </c>
    </row>
    <row r="28" spans="1:23" s="31" customFormat="1" ht="21.25" customHeight="1">
      <c r="A28" s="31" t="s">
        <v>118</v>
      </c>
      <c r="C28" s="57">
        <v>18</v>
      </c>
      <c r="D28" s="43"/>
      <c r="E28" s="49">
        <v>0</v>
      </c>
      <c r="F28" s="43"/>
      <c r="G28" s="49">
        <v>0</v>
      </c>
      <c r="H28" s="43"/>
      <c r="I28" s="49">
        <v>0</v>
      </c>
      <c r="J28" s="43"/>
      <c r="K28" s="49">
        <v>0</v>
      </c>
      <c r="L28" s="43"/>
      <c r="M28" s="49">
        <v>-5363040</v>
      </c>
      <c r="N28" s="49"/>
      <c r="O28" s="49">
        <v>0</v>
      </c>
      <c r="P28" s="49"/>
      <c r="Q28" s="49">
        <v>0</v>
      </c>
      <c r="R28" s="43"/>
      <c r="S28" s="49">
        <f t="shared" si="5"/>
        <v>-5363040</v>
      </c>
      <c r="T28" s="43"/>
      <c r="U28" s="49">
        <v>0</v>
      </c>
      <c r="V28" s="43"/>
      <c r="W28" s="49">
        <f>SUM(S28:U28)</f>
        <v>-5363040</v>
      </c>
    </row>
    <row r="29" spans="1:23" s="31" customFormat="1" ht="21.25" customHeight="1" thickBot="1">
      <c r="A29" s="42" t="s">
        <v>213</v>
      </c>
      <c r="B29" s="42"/>
      <c r="C29" s="45"/>
      <c r="D29" s="43"/>
      <c r="E29" s="84">
        <f>SUM(E23,E26:E28)</f>
        <v>13151198</v>
      </c>
      <c r="F29" s="43"/>
      <c r="G29" s="84">
        <f>SUM(G23,G26:G28)</f>
        <v>646323</v>
      </c>
      <c r="H29" s="43"/>
      <c r="I29" s="84">
        <f>SUM(I23,I26:I28)</f>
        <v>1315120</v>
      </c>
      <c r="J29" s="43"/>
      <c r="K29" s="84">
        <f>SUM(K23,K26:K28)</f>
        <v>1355139</v>
      </c>
      <c r="L29" s="43"/>
      <c r="M29" s="84">
        <f>SUM(M23,M26:M28)</f>
        <v>9405784</v>
      </c>
      <c r="N29" s="43"/>
      <c r="O29" s="84">
        <f>SUM(O23,O26:O28)</f>
        <v>-1355139</v>
      </c>
      <c r="P29" s="43"/>
      <c r="Q29" s="84">
        <f>SUM(Q23,Q26:Q28)</f>
        <v>-24895</v>
      </c>
      <c r="R29" s="43"/>
      <c r="S29" s="84">
        <f>SUM(S23,S26:S28)</f>
        <v>24493530</v>
      </c>
      <c r="T29" s="43"/>
      <c r="U29" s="84">
        <f>SUM(U23,U26:U28)</f>
        <v>2</v>
      </c>
      <c r="V29" s="43"/>
      <c r="W29" s="84">
        <f>SUM(W23,W26:W28)</f>
        <v>24493532</v>
      </c>
    </row>
    <row r="30" spans="1:23" s="31" customFormat="1" ht="21.25" customHeight="1" thickTop="1">
      <c r="A30" s="42"/>
      <c r="B30" s="42"/>
      <c r="C30" s="45"/>
      <c r="D30" s="43"/>
      <c r="E30" s="43">
        <f>SUM(E23-BS!F74)</f>
        <v>0</v>
      </c>
      <c r="F30" s="43"/>
      <c r="G30" s="43">
        <f>SUM(G23-BS!F77)</f>
        <v>0</v>
      </c>
      <c r="H30" s="43"/>
      <c r="I30" s="43">
        <f>SUM(I23-BS!F80)</f>
        <v>0</v>
      </c>
      <c r="J30" s="43"/>
      <c r="K30" s="43">
        <f>SUM(K23-BS!F81)</f>
        <v>0</v>
      </c>
      <c r="L30" s="43"/>
      <c r="M30" s="43">
        <f>SUM(M23-BS!F82)</f>
        <v>0</v>
      </c>
      <c r="N30" s="43"/>
      <c r="O30" s="43">
        <f>SUM(O23-BS!F83)</f>
        <v>0</v>
      </c>
      <c r="P30" s="43"/>
      <c r="Q30" s="43">
        <f>SUM(Q23-BS!F84)</f>
        <v>0</v>
      </c>
      <c r="R30" s="43"/>
      <c r="S30" s="43">
        <f>SUM(S23-BS!F85)</f>
        <v>0</v>
      </c>
      <c r="T30" s="43"/>
      <c r="U30" s="43">
        <f>SUM(U23-BS!F86)</f>
        <v>0</v>
      </c>
      <c r="V30" s="43"/>
      <c r="W30" s="43">
        <f>SUM(W23-BS!F87)</f>
        <v>0</v>
      </c>
    </row>
    <row r="31" spans="1:23" s="31" customFormat="1" ht="21.25" customHeight="1">
      <c r="A31" s="42"/>
      <c r="B31" s="42"/>
      <c r="C31" s="45"/>
      <c r="D31" s="43"/>
      <c r="E31" s="43">
        <f>SUM(E29-BS!D76)</f>
        <v>0</v>
      </c>
      <c r="F31" s="43"/>
      <c r="G31" s="43">
        <f>SUM(G29-BS!D77)</f>
        <v>0</v>
      </c>
      <c r="H31" s="43"/>
      <c r="I31" s="43">
        <f>SUM(I29-BS!D80)</f>
        <v>0</v>
      </c>
      <c r="J31" s="43"/>
      <c r="K31" s="43">
        <f>SUM(K29-BS!D81)</f>
        <v>0</v>
      </c>
      <c r="L31" s="43"/>
      <c r="M31" s="43">
        <f>SUM(M29-BS!D82)</f>
        <v>0</v>
      </c>
      <c r="N31" s="43"/>
      <c r="O31" s="43">
        <f>SUM(O29-BS!D83)</f>
        <v>0</v>
      </c>
      <c r="P31" s="43"/>
      <c r="Q31" s="43">
        <f>SUM(Q29-BS!D84)</f>
        <v>0</v>
      </c>
      <c r="R31" s="43"/>
      <c r="S31" s="43">
        <f>SUM(S29-BS!D85)</f>
        <v>0</v>
      </c>
      <c r="T31" s="43"/>
      <c r="U31" s="43">
        <f>SUM(U29-BS!D86)</f>
        <v>0</v>
      </c>
      <c r="V31" s="43"/>
      <c r="W31" s="43">
        <f>SUM(W29-BS!D87)</f>
        <v>0</v>
      </c>
    </row>
    <row r="32" spans="1:23" s="31" customFormat="1" ht="21.25" customHeight="1">
      <c r="A32" s="31" t="s">
        <v>200</v>
      </c>
      <c r="B32" s="48"/>
      <c r="C32" s="32"/>
      <c r="E32" s="32"/>
      <c r="G32" s="32"/>
      <c r="I32" s="32"/>
      <c r="K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</sheetData>
  <mergeCells count="4">
    <mergeCell ref="E6:W6"/>
    <mergeCell ref="E7:S7"/>
    <mergeCell ref="I12:M12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1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7"/>
  <sheetViews>
    <sheetView showGridLines="0" zoomScaleNormal="100" zoomScaleSheetLayoutView="70" workbookViewId="0"/>
  </sheetViews>
  <sheetFormatPr defaultColWidth="9.1796875" defaultRowHeight="21.75" customHeight="1"/>
  <cols>
    <col min="1" max="1" width="42.54296875" style="53" customWidth="1"/>
    <col min="2" max="2" width="4.1796875" style="53" customWidth="1"/>
    <col min="3" max="3" width="5.453125" style="53" customWidth="1"/>
    <col min="4" max="4" width="1.7265625" style="53" customWidth="1"/>
    <col min="5" max="5" width="15.7265625" style="53" customWidth="1"/>
    <col min="6" max="6" width="1.7265625" style="53" customWidth="1"/>
    <col min="7" max="7" width="15.7265625" style="53" customWidth="1"/>
    <col min="8" max="8" width="1.7265625" style="53" customWidth="1"/>
    <col min="9" max="9" width="15.7265625" style="53" customWidth="1"/>
    <col min="10" max="10" width="1.7265625" style="53" customWidth="1"/>
    <col min="11" max="11" width="15.7265625" style="53" customWidth="1"/>
    <col min="12" max="12" width="1.7265625" style="53" customWidth="1"/>
    <col min="13" max="13" width="15.7265625" style="53" customWidth="1"/>
    <col min="14" max="14" width="1.7265625" style="53" customWidth="1"/>
    <col min="15" max="15" width="15.7265625" style="53" customWidth="1"/>
    <col min="16" max="16" width="1.7265625" style="53" customWidth="1"/>
    <col min="17" max="17" width="15.7265625" style="53" customWidth="1"/>
    <col min="18" max="16384" width="9.1796875" style="53"/>
  </cols>
  <sheetData>
    <row r="1" spans="1:19" s="31" customFormat="1" ht="21.75" customHeight="1">
      <c r="B1" s="32"/>
      <c r="D1" s="32"/>
      <c r="F1" s="32"/>
      <c r="H1" s="32"/>
      <c r="J1" s="32"/>
      <c r="L1" s="32"/>
      <c r="M1" s="32"/>
      <c r="N1" s="32"/>
      <c r="O1" s="32"/>
      <c r="P1" s="32"/>
      <c r="Q1" s="74" t="s">
        <v>56</v>
      </c>
      <c r="R1" s="32"/>
      <c r="S1" s="32"/>
    </row>
    <row r="2" spans="1:19" s="35" customFormat="1" ht="21.75" customHeight="1">
      <c r="A2" s="85" t="s">
        <v>101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</row>
    <row r="3" spans="1:19" s="35" customFormat="1" ht="21.75" customHeight="1">
      <c r="A3" s="86" t="s">
        <v>123</v>
      </c>
      <c r="B3" s="33"/>
      <c r="C3" s="33"/>
      <c r="D3" s="33"/>
      <c r="E3" s="36"/>
      <c r="F3" s="33"/>
      <c r="G3" s="36"/>
      <c r="H3" s="36"/>
      <c r="I3" s="36"/>
      <c r="J3" s="33"/>
      <c r="K3" s="36"/>
      <c r="L3" s="33"/>
      <c r="M3" s="36"/>
      <c r="N3" s="33"/>
      <c r="O3" s="36"/>
      <c r="P3" s="33"/>
    </row>
    <row r="4" spans="1:19" s="35" customFormat="1" ht="21.75" customHeight="1">
      <c r="A4" s="86" t="s">
        <v>211</v>
      </c>
      <c r="B4" s="33"/>
      <c r="C4" s="33"/>
      <c r="D4" s="33"/>
      <c r="N4" s="33"/>
      <c r="P4" s="33"/>
    </row>
    <row r="5" spans="1:19" s="31" customFormat="1" ht="21.75" customHeight="1">
      <c r="C5" s="32"/>
      <c r="E5" s="32"/>
      <c r="G5" s="32"/>
      <c r="I5" s="32"/>
      <c r="J5" s="32"/>
      <c r="K5" s="32"/>
      <c r="L5" s="32"/>
      <c r="M5" s="32"/>
      <c r="N5" s="32"/>
      <c r="O5" s="32"/>
      <c r="P5" s="32"/>
      <c r="Q5" s="87" t="s">
        <v>0</v>
      </c>
    </row>
    <row r="6" spans="1:19" s="37" customFormat="1" ht="21.75" customHeight="1">
      <c r="E6" s="38" t="s">
        <v>65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9" s="39" customFormat="1" ht="21.75" customHeight="1">
      <c r="B7" s="33"/>
      <c r="C7" s="33"/>
      <c r="D7" s="33"/>
      <c r="F7" s="33"/>
      <c r="G7" s="36"/>
      <c r="H7" s="33"/>
      <c r="I7" s="96" t="s">
        <v>9</v>
      </c>
      <c r="J7" s="96"/>
      <c r="K7" s="96"/>
      <c r="L7" s="96"/>
      <c r="M7" s="96"/>
      <c r="N7" s="98"/>
      <c r="O7" s="32"/>
      <c r="P7" s="40"/>
    </row>
    <row r="8" spans="1:19" s="39" customFormat="1" ht="21.75" customHeight="1">
      <c r="B8" s="35"/>
      <c r="C8" s="35"/>
      <c r="D8" s="35"/>
      <c r="E8" s="40" t="s">
        <v>66</v>
      </c>
      <c r="F8" s="32"/>
      <c r="H8" s="32"/>
      <c r="I8" s="97" t="s">
        <v>11</v>
      </c>
      <c r="J8" s="97"/>
      <c r="K8" s="97"/>
      <c r="L8" s="41"/>
      <c r="M8" s="41"/>
      <c r="N8" s="41"/>
      <c r="O8" s="32"/>
      <c r="P8" s="32"/>
      <c r="Q8" s="40" t="s">
        <v>13</v>
      </c>
    </row>
    <row r="9" spans="1:19" s="39" customFormat="1" ht="21.75" customHeight="1">
      <c r="B9" s="35"/>
      <c r="C9" s="35"/>
      <c r="D9" s="35"/>
      <c r="E9" s="40" t="s">
        <v>67</v>
      </c>
      <c r="F9" s="32"/>
      <c r="G9" s="40" t="s">
        <v>91</v>
      </c>
      <c r="H9" s="32"/>
      <c r="I9" s="40" t="s">
        <v>195</v>
      </c>
      <c r="J9" s="40"/>
      <c r="K9" s="40" t="s">
        <v>196</v>
      </c>
      <c r="L9" s="32"/>
      <c r="M9" s="32"/>
      <c r="N9" s="32"/>
      <c r="O9" s="32" t="s">
        <v>192</v>
      </c>
      <c r="P9" s="32"/>
      <c r="Q9" s="40" t="s">
        <v>84</v>
      </c>
    </row>
    <row r="10" spans="1:19" s="39" customFormat="1" ht="21.75" customHeight="1">
      <c r="C10" s="88" t="s">
        <v>4</v>
      </c>
      <c r="E10" s="77" t="s">
        <v>10</v>
      </c>
      <c r="G10" s="77" t="s">
        <v>92</v>
      </c>
      <c r="I10" s="77" t="s">
        <v>194</v>
      </c>
      <c r="K10" s="77" t="s">
        <v>194</v>
      </c>
      <c r="M10" s="77" t="s">
        <v>12</v>
      </c>
      <c r="O10" s="77" t="s">
        <v>193</v>
      </c>
      <c r="Q10" s="77" t="s">
        <v>85</v>
      </c>
    </row>
    <row r="11" spans="1:19" s="31" customFormat="1" ht="21.75" customHeight="1">
      <c r="A11" s="42" t="s">
        <v>181</v>
      </c>
      <c r="B11" s="32"/>
      <c r="C11" s="35"/>
      <c r="D11" s="32"/>
      <c r="E11" s="43">
        <v>13151198</v>
      </c>
      <c r="F11" s="43"/>
      <c r="G11" s="43">
        <v>646323</v>
      </c>
      <c r="I11" s="43">
        <v>1315120</v>
      </c>
      <c r="J11" s="43"/>
      <c r="K11" s="43">
        <v>0</v>
      </c>
      <c r="L11" s="43"/>
      <c r="M11" s="43">
        <v>8646911</v>
      </c>
      <c r="N11" s="43"/>
      <c r="O11" s="43">
        <v>0</v>
      </c>
      <c r="P11" s="43"/>
      <c r="Q11" s="43">
        <v>23759552</v>
      </c>
    </row>
    <row r="12" spans="1:19" s="31" customFormat="1" ht="21.75" customHeight="1">
      <c r="A12" s="31" t="s">
        <v>77</v>
      </c>
      <c r="B12" s="32"/>
      <c r="C12" s="35"/>
      <c r="D12" s="32"/>
      <c r="E12" s="43">
        <v>0</v>
      </c>
      <c r="F12" s="43"/>
      <c r="G12" s="43">
        <v>0</v>
      </c>
      <c r="I12" s="43">
        <v>0</v>
      </c>
      <c r="J12" s="43"/>
      <c r="K12" s="43">
        <v>0</v>
      </c>
      <c r="L12" s="43"/>
      <c r="M12" s="43">
        <f>SUM(PL!J93)</f>
        <v>5237988</v>
      </c>
      <c r="N12" s="43"/>
      <c r="O12" s="43">
        <f>SUM(PL!L93)</f>
        <v>0</v>
      </c>
      <c r="P12" s="43"/>
      <c r="Q12" s="43">
        <f>SUM(E12:O12)</f>
        <v>5237988</v>
      </c>
    </row>
    <row r="13" spans="1:19" s="31" customFormat="1" ht="21.75" customHeight="1">
      <c r="A13" s="31" t="s">
        <v>79</v>
      </c>
      <c r="B13" s="32"/>
      <c r="C13" s="35"/>
      <c r="D13" s="32"/>
      <c r="E13" s="44">
        <v>0</v>
      </c>
      <c r="F13" s="43"/>
      <c r="G13" s="44">
        <v>0</v>
      </c>
      <c r="I13" s="44">
        <v>0</v>
      </c>
      <c r="J13" s="43"/>
      <c r="K13" s="44">
        <v>0</v>
      </c>
      <c r="L13" s="43"/>
      <c r="M13" s="44">
        <v>0</v>
      </c>
      <c r="N13" s="43"/>
      <c r="O13" s="44">
        <v>0</v>
      </c>
      <c r="P13" s="43"/>
      <c r="Q13" s="44">
        <f>SUM(E13:O13)</f>
        <v>0</v>
      </c>
    </row>
    <row r="14" spans="1:19" s="31" customFormat="1" ht="21.75" customHeight="1">
      <c r="A14" s="31" t="s">
        <v>80</v>
      </c>
      <c r="B14" s="32"/>
      <c r="C14" s="35"/>
      <c r="D14" s="32"/>
      <c r="E14" s="43">
        <f>SUM(E12:E13)</f>
        <v>0</v>
      </c>
      <c r="F14" s="43"/>
      <c r="G14" s="43">
        <f>SUM(G12:G13)</f>
        <v>0</v>
      </c>
      <c r="I14" s="43">
        <f>SUM(I12:I13)</f>
        <v>0</v>
      </c>
      <c r="J14" s="43"/>
      <c r="K14" s="43">
        <f>SUM(K12:K13)</f>
        <v>0</v>
      </c>
      <c r="L14" s="43"/>
      <c r="M14" s="43">
        <f>SUM(M12:M13)</f>
        <v>5237988</v>
      </c>
      <c r="N14" s="43"/>
      <c r="O14" s="43">
        <f>SUM(O12:O13)</f>
        <v>0</v>
      </c>
      <c r="P14" s="43"/>
      <c r="Q14" s="43">
        <f>SUM(Q12:Q13)</f>
        <v>5237988</v>
      </c>
    </row>
    <row r="15" spans="1:19" s="31" customFormat="1" ht="21.75" customHeight="1">
      <c r="A15" s="31" t="s">
        <v>118</v>
      </c>
      <c r="B15" s="32"/>
      <c r="C15" s="89">
        <v>18</v>
      </c>
      <c r="D15" s="32"/>
      <c r="E15" s="43">
        <v>0</v>
      </c>
      <c r="F15" s="43"/>
      <c r="G15" s="43">
        <v>0</v>
      </c>
      <c r="I15" s="43">
        <v>0</v>
      </c>
      <c r="J15" s="43"/>
      <c r="K15" s="43">
        <v>0</v>
      </c>
      <c r="L15" s="43"/>
      <c r="M15" s="43">
        <v>-5260049</v>
      </c>
      <c r="N15" s="43"/>
      <c r="O15" s="43">
        <v>0</v>
      </c>
      <c r="P15" s="43"/>
      <c r="Q15" s="43">
        <f>SUM(E15:O15)</f>
        <v>-5260049</v>
      </c>
    </row>
    <row r="16" spans="1:19" s="31" customFormat="1" ht="21.75" customHeight="1" thickBot="1">
      <c r="A16" s="42" t="s">
        <v>212</v>
      </c>
      <c r="B16" s="32"/>
      <c r="C16" s="35"/>
      <c r="D16" s="32"/>
      <c r="E16" s="84">
        <f>SUM(E11,E14:E15)</f>
        <v>13151198</v>
      </c>
      <c r="F16" s="43"/>
      <c r="G16" s="84">
        <f>SUM(G11,G14:G15)</f>
        <v>646323</v>
      </c>
      <c r="I16" s="84">
        <f>SUM(I11,I14:I15)</f>
        <v>1315120</v>
      </c>
      <c r="J16" s="43"/>
      <c r="K16" s="84">
        <f>SUM(K11,K14:K15)</f>
        <v>0</v>
      </c>
      <c r="L16" s="43"/>
      <c r="M16" s="84">
        <f>SUM(M11,M14:M15)</f>
        <v>8624850</v>
      </c>
      <c r="N16" s="43"/>
      <c r="O16" s="84">
        <f>SUM(O11,O14:O15)</f>
        <v>0</v>
      </c>
      <c r="P16" s="43"/>
      <c r="Q16" s="84">
        <f>SUM(Q11,Q14:Q15)</f>
        <v>23737491</v>
      </c>
    </row>
    <row r="17" spans="1:17" s="31" customFormat="1" ht="21.75" customHeight="1" thickTop="1">
      <c r="A17" s="42"/>
      <c r="B17" s="32"/>
      <c r="C17" s="35"/>
      <c r="D17" s="32"/>
      <c r="E17" s="32"/>
      <c r="G17" s="32"/>
      <c r="I17" s="32"/>
      <c r="K17" s="32"/>
      <c r="M17" s="32"/>
      <c r="O17" s="32"/>
      <c r="Q17" s="32"/>
    </row>
    <row r="18" spans="1:17" s="31" customFormat="1" ht="21.75" customHeight="1">
      <c r="A18" s="42" t="s">
        <v>197</v>
      </c>
      <c r="B18" s="32"/>
      <c r="C18" s="35"/>
      <c r="D18" s="32"/>
      <c r="E18" s="43">
        <v>13151198</v>
      </c>
      <c r="F18" s="43"/>
      <c r="G18" s="43">
        <v>646323</v>
      </c>
      <c r="H18" s="43"/>
      <c r="I18" s="43">
        <v>1315120</v>
      </c>
      <c r="J18" s="43"/>
      <c r="K18" s="43">
        <v>0</v>
      </c>
      <c r="L18" s="43"/>
      <c r="M18" s="43">
        <v>10305515</v>
      </c>
      <c r="N18" s="43"/>
      <c r="O18" s="43">
        <v>0</v>
      </c>
      <c r="P18" s="43"/>
      <c r="Q18" s="43">
        <f>SUM(E18:O18)</f>
        <v>25418156</v>
      </c>
    </row>
    <row r="19" spans="1:17" s="31" customFormat="1" ht="21.75" customHeight="1">
      <c r="A19" s="31" t="s">
        <v>77</v>
      </c>
      <c r="B19" s="32"/>
      <c r="C19" s="35"/>
      <c r="D19" s="32"/>
      <c r="E19" s="43">
        <v>0</v>
      </c>
      <c r="F19" s="43"/>
      <c r="G19" s="43">
        <v>0</v>
      </c>
      <c r="H19" s="43"/>
      <c r="I19" s="43">
        <v>0</v>
      </c>
      <c r="J19" s="43"/>
      <c r="K19" s="43">
        <v>0</v>
      </c>
      <c r="L19" s="43"/>
      <c r="M19" s="43">
        <f>SUM(PL!H93)</f>
        <v>4604752</v>
      </c>
      <c r="N19" s="43"/>
      <c r="O19" s="43">
        <v>0</v>
      </c>
      <c r="P19" s="43"/>
      <c r="Q19" s="43">
        <f>SUM(E19:O19)</f>
        <v>4604752</v>
      </c>
    </row>
    <row r="20" spans="1:17" s="31" customFormat="1" ht="21.75" customHeight="1">
      <c r="A20" s="31" t="s">
        <v>79</v>
      </c>
      <c r="B20" s="32"/>
      <c r="C20" s="35"/>
      <c r="D20" s="32"/>
      <c r="E20" s="44">
        <v>0</v>
      </c>
      <c r="F20" s="43"/>
      <c r="G20" s="44">
        <v>0</v>
      </c>
      <c r="H20" s="43"/>
      <c r="I20" s="44">
        <v>0</v>
      </c>
      <c r="J20" s="43"/>
      <c r="K20" s="44">
        <v>0</v>
      </c>
      <c r="L20" s="43"/>
      <c r="M20" s="44">
        <f>SUM(PL!H88)</f>
        <v>0</v>
      </c>
      <c r="N20" s="43"/>
      <c r="O20" s="44">
        <f>SUM(PL!J88)</f>
        <v>0</v>
      </c>
      <c r="P20" s="43"/>
      <c r="Q20" s="44">
        <f>SUM(E20:O20)</f>
        <v>0</v>
      </c>
    </row>
    <row r="21" spans="1:17" s="31" customFormat="1" ht="21.65" customHeight="1">
      <c r="A21" s="31" t="s">
        <v>80</v>
      </c>
      <c r="B21" s="32"/>
      <c r="C21" s="35"/>
      <c r="D21" s="32"/>
      <c r="E21" s="43">
        <f>SUM(E19:E20)</f>
        <v>0</v>
      </c>
      <c r="F21" s="43"/>
      <c r="G21" s="43">
        <f>SUM(G19:G20)</f>
        <v>0</v>
      </c>
      <c r="H21" s="43"/>
      <c r="I21" s="43">
        <f>SUM(I19:I20)</f>
        <v>0</v>
      </c>
      <c r="J21" s="43"/>
      <c r="K21" s="43">
        <f>SUM(K19:K20)</f>
        <v>0</v>
      </c>
      <c r="L21" s="43"/>
      <c r="M21" s="43">
        <f>SUM(M19:M20)</f>
        <v>4604752</v>
      </c>
      <c r="N21" s="43"/>
      <c r="O21" s="43">
        <f>SUM(O19:O20)</f>
        <v>0</v>
      </c>
      <c r="P21" s="43"/>
      <c r="Q21" s="43">
        <f>SUM(Q19:Q20)</f>
        <v>4604752</v>
      </c>
    </row>
    <row r="22" spans="1:17" s="31" customFormat="1" ht="21.65" customHeight="1">
      <c r="A22" s="31" t="s">
        <v>191</v>
      </c>
      <c r="B22" s="32"/>
      <c r="C22" s="89">
        <v>16</v>
      </c>
      <c r="D22" s="32"/>
      <c r="E22" s="43">
        <v>0</v>
      </c>
      <c r="F22" s="43"/>
      <c r="G22" s="43">
        <v>0</v>
      </c>
      <c r="H22" s="43"/>
      <c r="I22" s="43">
        <v>0</v>
      </c>
      <c r="J22" s="43"/>
      <c r="K22" s="43">
        <f>-O22</f>
        <v>1355139</v>
      </c>
      <c r="L22" s="43"/>
      <c r="M22" s="43">
        <f>O22</f>
        <v>-1355139</v>
      </c>
      <c r="N22" s="43"/>
      <c r="O22" s="43">
        <f>BS!H83</f>
        <v>-1355139</v>
      </c>
      <c r="P22" s="43"/>
      <c r="Q22" s="43">
        <f>SUM(E22:O22)</f>
        <v>-1355139</v>
      </c>
    </row>
    <row r="23" spans="1:17" s="31" customFormat="1" ht="21.75" customHeight="1">
      <c r="A23" s="31" t="s">
        <v>118</v>
      </c>
      <c r="B23" s="32"/>
      <c r="C23" s="89">
        <v>18</v>
      </c>
      <c r="D23" s="32"/>
      <c r="E23" s="43">
        <v>0</v>
      </c>
      <c r="F23" s="43"/>
      <c r="G23" s="43">
        <v>0</v>
      </c>
      <c r="H23" s="43"/>
      <c r="I23" s="43">
        <v>0</v>
      </c>
      <c r="J23" s="43"/>
      <c r="K23" s="43">
        <v>0</v>
      </c>
      <c r="L23" s="43"/>
      <c r="M23" s="43">
        <v>-5363040</v>
      </c>
      <c r="N23" s="43"/>
      <c r="O23" s="43">
        <v>0</v>
      </c>
      <c r="P23" s="43"/>
      <c r="Q23" s="43">
        <f>SUM(E23:O23)</f>
        <v>-5363040</v>
      </c>
    </row>
    <row r="24" spans="1:17" s="31" customFormat="1" ht="21.75" customHeight="1" thickBot="1">
      <c r="A24" s="42" t="s">
        <v>213</v>
      </c>
      <c r="B24" s="32"/>
      <c r="C24" s="35"/>
      <c r="D24" s="32"/>
      <c r="E24" s="84">
        <f>SUM(E18,E21:E23)</f>
        <v>13151198</v>
      </c>
      <c r="F24" s="43"/>
      <c r="G24" s="84">
        <f>SUM(G18,G21:G23)</f>
        <v>646323</v>
      </c>
      <c r="H24" s="43"/>
      <c r="I24" s="84">
        <f>SUM(I18,I21:I23)</f>
        <v>1315120</v>
      </c>
      <c r="J24" s="43"/>
      <c r="K24" s="84">
        <f>SUM(K18,K21:K23)</f>
        <v>1355139</v>
      </c>
      <c r="L24" s="43"/>
      <c r="M24" s="84">
        <f>SUM(M18,M21:M23)</f>
        <v>8192088</v>
      </c>
      <c r="N24" s="43"/>
      <c r="O24" s="84">
        <f>SUM(O18,O21:O23)</f>
        <v>-1355139</v>
      </c>
      <c r="P24" s="43"/>
      <c r="Q24" s="84">
        <f>SUM(Q18,Q21:Q23)</f>
        <v>23304729</v>
      </c>
    </row>
    <row r="25" spans="1:17" s="31" customFormat="1" ht="21.75" customHeight="1" thickTop="1">
      <c r="A25" s="42"/>
      <c r="B25" s="32"/>
      <c r="C25" s="35"/>
      <c r="D25" s="32"/>
      <c r="E25" s="43">
        <f>SUM(E18-BS!J76)</f>
        <v>0</v>
      </c>
      <c r="F25" s="43"/>
      <c r="G25" s="43">
        <f>SUM(G18-BS!J77)</f>
        <v>0</v>
      </c>
      <c r="H25" s="43"/>
      <c r="I25" s="43">
        <f>SUM(I18-BS!J80)</f>
        <v>0</v>
      </c>
      <c r="J25" s="43"/>
      <c r="K25" s="43">
        <f>SUM(K18-BS!J81)</f>
        <v>0</v>
      </c>
      <c r="L25" s="43"/>
      <c r="M25" s="43">
        <f>SUM(M18-BS!J82)</f>
        <v>0</v>
      </c>
      <c r="N25" s="43"/>
      <c r="O25" s="43">
        <f>SUM(O18-BS!J83)</f>
        <v>0</v>
      </c>
      <c r="P25" s="43"/>
      <c r="Q25" s="43">
        <f>SUM(Q18-BS!J87)</f>
        <v>0</v>
      </c>
    </row>
    <row r="26" spans="1:17" s="31" customFormat="1" ht="21.75" customHeight="1">
      <c r="A26" s="42"/>
      <c r="B26" s="32"/>
      <c r="C26" s="45"/>
      <c r="D26" s="32"/>
      <c r="E26" s="43">
        <f>SUM(E24-BS!H76)</f>
        <v>0</v>
      </c>
      <c r="F26" s="43"/>
      <c r="G26" s="43">
        <f>SUM(G24-BS!H77)</f>
        <v>0</v>
      </c>
      <c r="H26" s="43"/>
      <c r="I26" s="43">
        <f>SUM(I24-BS!H80)</f>
        <v>0</v>
      </c>
      <c r="J26" s="43"/>
      <c r="K26" s="43">
        <f>SUM(K24-BS!H81)</f>
        <v>0</v>
      </c>
      <c r="L26" s="43"/>
      <c r="M26" s="43">
        <f>SUM(M24-BS!H82)</f>
        <v>0</v>
      </c>
      <c r="N26" s="43"/>
      <c r="O26" s="43">
        <f>SUM(O24-BS!H83)</f>
        <v>0</v>
      </c>
      <c r="P26" s="43"/>
      <c r="Q26" s="43">
        <f>SUM(Q24-BS!H87)</f>
        <v>0</v>
      </c>
    </row>
    <row r="27" spans="1:17" s="31" customFormat="1" ht="21.75" customHeight="1">
      <c r="A27" s="31" t="s">
        <v>200</v>
      </c>
      <c r="C27" s="32"/>
      <c r="E27" s="32"/>
      <c r="G27" s="32"/>
      <c r="I27" s="32"/>
      <c r="J27" s="32"/>
      <c r="K27" s="32"/>
      <c r="L27" s="32"/>
      <c r="M27" s="32"/>
      <c r="N27" s="32"/>
      <c r="O27" s="32"/>
      <c r="P27" s="32"/>
      <c r="Q27" s="32"/>
    </row>
  </sheetData>
  <mergeCells count="2">
    <mergeCell ref="I7:N7"/>
    <mergeCell ref="I8:K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1"/>
  <sheetViews>
    <sheetView showGridLines="0" zoomScaleNormal="100" zoomScaleSheetLayoutView="90" workbookViewId="0"/>
  </sheetViews>
  <sheetFormatPr defaultColWidth="9.1796875" defaultRowHeight="21.75" customHeight="1"/>
  <cols>
    <col min="1" max="1" width="47.7265625" style="4" customWidth="1"/>
    <col min="2" max="2" width="4.54296875" style="4" customWidth="1"/>
    <col min="3" max="3" width="1" style="4" customWidth="1"/>
    <col min="4" max="4" width="16.453125" style="4" customWidth="1"/>
    <col min="5" max="5" width="1.54296875" style="4" customWidth="1"/>
    <col min="6" max="6" width="15.54296875" style="4" customWidth="1"/>
    <col min="7" max="7" width="1.54296875" style="4" customWidth="1"/>
    <col min="8" max="8" width="14.7265625" style="4" customWidth="1"/>
    <col min="9" max="9" width="1.54296875" style="4" customWidth="1"/>
    <col min="10" max="10" width="14.7265625" style="4" customWidth="1"/>
    <col min="11" max="11" width="1.54296875" style="4" customWidth="1"/>
    <col min="12" max="16384" width="9.1796875" style="4"/>
  </cols>
  <sheetData>
    <row r="1" spans="1:11" s="1" customFormat="1" ht="21.65" customHeight="1">
      <c r="A1" s="4"/>
      <c r="B1" s="4"/>
      <c r="C1" s="4"/>
      <c r="F1" s="5"/>
      <c r="G1" s="5"/>
      <c r="J1" s="5" t="s">
        <v>56</v>
      </c>
      <c r="K1" s="5"/>
    </row>
    <row r="2" spans="1:11" s="1" customFormat="1" ht="21.65" customHeight="1">
      <c r="A2" s="60" t="s">
        <v>113</v>
      </c>
      <c r="B2" s="20"/>
      <c r="C2" s="20"/>
      <c r="D2" s="2"/>
      <c r="E2" s="2"/>
      <c r="F2" s="2"/>
      <c r="G2" s="2"/>
      <c r="H2" s="2"/>
      <c r="I2" s="2"/>
      <c r="J2" s="2"/>
      <c r="K2" s="5"/>
    </row>
    <row r="3" spans="1:11" s="1" customFormat="1" ht="21.65" customHeight="1">
      <c r="A3" s="61" t="s">
        <v>124</v>
      </c>
      <c r="B3" s="20"/>
      <c r="C3" s="20"/>
      <c r="D3" s="3"/>
      <c r="E3" s="2"/>
      <c r="F3" s="3"/>
      <c r="G3" s="3"/>
      <c r="H3" s="3"/>
      <c r="I3" s="2"/>
      <c r="J3" s="3"/>
      <c r="K3" s="5"/>
    </row>
    <row r="4" spans="1:11" s="1" customFormat="1" ht="21.65" customHeight="1">
      <c r="A4" s="61" t="s">
        <v>211</v>
      </c>
      <c r="B4" s="20"/>
      <c r="C4" s="20"/>
      <c r="D4" s="3"/>
      <c r="E4" s="2"/>
      <c r="F4" s="3"/>
      <c r="G4" s="3"/>
      <c r="H4" s="3"/>
      <c r="I4" s="2"/>
      <c r="J4" s="3"/>
      <c r="K4" s="5"/>
    </row>
    <row r="5" spans="1:11" s="1" customFormat="1" ht="21.65" customHeight="1">
      <c r="A5" s="4"/>
      <c r="B5" s="20"/>
      <c r="C5" s="20"/>
      <c r="D5" s="3"/>
      <c r="E5" s="2"/>
      <c r="F5" s="13"/>
      <c r="G5" s="13"/>
      <c r="H5" s="3"/>
      <c r="I5" s="2"/>
      <c r="J5" s="5" t="s">
        <v>0</v>
      </c>
      <c r="K5" s="5"/>
    </row>
    <row r="6" spans="1:11" s="1" customFormat="1" ht="21.65" customHeight="1">
      <c r="A6" s="4"/>
      <c r="B6" s="2"/>
      <c r="C6" s="2"/>
      <c r="D6" s="92" t="s">
        <v>25</v>
      </c>
      <c r="E6" s="93"/>
      <c r="F6" s="93"/>
      <c r="G6" s="6"/>
      <c r="H6" s="67"/>
      <c r="I6" s="69" t="s">
        <v>26</v>
      </c>
      <c r="J6" s="68"/>
      <c r="K6" s="5"/>
    </row>
    <row r="7" spans="1:11" s="1" customFormat="1" ht="21.65" customHeight="1">
      <c r="A7" s="4"/>
      <c r="B7" s="20"/>
      <c r="C7" s="4"/>
      <c r="D7" s="66">
        <v>2025</v>
      </c>
      <c r="E7" s="13"/>
      <c r="F7" s="66">
        <v>2024</v>
      </c>
      <c r="G7" s="8"/>
      <c r="H7" s="66">
        <v>2025</v>
      </c>
      <c r="I7" s="13"/>
      <c r="J7" s="66">
        <v>2024</v>
      </c>
      <c r="K7" s="5"/>
    </row>
    <row r="8" spans="1:11" s="1" customFormat="1" ht="21.65" customHeight="1">
      <c r="A8" s="21" t="s">
        <v>5</v>
      </c>
      <c r="B8" s="4"/>
      <c r="C8" s="8"/>
      <c r="D8" s="19"/>
      <c r="E8" s="19"/>
      <c r="F8" s="19"/>
      <c r="G8" s="19"/>
      <c r="H8" s="19"/>
      <c r="I8" s="19"/>
      <c r="J8" s="19"/>
      <c r="K8" s="5"/>
    </row>
    <row r="9" spans="1:11" s="1" customFormat="1" ht="21.65" customHeight="1">
      <c r="A9" s="27" t="s">
        <v>81</v>
      </c>
      <c r="B9" s="4"/>
      <c r="C9" s="13"/>
      <c r="D9" s="12">
        <f>SUM(PL!D79)</f>
        <v>5481439</v>
      </c>
      <c r="E9" s="12"/>
      <c r="F9" s="12">
        <f>SUM(PL!F79)</f>
        <v>5935328</v>
      </c>
      <c r="G9" s="12"/>
      <c r="H9" s="12">
        <f>SUM(PL!H79)</f>
        <v>5633577</v>
      </c>
      <c r="I9" s="12"/>
      <c r="J9" s="12">
        <f>SUM(PL!J79)</f>
        <v>6347390</v>
      </c>
      <c r="K9" s="5"/>
    </row>
    <row r="10" spans="1:11" s="1" customFormat="1" ht="21.65" customHeight="1">
      <c r="A10" s="23" t="s">
        <v>89</v>
      </c>
      <c r="B10" s="4"/>
      <c r="C10" s="13"/>
      <c r="D10" s="12"/>
      <c r="E10" s="12"/>
      <c r="F10" s="12"/>
      <c r="G10" s="12"/>
      <c r="H10" s="12"/>
      <c r="I10" s="12"/>
      <c r="J10" s="12"/>
      <c r="K10" s="5"/>
    </row>
    <row r="11" spans="1:11" s="1" customFormat="1" ht="21.65" customHeight="1">
      <c r="A11" s="23" t="s">
        <v>141</v>
      </c>
      <c r="B11" s="4"/>
      <c r="C11" s="13"/>
      <c r="D11" s="12"/>
      <c r="E11" s="12"/>
      <c r="F11" s="12"/>
      <c r="G11" s="12"/>
      <c r="H11" s="12"/>
      <c r="I11" s="12"/>
      <c r="J11" s="12"/>
      <c r="K11" s="5"/>
    </row>
    <row r="12" spans="1:11" s="1" customFormat="1" ht="21.65" customHeight="1">
      <c r="A12" s="23" t="s">
        <v>60</v>
      </c>
      <c r="B12" s="4"/>
      <c r="C12" s="13"/>
      <c r="D12" s="12">
        <v>2655587</v>
      </c>
      <c r="E12" s="12"/>
      <c r="F12" s="12">
        <v>2614480</v>
      </c>
      <c r="G12" s="12"/>
      <c r="H12" s="12">
        <v>2777923</v>
      </c>
      <c r="I12" s="12"/>
      <c r="J12" s="12">
        <v>2771130</v>
      </c>
      <c r="K12" s="5"/>
    </row>
    <row r="13" spans="1:11" s="1" customFormat="1" ht="21.65" customHeight="1">
      <c r="A13" s="1" t="s">
        <v>198</v>
      </c>
      <c r="B13" s="4"/>
      <c r="C13" s="13"/>
      <c r="D13" s="12">
        <v>-29891</v>
      </c>
      <c r="E13" s="14"/>
      <c r="F13" s="12">
        <v>29657</v>
      </c>
      <c r="G13" s="14"/>
      <c r="H13" s="12">
        <v>-34305</v>
      </c>
      <c r="I13" s="14"/>
      <c r="J13" s="12">
        <v>24923</v>
      </c>
      <c r="K13" s="5"/>
    </row>
    <row r="14" spans="1:11" s="1" customFormat="1" ht="21.65" customHeight="1">
      <c r="A14" s="1" t="s">
        <v>217</v>
      </c>
      <c r="B14" s="4"/>
      <c r="C14" s="4"/>
      <c r="D14" s="12">
        <v>-3741</v>
      </c>
      <c r="E14" s="14"/>
      <c r="F14" s="12">
        <v>47</v>
      </c>
      <c r="G14" s="14"/>
      <c r="H14" s="12">
        <v>-3758</v>
      </c>
      <c r="I14" s="14"/>
      <c r="J14" s="12">
        <v>-527</v>
      </c>
      <c r="K14" s="5"/>
    </row>
    <row r="15" spans="1:11" s="1" customFormat="1" ht="21.65" customHeight="1">
      <c r="A15" s="1" t="s">
        <v>218</v>
      </c>
      <c r="B15" s="4"/>
      <c r="C15" s="13"/>
      <c r="D15" s="12">
        <v>-1269</v>
      </c>
      <c r="E15" s="14"/>
      <c r="F15" s="12">
        <v>-2931</v>
      </c>
      <c r="G15" s="14"/>
      <c r="H15" s="12">
        <v>-1209</v>
      </c>
      <c r="I15" s="14"/>
      <c r="J15" s="12">
        <v>-3032</v>
      </c>
      <c r="K15" s="5"/>
    </row>
    <row r="16" spans="1:11" s="1" customFormat="1" ht="21.65" customHeight="1">
      <c r="A16" s="1" t="s">
        <v>176</v>
      </c>
      <c r="B16" s="4"/>
      <c r="C16" s="13"/>
      <c r="D16" s="14">
        <v>0</v>
      </c>
      <c r="E16" s="8"/>
      <c r="F16" s="14">
        <v>0</v>
      </c>
      <c r="G16" s="8"/>
      <c r="H16" s="14">
        <v>0</v>
      </c>
      <c r="I16" s="14"/>
      <c r="J16" s="14">
        <v>21000</v>
      </c>
      <c r="K16" s="5"/>
    </row>
    <row r="17" spans="1:11" s="1" customFormat="1" ht="21.65" customHeight="1">
      <c r="A17" s="1" t="s">
        <v>185</v>
      </c>
      <c r="B17" s="4"/>
      <c r="C17" s="13"/>
      <c r="D17" s="14">
        <v>462</v>
      </c>
      <c r="E17" s="14"/>
      <c r="F17" s="14">
        <v>-421</v>
      </c>
      <c r="G17" s="14"/>
      <c r="H17" s="14">
        <v>0</v>
      </c>
      <c r="I17" s="14"/>
      <c r="J17" s="14">
        <v>0</v>
      </c>
      <c r="K17" s="5"/>
    </row>
    <row r="18" spans="1:11" s="1" customFormat="1" ht="21.65" customHeight="1">
      <c r="A18" s="1" t="s">
        <v>203</v>
      </c>
      <c r="B18" s="4"/>
      <c r="C18" s="13"/>
      <c r="D18" s="14">
        <v>51389</v>
      </c>
      <c r="E18" s="14"/>
      <c r="F18" s="14">
        <v>41986</v>
      </c>
      <c r="G18" s="14"/>
      <c r="H18" s="14">
        <v>47869</v>
      </c>
      <c r="I18" s="14"/>
      <c r="J18" s="14">
        <v>69532</v>
      </c>
      <c r="K18" s="5"/>
    </row>
    <row r="19" spans="1:11" s="1" customFormat="1" ht="21.65" customHeight="1">
      <c r="A19" s="1" t="s">
        <v>156</v>
      </c>
      <c r="B19" s="4"/>
      <c r="C19" s="13"/>
      <c r="D19" s="14">
        <v>70850</v>
      </c>
      <c r="E19" s="14"/>
      <c r="F19" s="14">
        <v>43841</v>
      </c>
      <c r="G19" s="14"/>
      <c r="H19" s="14">
        <v>70850</v>
      </c>
      <c r="I19" s="14"/>
      <c r="J19" s="14">
        <v>43841</v>
      </c>
      <c r="K19" s="5"/>
    </row>
    <row r="20" spans="1:11" s="1" customFormat="1" ht="21.65" customHeight="1">
      <c r="A20" s="23" t="s">
        <v>145</v>
      </c>
      <c r="B20" s="4"/>
      <c r="C20" s="13"/>
      <c r="D20" s="14">
        <v>3539</v>
      </c>
      <c r="E20" s="14"/>
      <c r="F20" s="14">
        <v>-7082</v>
      </c>
      <c r="G20" s="14"/>
      <c r="H20" s="14">
        <v>4421</v>
      </c>
      <c r="I20" s="14"/>
      <c r="J20" s="14">
        <v>-204</v>
      </c>
      <c r="K20" s="5"/>
    </row>
    <row r="21" spans="1:11" s="1" customFormat="1" ht="21.65" customHeight="1">
      <c r="A21" s="23" t="s">
        <v>219</v>
      </c>
      <c r="B21" s="4"/>
      <c r="C21" s="13"/>
      <c r="D21" s="14">
        <v>-12607</v>
      </c>
      <c r="E21" s="14"/>
      <c r="F21" s="14">
        <v>27549</v>
      </c>
      <c r="G21" s="14"/>
      <c r="H21" s="14">
        <v>-12607</v>
      </c>
      <c r="I21" s="14"/>
      <c r="J21" s="14">
        <v>27549</v>
      </c>
      <c r="K21" s="5"/>
    </row>
    <row r="22" spans="1:11" s="1" customFormat="1" ht="21.65" customHeight="1">
      <c r="A22" s="23" t="s">
        <v>177</v>
      </c>
      <c r="B22" s="4"/>
      <c r="C22" s="13"/>
      <c r="D22" s="14">
        <v>0</v>
      </c>
      <c r="E22" s="14"/>
      <c r="F22" s="14">
        <v>0</v>
      </c>
      <c r="G22" s="14"/>
      <c r="H22" s="14">
        <v>-390098</v>
      </c>
      <c r="I22" s="14"/>
      <c r="J22" s="14">
        <v>-725000</v>
      </c>
      <c r="K22" s="5"/>
    </row>
    <row r="23" spans="1:11" s="1" customFormat="1" ht="21.65" customHeight="1">
      <c r="A23" s="4" t="s">
        <v>135</v>
      </c>
      <c r="B23" s="4"/>
      <c r="C23" s="13"/>
      <c r="D23" s="14">
        <v>-34689</v>
      </c>
      <c r="E23" s="14"/>
      <c r="F23" s="14">
        <v>-36282</v>
      </c>
      <c r="G23" s="14"/>
      <c r="H23" s="14">
        <v>-32669</v>
      </c>
      <c r="I23" s="14"/>
      <c r="J23" s="14">
        <v>-31860</v>
      </c>
      <c r="K23" s="5"/>
    </row>
    <row r="24" spans="1:11" s="1" customFormat="1" ht="21.65" customHeight="1">
      <c r="A24" s="4" t="s">
        <v>61</v>
      </c>
      <c r="B24" s="4"/>
      <c r="C24" s="13"/>
      <c r="D24" s="59">
        <v>459791</v>
      </c>
      <c r="E24" s="14"/>
      <c r="F24" s="59">
        <v>449828</v>
      </c>
      <c r="G24" s="14"/>
      <c r="H24" s="59">
        <v>460313</v>
      </c>
      <c r="I24" s="14"/>
      <c r="J24" s="59">
        <v>440990</v>
      </c>
      <c r="K24" s="5"/>
    </row>
    <row r="25" spans="1:11" s="1" customFormat="1" ht="21.65" customHeight="1">
      <c r="A25" s="23" t="s">
        <v>125</v>
      </c>
      <c r="B25" s="4"/>
      <c r="C25" s="13"/>
      <c r="D25" s="16"/>
      <c r="E25" s="12"/>
      <c r="F25" s="16"/>
      <c r="G25" s="16"/>
      <c r="H25" s="16"/>
      <c r="I25" s="12"/>
      <c r="J25" s="16"/>
      <c r="K25" s="5"/>
    </row>
    <row r="26" spans="1:11" s="1" customFormat="1" ht="21.65" customHeight="1">
      <c r="A26" s="23" t="s">
        <v>44</v>
      </c>
      <c r="B26" s="4"/>
      <c r="C26" s="13"/>
      <c r="D26" s="14">
        <f>SUM(D9:D24)</f>
        <v>8640860</v>
      </c>
      <c r="E26" s="12"/>
      <c r="F26" s="14">
        <f>SUM(F9:F24)</f>
        <v>9096000</v>
      </c>
      <c r="G26" s="14"/>
      <c r="H26" s="14">
        <f>SUM(H9:H24)</f>
        <v>8520307</v>
      </c>
      <c r="I26" s="12"/>
      <c r="J26" s="14">
        <f>SUM(J9:J24)</f>
        <v>8985732</v>
      </c>
      <c r="K26" s="5"/>
    </row>
    <row r="27" spans="1:11" s="1" customFormat="1" ht="21.65" customHeight="1">
      <c r="A27" s="28" t="s">
        <v>115</v>
      </c>
      <c r="B27" s="4"/>
      <c r="C27" s="13"/>
      <c r="D27" s="12"/>
      <c r="E27" s="12"/>
      <c r="F27" s="12"/>
      <c r="G27" s="12"/>
      <c r="H27" s="12"/>
      <c r="I27" s="12"/>
      <c r="J27" s="12"/>
      <c r="K27" s="5"/>
    </row>
    <row r="28" spans="1:11" s="1" customFormat="1" ht="21.65" customHeight="1">
      <c r="A28" s="4" t="s">
        <v>205</v>
      </c>
      <c r="B28" s="29"/>
      <c r="D28" s="12">
        <v>338702</v>
      </c>
      <c r="E28" s="14"/>
      <c r="F28" s="12">
        <v>604362</v>
      </c>
      <c r="G28" s="14"/>
      <c r="H28" s="12">
        <v>329878</v>
      </c>
      <c r="I28" s="12"/>
      <c r="J28" s="12">
        <v>613704</v>
      </c>
      <c r="K28" s="5"/>
    </row>
    <row r="29" spans="1:11" s="1" customFormat="1" ht="21.65" customHeight="1">
      <c r="A29" s="1" t="s">
        <v>68</v>
      </c>
      <c r="B29" s="4"/>
      <c r="C29" s="13"/>
      <c r="D29" s="12">
        <v>679207</v>
      </c>
      <c r="E29" s="12"/>
      <c r="F29" s="12">
        <v>-328447</v>
      </c>
      <c r="G29" s="12"/>
      <c r="H29" s="12">
        <v>678349</v>
      </c>
      <c r="I29" s="12"/>
      <c r="J29" s="12">
        <v>-328246</v>
      </c>
      <c r="K29" s="5"/>
    </row>
    <row r="30" spans="1:11" s="1" customFormat="1" ht="21.65" customHeight="1">
      <c r="A30" s="18" t="s">
        <v>71</v>
      </c>
      <c r="B30" s="29"/>
      <c r="D30" s="14">
        <v>-7690</v>
      </c>
      <c r="E30" s="14"/>
      <c r="F30" s="14">
        <v>725</v>
      </c>
      <c r="G30" s="14"/>
      <c r="H30" s="14">
        <v>-7761</v>
      </c>
      <c r="I30" s="12"/>
      <c r="J30" s="14">
        <v>0</v>
      </c>
      <c r="K30" s="5"/>
    </row>
    <row r="31" spans="1:11" s="1" customFormat="1" ht="21.65" customHeight="1">
      <c r="A31" s="1" t="s">
        <v>45</v>
      </c>
      <c r="B31" s="29"/>
      <c r="D31" s="12">
        <v>27541</v>
      </c>
      <c r="E31" s="12"/>
      <c r="F31" s="12">
        <v>-15730</v>
      </c>
      <c r="G31" s="12"/>
      <c r="H31" s="12">
        <v>23833</v>
      </c>
      <c r="I31" s="12"/>
      <c r="J31" s="12">
        <v>-14412</v>
      </c>
      <c r="K31" s="5"/>
    </row>
    <row r="32" spans="1:11" s="1" customFormat="1" ht="21.65" customHeight="1">
      <c r="A32" s="4" t="s">
        <v>150</v>
      </c>
      <c r="B32" s="29"/>
      <c r="D32" s="12">
        <v>-4238</v>
      </c>
      <c r="E32" s="12"/>
      <c r="F32" s="12">
        <v>1763</v>
      </c>
      <c r="G32" s="12"/>
      <c r="H32" s="12">
        <v>-4161</v>
      </c>
      <c r="I32" s="12"/>
      <c r="J32" s="12">
        <v>2282</v>
      </c>
      <c r="K32" s="5"/>
    </row>
    <row r="33" spans="1:11" s="1" customFormat="1" ht="21.65" customHeight="1">
      <c r="A33" s="1" t="s">
        <v>46</v>
      </c>
      <c r="B33" s="29"/>
      <c r="D33" s="12">
        <v>9663</v>
      </c>
      <c r="E33" s="12"/>
      <c r="F33" s="12">
        <v>37720</v>
      </c>
      <c r="G33" s="12"/>
      <c r="H33" s="12">
        <v>949</v>
      </c>
      <c r="I33" s="12"/>
      <c r="J33" s="12">
        <v>1779</v>
      </c>
      <c r="K33" s="5"/>
    </row>
    <row r="34" spans="1:11" s="1" customFormat="1" ht="21.65" customHeight="1">
      <c r="A34" s="28" t="s">
        <v>114</v>
      </c>
      <c r="B34" s="4"/>
      <c r="C34" s="13"/>
      <c r="D34" s="12"/>
      <c r="E34" s="12"/>
      <c r="F34" s="12"/>
      <c r="G34" s="12"/>
      <c r="H34" s="12"/>
      <c r="I34" s="12"/>
      <c r="J34" s="12"/>
      <c r="K34" s="5"/>
    </row>
    <row r="35" spans="1:11" s="1" customFormat="1" ht="21.65" customHeight="1">
      <c r="A35" s="1" t="s">
        <v>204</v>
      </c>
      <c r="B35" s="4"/>
      <c r="C35" s="8"/>
      <c r="D35" s="14">
        <v>-1805741</v>
      </c>
      <c r="E35" s="12"/>
      <c r="F35" s="14">
        <v>-1713210</v>
      </c>
      <c r="G35" s="12"/>
      <c r="H35" s="14">
        <v>-1785485</v>
      </c>
      <c r="I35" s="12"/>
      <c r="J35" s="14">
        <v>-1756241</v>
      </c>
      <c r="K35" s="5"/>
    </row>
    <row r="36" spans="1:11" s="1" customFormat="1" ht="21.65" customHeight="1">
      <c r="A36" s="1" t="s">
        <v>111</v>
      </c>
      <c r="B36" s="4"/>
      <c r="C36" s="8"/>
      <c r="D36" s="14">
        <v>-84883</v>
      </c>
      <c r="E36" s="12"/>
      <c r="F36" s="14">
        <v>-2522</v>
      </c>
      <c r="G36" s="12"/>
      <c r="H36" s="14">
        <v>-84905</v>
      </c>
      <c r="I36" s="12"/>
      <c r="J36" s="14">
        <v>-3756</v>
      </c>
      <c r="K36" s="5"/>
    </row>
    <row r="37" spans="1:11" s="1" customFormat="1" ht="21.65" customHeight="1">
      <c r="A37" s="1" t="s">
        <v>69</v>
      </c>
      <c r="C37" s="8"/>
      <c r="D37" s="14">
        <v>-203187</v>
      </c>
      <c r="E37" s="12"/>
      <c r="F37" s="14">
        <v>-80747</v>
      </c>
      <c r="G37" s="12"/>
      <c r="H37" s="14">
        <v>-199568</v>
      </c>
      <c r="I37" s="12"/>
      <c r="J37" s="14">
        <v>-80925</v>
      </c>
      <c r="K37" s="5"/>
    </row>
    <row r="38" spans="1:11" s="1" customFormat="1" ht="21.65" customHeight="1">
      <c r="A38" s="1" t="s">
        <v>47</v>
      </c>
      <c r="B38" s="4"/>
      <c r="C38" s="8"/>
      <c r="D38" s="12">
        <v>107193</v>
      </c>
      <c r="E38" s="12"/>
      <c r="F38" s="12">
        <v>198525</v>
      </c>
      <c r="G38" s="12"/>
      <c r="H38" s="12">
        <v>103177</v>
      </c>
      <c r="I38" s="12"/>
      <c r="J38" s="12">
        <v>200066</v>
      </c>
      <c r="K38" s="5"/>
    </row>
    <row r="39" spans="1:11" s="1" customFormat="1" ht="20.5" customHeight="1">
      <c r="A39" s="23" t="s">
        <v>48</v>
      </c>
      <c r="B39" s="4"/>
      <c r="C39" s="8"/>
      <c r="D39" s="14">
        <v>-13962</v>
      </c>
      <c r="E39" s="14"/>
      <c r="F39" s="14">
        <v>-14904</v>
      </c>
      <c r="G39" s="14"/>
      <c r="H39" s="14">
        <v>-13962</v>
      </c>
      <c r="I39" s="14"/>
      <c r="J39" s="14">
        <v>-14904</v>
      </c>
      <c r="K39" s="5"/>
    </row>
    <row r="40" spans="1:11" s="1" customFormat="1" ht="21.65" customHeight="1">
      <c r="A40" s="23" t="s">
        <v>49</v>
      </c>
      <c r="B40" s="4"/>
      <c r="C40" s="13"/>
      <c r="D40" s="54">
        <v>15831</v>
      </c>
      <c r="E40" s="12"/>
      <c r="F40" s="54">
        <v>26263</v>
      </c>
      <c r="G40" s="12"/>
      <c r="H40" s="54">
        <v>15685</v>
      </c>
      <c r="I40" s="12"/>
      <c r="J40" s="54">
        <v>24116</v>
      </c>
      <c r="K40" s="5"/>
    </row>
    <row r="41" spans="1:11" s="1" customFormat="1" ht="21.65" customHeight="1">
      <c r="A41" s="23" t="s">
        <v>5</v>
      </c>
      <c r="B41" s="4"/>
      <c r="C41" s="13"/>
      <c r="D41" s="12">
        <f>SUM(D26:D40)</f>
        <v>7699296</v>
      </c>
      <c r="E41" s="12"/>
      <c r="F41" s="12">
        <f>SUM(F26:F40)</f>
        <v>7809798</v>
      </c>
      <c r="G41" s="12"/>
      <c r="H41" s="12">
        <f>SUM(H26:H40)</f>
        <v>7576336</v>
      </c>
      <c r="I41" s="12"/>
      <c r="J41" s="12">
        <f>SUM(J26:J40)</f>
        <v>7629195</v>
      </c>
      <c r="K41" s="7"/>
    </row>
    <row r="42" spans="1:11" s="1" customFormat="1" ht="21.65" customHeight="1">
      <c r="A42" s="23" t="s">
        <v>175</v>
      </c>
      <c r="B42" s="4"/>
      <c r="C42" s="13"/>
      <c r="D42" s="12">
        <v>-2040</v>
      </c>
      <c r="E42" s="12"/>
      <c r="F42" s="12">
        <v>-1548</v>
      </c>
      <c r="G42" s="12"/>
      <c r="H42" s="12">
        <v>-2040</v>
      </c>
      <c r="I42" s="12"/>
      <c r="J42" s="12">
        <v>-1548</v>
      </c>
      <c r="K42" s="7"/>
    </row>
    <row r="43" spans="1:11" s="1" customFormat="1" ht="21.65" customHeight="1">
      <c r="A43" s="4" t="s">
        <v>57</v>
      </c>
      <c r="B43" s="4"/>
      <c r="C43" s="13"/>
      <c r="D43" s="12">
        <v>-1372833</v>
      </c>
      <c r="E43" s="90"/>
      <c r="F43" s="12">
        <v>-1540460</v>
      </c>
      <c r="G43" s="90"/>
      <c r="H43" s="12">
        <v>-1317344</v>
      </c>
      <c r="I43" s="90"/>
      <c r="J43" s="12">
        <v>-1491623</v>
      </c>
      <c r="K43" s="7"/>
    </row>
    <row r="44" spans="1:11" s="1" customFormat="1" ht="21.65" customHeight="1">
      <c r="A44" s="28" t="s">
        <v>161</v>
      </c>
      <c r="B44" s="4"/>
      <c r="C44" s="13"/>
      <c r="D44" s="55">
        <f>SUM(D41:D43)</f>
        <v>6324423</v>
      </c>
      <c r="E44" s="12"/>
      <c r="F44" s="55">
        <f>SUM(F41:F43)</f>
        <v>6267790</v>
      </c>
      <c r="G44" s="12"/>
      <c r="H44" s="55">
        <f>SUM(H41:H43)</f>
        <v>6256952</v>
      </c>
      <c r="I44" s="12"/>
      <c r="J44" s="55">
        <f>SUM(J41:J43)</f>
        <v>6136024</v>
      </c>
      <c r="K44" s="7"/>
    </row>
    <row r="45" spans="1:11" s="1" customFormat="1" ht="21.65" customHeight="1">
      <c r="A45" s="23"/>
      <c r="B45" s="4"/>
      <c r="C45" s="13"/>
      <c r="I45" s="4"/>
      <c r="J45" s="4"/>
      <c r="K45" s="7"/>
    </row>
    <row r="46" spans="1:11" s="1" customFormat="1" ht="21.65" customHeight="1">
      <c r="A46" s="23" t="s">
        <v>200</v>
      </c>
      <c r="B46" s="4"/>
      <c r="C46" s="13"/>
      <c r="D46" s="5"/>
      <c r="E46" s="5"/>
      <c r="H46" s="5"/>
      <c r="I46" s="5"/>
      <c r="K46" s="7"/>
    </row>
    <row r="47" spans="1:11" s="1" customFormat="1" ht="21.75" customHeight="1">
      <c r="A47" s="4"/>
      <c r="B47" s="4"/>
      <c r="C47" s="4"/>
      <c r="F47" s="5"/>
      <c r="G47" s="5"/>
      <c r="J47" s="5" t="s">
        <v>56</v>
      </c>
      <c r="K47" s="5"/>
    </row>
    <row r="48" spans="1:11" s="1" customFormat="1" ht="21.75" customHeight="1">
      <c r="A48" s="60" t="s">
        <v>113</v>
      </c>
      <c r="B48" s="20"/>
      <c r="C48" s="20"/>
      <c r="D48" s="2"/>
      <c r="E48" s="2"/>
      <c r="F48" s="2"/>
      <c r="G48" s="2"/>
      <c r="H48" s="2"/>
      <c r="I48" s="2"/>
      <c r="J48" s="2"/>
      <c r="K48" s="5"/>
    </row>
    <row r="49" spans="1:12" s="1" customFormat="1" ht="21.75" customHeight="1">
      <c r="A49" s="61" t="s">
        <v>126</v>
      </c>
      <c r="B49" s="20"/>
      <c r="C49" s="20"/>
      <c r="D49" s="3"/>
      <c r="E49" s="2"/>
      <c r="F49" s="3"/>
      <c r="G49" s="3"/>
      <c r="H49" s="3"/>
      <c r="I49" s="2"/>
      <c r="J49" s="3"/>
      <c r="K49" s="5"/>
    </row>
    <row r="50" spans="1:12" s="1" customFormat="1" ht="21.75" customHeight="1">
      <c r="A50" s="61" t="s">
        <v>211</v>
      </c>
      <c r="B50" s="20"/>
      <c r="C50" s="20"/>
      <c r="D50" s="3"/>
      <c r="E50" s="2"/>
      <c r="F50" s="3"/>
      <c r="G50" s="3"/>
      <c r="H50" s="3"/>
      <c r="I50" s="2"/>
      <c r="J50" s="3"/>
      <c r="K50" s="5"/>
    </row>
    <row r="51" spans="1:12" s="1" customFormat="1" ht="21.75" customHeight="1">
      <c r="A51" s="4"/>
      <c r="B51" s="20"/>
      <c r="C51" s="20"/>
      <c r="D51" s="3"/>
      <c r="E51" s="2"/>
      <c r="F51" s="13"/>
      <c r="G51" s="13"/>
      <c r="H51" s="3"/>
      <c r="I51" s="2"/>
      <c r="J51" s="5" t="s">
        <v>0</v>
      </c>
      <c r="K51" s="5"/>
    </row>
    <row r="52" spans="1:12" s="1" customFormat="1" ht="21.75" customHeight="1">
      <c r="A52" s="4"/>
      <c r="B52" s="2"/>
      <c r="C52" s="2"/>
      <c r="D52" s="92" t="s">
        <v>25</v>
      </c>
      <c r="E52" s="93"/>
      <c r="F52" s="93"/>
      <c r="G52" s="6"/>
      <c r="H52" s="67"/>
      <c r="I52" s="69" t="s">
        <v>26</v>
      </c>
      <c r="J52" s="68"/>
      <c r="K52" s="5"/>
    </row>
    <row r="53" spans="1:12" s="1" customFormat="1" ht="21.75" customHeight="1">
      <c r="A53" s="4"/>
      <c r="B53" s="20"/>
      <c r="C53" s="4"/>
      <c r="D53" s="66">
        <v>2025</v>
      </c>
      <c r="E53" s="13"/>
      <c r="F53" s="66">
        <v>2024</v>
      </c>
      <c r="G53" s="8"/>
      <c r="H53" s="66">
        <v>2025</v>
      </c>
      <c r="I53" s="13"/>
      <c r="J53" s="66">
        <v>2024</v>
      </c>
      <c r="K53" s="5"/>
    </row>
    <row r="54" spans="1:12" s="1" customFormat="1" ht="21.75" customHeight="1">
      <c r="A54" s="21" t="s">
        <v>6</v>
      </c>
      <c r="B54" s="4"/>
      <c r="C54" s="8"/>
      <c r="D54" s="14"/>
      <c r="E54" s="14"/>
      <c r="F54" s="14"/>
      <c r="G54" s="14"/>
      <c r="H54" s="14"/>
      <c r="I54" s="14"/>
      <c r="J54" s="14"/>
      <c r="K54" s="5"/>
    </row>
    <row r="55" spans="1:12" s="1" customFormat="1" ht="21.75" customHeight="1">
      <c r="A55" s="4" t="s">
        <v>178</v>
      </c>
      <c r="B55" s="4"/>
      <c r="C55" s="8"/>
      <c r="D55" s="14">
        <v>0</v>
      </c>
      <c r="E55" s="8"/>
      <c r="F55" s="14">
        <v>0</v>
      </c>
      <c r="G55" s="8"/>
      <c r="H55" s="14">
        <v>390098</v>
      </c>
      <c r="I55" s="8"/>
      <c r="J55" s="14">
        <v>725000</v>
      </c>
      <c r="K55" s="5"/>
    </row>
    <row r="56" spans="1:12" s="1" customFormat="1" ht="21.75" customHeight="1">
      <c r="A56" s="23" t="s">
        <v>137</v>
      </c>
      <c r="B56" s="4"/>
      <c r="C56" s="13"/>
      <c r="D56" s="14">
        <v>-206672</v>
      </c>
      <c r="E56" s="12"/>
      <c r="F56" s="14">
        <v>-25211</v>
      </c>
      <c r="G56" s="12"/>
      <c r="H56" s="14">
        <v>-206672</v>
      </c>
      <c r="I56" s="12"/>
      <c r="J56" s="14">
        <v>-25211</v>
      </c>
      <c r="K56" s="5"/>
      <c r="L56" s="24"/>
    </row>
    <row r="57" spans="1:12" s="1" customFormat="1" ht="21.75" customHeight="1">
      <c r="A57" s="23" t="s">
        <v>187</v>
      </c>
      <c r="B57" s="4"/>
      <c r="C57" s="13"/>
      <c r="D57" s="14">
        <v>-2495796</v>
      </c>
      <c r="E57" s="12"/>
      <c r="F57" s="14">
        <v>-2280188</v>
      </c>
      <c r="G57" s="12"/>
      <c r="H57" s="14">
        <v>-2493715</v>
      </c>
      <c r="I57" s="12"/>
      <c r="J57" s="14">
        <v>-2277196</v>
      </c>
      <c r="K57" s="5"/>
      <c r="L57" s="24"/>
    </row>
    <row r="58" spans="1:12" s="1" customFormat="1" ht="21.75" customHeight="1">
      <c r="A58" s="23" t="s">
        <v>157</v>
      </c>
      <c r="B58" s="4"/>
      <c r="C58" s="8"/>
      <c r="D58" s="12">
        <v>-239014</v>
      </c>
      <c r="E58" s="16"/>
      <c r="F58" s="12">
        <v>-270326</v>
      </c>
      <c r="G58" s="16"/>
      <c r="H58" s="12">
        <v>-239014</v>
      </c>
      <c r="I58" s="12"/>
      <c r="J58" s="12">
        <v>-270326</v>
      </c>
      <c r="K58" s="5"/>
      <c r="L58" s="24"/>
    </row>
    <row r="59" spans="1:12" s="1" customFormat="1" ht="21.75" customHeight="1">
      <c r="A59" s="23" t="s">
        <v>136</v>
      </c>
      <c r="B59" s="4"/>
      <c r="C59" s="8"/>
      <c r="D59" s="12">
        <v>-33119</v>
      </c>
      <c r="E59" s="16"/>
      <c r="F59" s="12">
        <v>-28603</v>
      </c>
      <c r="G59" s="16"/>
      <c r="H59" s="12">
        <v>-33119</v>
      </c>
      <c r="I59" s="12"/>
      <c r="J59" s="12">
        <v>-28603</v>
      </c>
      <c r="K59" s="5"/>
      <c r="L59" s="24"/>
    </row>
    <row r="60" spans="1:12" s="1" customFormat="1" ht="21" customHeight="1">
      <c r="A60" s="23" t="s">
        <v>206</v>
      </c>
      <c r="B60" s="4"/>
      <c r="C60" s="13"/>
      <c r="D60" s="14">
        <v>-31366</v>
      </c>
      <c r="E60" s="12"/>
      <c r="F60" s="14">
        <v>-28384</v>
      </c>
      <c r="G60" s="12"/>
      <c r="H60" s="14">
        <v>-29860</v>
      </c>
      <c r="I60" s="12"/>
      <c r="J60" s="14">
        <v>-27026</v>
      </c>
      <c r="K60" s="5"/>
      <c r="L60" s="24"/>
    </row>
    <row r="61" spans="1:12" s="1" customFormat="1" ht="21" customHeight="1">
      <c r="A61" s="23" t="s">
        <v>220</v>
      </c>
      <c r="B61" s="4"/>
      <c r="C61" s="13"/>
      <c r="D61" s="14">
        <v>242</v>
      </c>
      <c r="E61" s="12"/>
      <c r="F61" s="14">
        <v>18</v>
      </c>
      <c r="G61" s="12"/>
      <c r="H61" s="14">
        <v>242</v>
      </c>
      <c r="I61" s="12"/>
      <c r="J61" s="14">
        <v>18</v>
      </c>
      <c r="K61" s="5"/>
      <c r="L61" s="24"/>
    </row>
    <row r="62" spans="1:12" s="1" customFormat="1" ht="21.75" customHeight="1">
      <c r="A62" s="1" t="s">
        <v>90</v>
      </c>
      <c r="B62" s="4"/>
      <c r="C62" s="8"/>
      <c r="D62" s="14">
        <v>7091</v>
      </c>
      <c r="E62" s="16"/>
      <c r="F62" s="14">
        <v>1491</v>
      </c>
      <c r="G62" s="16"/>
      <c r="H62" s="14">
        <v>7091</v>
      </c>
      <c r="I62" s="12"/>
      <c r="J62" s="14">
        <v>1000</v>
      </c>
      <c r="K62" s="5"/>
      <c r="L62" s="24"/>
    </row>
    <row r="63" spans="1:12" s="1" customFormat="1" ht="21.75" customHeight="1">
      <c r="A63" s="1" t="s">
        <v>142</v>
      </c>
      <c r="B63" s="4"/>
      <c r="C63" s="8"/>
      <c r="D63" s="59">
        <v>34689</v>
      </c>
      <c r="E63" s="16"/>
      <c r="F63" s="59">
        <v>36282</v>
      </c>
      <c r="G63" s="16"/>
      <c r="H63" s="59">
        <v>32669</v>
      </c>
      <c r="I63" s="12"/>
      <c r="J63" s="59">
        <v>31860</v>
      </c>
      <c r="K63" s="5"/>
      <c r="L63" s="24"/>
    </row>
    <row r="64" spans="1:12" s="1" customFormat="1" ht="21.75" customHeight="1">
      <c r="A64" s="28" t="s">
        <v>179</v>
      </c>
      <c r="B64" s="4"/>
      <c r="C64" s="13"/>
      <c r="D64" s="54">
        <f>SUM(D55:D63)</f>
        <v>-2963945</v>
      </c>
      <c r="E64" s="12"/>
      <c r="F64" s="54">
        <f>SUM(F55:F63)</f>
        <v>-2594921</v>
      </c>
      <c r="G64" s="12"/>
      <c r="H64" s="54">
        <f>SUM(H55:H63)</f>
        <v>-2572280</v>
      </c>
      <c r="I64" s="12"/>
      <c r="J64" s="54">
        <f>SUM(J55:J63)</f>
        <v>-1870484</v>
      </c>
      <c r="K64" s="5"/>
      <c r="L64" s="24"/>
    </row>
    <row r="65" spans="1:12" s="1" customFormat="1" ht="21.75" customHeight="1">
      <c r="A65" s="21" t="s">
        <v>7</v>
      </c>
      <c r="B65" s="4"/>
      <c r="C65" s="13"/>
      <c r="D65" s="12"/>
      <c r="E65" s="12"/>
      <c r="F65" s="12"/>
      <c r="G65" s="12"/>
      <c r="H65" s="12"/>
      <c r="I65" s="12"/>
      <c r="J65" s="12"/>
      <c r="K65" s="5"/>
      <c r="L65" s="24"/>
    </row>
    <row r="66" spans="1:12" s="1" customFormat="1" ht="21.75" customHeight="1">
      <c r="A66" s="1" t="s">
        <v>160</v>
      </c>
      <c r="B66" s="4"/>
      <c r="C66" s="13"/>
      <c r="D66" s="12">
        <v>6240000</v>
      </c>
      <c r="E66" s="12"/>
      <c r="F66" s="12">
        <v>4100000</v>
      </c>
      <c r="G66" s="12"/>
      <c r="H66" s="12">
        <v>6240000</v>
      </c>
      <c r="I66" s="12"/>
      <c r="J66" s="12">
        <v>4100000</v>
      </c>
      <c r="K66" s="5"/>
      <c r="L66" s="24"/>
    </row>
    <row r="67" spans="1:12" s="1" customFormat="1" ht="21.75" customHeight="1">
      <c r="A67" s="1" t="s">
        <v>167</v>
      </c>
      <c r="B67" s="4"/>
      <c r="C67" s="13"/>
      <c r="D67" s="12">
        <v>-5247809</v>
      </c>
      <c r="E67" s="12"/>
      <c r="F67" s="12">
        <v>-3128548</v>
      </c>
      <c r="G67" s="12"/>
      <c r="H67" s="12">
        <v>-5240000</v>
      </c>
      <c r="I67" s="12"/>
      <c r="J67" s="12">
        <v>-3100000</v>
      </c>
      <c r="K67" s="5"/>
      <c r="L67" s="24"/>
    </row>
    <row r="68" spans="1:12" s="1" customFormat="1" ht="21.75" customHeight="1">
      <c r="A68" s="1" t="s">
        <v>168</v>
      </c>
      <c r="B68" s="4"/>
      <c r="C68" s="13"/>
      <c r="D68" s="12">
        <v>-361475</v>
      </c>
      <c r="E68" s="12"/>
      <c r="F68" s="12">
        <v>-323663</v>
      </c>
      <c r="G68" s="12"/>
      <c r="H68" s="12">
        <v>-660053</v>
      </c>
      <c r="I68" s="16"/>
      <c r="J68" s="12">
        <v>-667679</v>
      </c>
      <c r="K68" s="5"/>
      <c r="L68" s="24"/>
    </row>
    <row r="69" spans="1:12" s="1" customFormat="1" ht="21.75" customHeight="1">
      <c r="A69" s="1" t="s">
        <v>186</v>
      </c>
      <c r="B69" s="4"/>
      <c r="C69" s="13"/>
      <c r="D69" s="12">
        <v>-20080</v>
      </c>
      <c r="E69" s="12"/>
      <c r="F69" s="12">
        <v>-28347</v>
      </c>
      <c r="G69" s="12"/>
      <c r="H69" s="12">
        <v>0</v>
      </c>
      <c r="I69" s="16"/>
      <c r="J69" s="12">
        <v>0</v>
      </c>
      <c r="K69" s="5"/>
      <c r="L69" s="24"/>
    </row>
    <row r="70" spans="1:12" s="1" customFormat="1" ht="21.75" customHeight="1">
      <c r="A70" s="1" t="s">
        <v>222</v>
      </c>
      <c r="B70" s="4"/>
      <c r="C70" s="13"/>
      <c r="D70" s="12"/>
      <c r="E70" s="12"/>
      <c r="F70" s="12"/>
      <c r="G70" s="12"/>
      <c r="H70" s="12"/>
      <c r="I70" s="16"/>
      <c r="J70" s="12"/>
      <c r="K70" s="5"/>
      <c r="L70" s="24"/>
    </row>
    <row r="71" spans="1:12" s="1" customFormat="1" ht="21.75" customHeight="1">
      <c r="A71" s="1" t="s">
        <v>221</v>
      </c>
      <c r="B71" s="4"/>
      <c r="C71" s="13"/>
      <c r="D71" s="12">
        <v>2825905</v>
      </c>
      <c r="E71" s="12"/>
      <c r="F71" s="12">
        <v>1831569</v>
      </c>
      <c r="G71" s="12"/>
      <c r="H71" s="12">
        <v>2825905</v>
      </c>
      <c r="I71" s="16"/>
      <c r="J71" s="12">
        <v>1831569</v>
      </c>
      <c r="K71" s="5"/>
      <c r="L71" s="24"/>
    </row>
    <row r="72" spans="1:12" s="1" customFormat="1" ht="21.75" customHeight="1">
      <c r="A72" s="1" t="s">
        <v>169</v>
      </c>
      <c r="B72" s="4"/>
      <c r="C72" s="13"/>
      <c r="D72" s="14">
        <v>-3000000</v>
      </c>
      <c r="E72" s="12"/>
      <c r="F72" s="12">
        <v>-4000000</v>
      </c>
      <c r="G72" s="12"/>
      <c r="H72" s="12">
        <v>-3000000</v>
      </c>
      <c r="I72" s="16"/>
      <c r="J72" s="12">
        <v>-4000000</v>
      </c>
      <c r="K72" s="5"/>
      <c r="L72" s="24"/>
    </row>
    <row r="73" spans="1:12" s="1" customFormat="1" ht="21.75" customHeight="1">
      <c r="A73" s="23" t="s">
        <v>163</v>
      </c>
      <c r="B73" s="4"/>
      <c r="C73" s="13"/>
      <c r="D73" s="12">
        <v>-251656</v>
      </c>
      <c r="E73" s="90"/>
      <c r="F73" s="12">
        <v>-247464</v>
      </c>
      <c r="G73" s="90"/>
      <c r="H73" s="12">
        <v>-248029</v>
      </c>
      <c r="I73" s="90"/>
      <c r="J73" s="12">
        <v>-241877</v>
      </c>
      <c r="K73" s="7"/>
    </row>
    <row r="74" spans="1:12" s="1" customFormat="1" ht="21.75" customHeight="1">
      <c r="A74" s="23" t="s">
        <v>192</v>
      </c>
      <c r="B74" s="4"/>
      <c r="C74" s="13"/>
      <c r="D74" s="12">
        <v>-1355139</v>
      </c>
      <c r="E74" s="90"/>
      <c r="F74" s="12">
        <v>0</v>
      </c>
      <c r="G74" s="90"/>
      <c r="H74" s="12">
        <v>-1355139</v>
      </c>
      <c r="I74" s="90"/>
      <c r="J74" s="12">
        <v>0</v>
      </c>
      <c r="K74" s="7"/>
    </row>
    <row r="75" spans="1:12" s="1" customFormat="1" ht="21.75" customHeight="1">
      <c r="A75" s="4" t="s">
        <v>118</v>
      </c>
      <c r="B75" s="4"/>
      <c r="C75" s="13"/>
      <c r="D75" s="12">
        <v>-5362330</v>
      </c>
      <c r="E75" s="12"/>
      <c r="F75" s="12">
        <v>-5259064</v>
      </c>
      <c r="G75" s="12"/>
      <c r="H75" s="12">
        <v>-5362330</v>
      </c>
      <c r="I75" s="16"/>
      <c r="J75" s="12">
        <v>-5259064</v>
      </c>
      <c r="K75" s="5"/>
      <c r="L75" s="24"/>
    </row>
    <row r="76" spans="1:12" s="1" customFormat="1" ht="21.75" customHeight="1">
      <c r="A76" s="28" t="s">
        <v>162</v>
      </c>
      <c r="B76" s="4"/>
      <c r="C76" s="13"/>
      <c r="D76" s="55">
        <f>SUM(D66:D75)</f>
        <v>-6532584</v>
      </c>
      <c r="E76" s="12"/>
      <c r="F76" s="55">
        <f>SUM(F66:F75)</f>
        <v>-7055517</v>
      </c>
      <c r="G76" s="12"/>
      <c r="H76" s="55">
        <f>SUM(H66:H75)</f>
        <v>-6799646</v>
      </c>
      <c r="I76" s="12"/>
      <c r="J76" s="55">
        <f>SUM(J66:J75)</f>
        <v>-7337051</v>
      </c>
      <c r="K76" s="5"/>
      <c r="L76" s="24"/>
    </row>
    <row r="77" spans="1:12" s="1" customFormat="1" ht="21.75" customHeight="1">
      <c r="A77" s="28" t="s">
        <v>112</v>
      </c>
      <c r="B77" s="4"/>
      <c r="C77" s="13"/>
      <c r="D77" s="55">
        <v>289</v>
      </c>
      <c r="E77" s="12"/>
      <c r="F77" s="55">
        <v>6251</v>
      </c>
      <c r="G77" s="12"/>
      <c r="H77" s="55">
        <v>0</v>
      </c>
      <c r="I77" s="16"/>
      <c r="J77" s="55">
        <v>0</v>
      </c>
      <c r="K77" s="5"/>
      <c r="L77" s="24"/>
    </row>
    <row r="78" spans="1:12" s="1" customFormat="1" ht="21.75" customHeight="1">
      <c r="A78" s="21" t="s">
        <v>207</v>
      </c>
      <c r="B78" s="4"/>
      <c r="C78" s="13"/>
      <c r="D78" s="12">
        <f>SUM(D44,D64,D76,D77)</f>
        <v>-3171817</v>
      </c>
      <c r="E78" s="12"/>
      <c r="F78" s="12">
        <f>SUM(F44,F64,F76,F77)</f>
        <v>-3376397</v>
      </c>
      <c r="G78" s="12"/>
      <c r="H78" s="12">
        <f>SUM(H44+H64+H76)</f>
        <v>-3114974</v>
      </c>
      <c r="I78" s="12"/>
      <c r="J78" s="12">
        <f>SUM(J44+J64+J76)</f>
        <v>-3071511</v>
      </c>
      <c r="K78" s="5"/>
      <c r="L78" s="24"/>
    </row>
    <row r="79" spans="1:12" s="1" customFormat="1" ht="21.75" customHeight="1">
      <c r="A79" s="23" t="s">
        <v>8</v>
      </c>
      <c r="B79" s="4"/>
      <c r="C79" s="13"/>
      <c r="D79" s="54">
        <v>5553723</v>
      </c>
      <c r="E79" s="12"/>
      <c r="F79" s="54">
        <v>6428674</v>
      </c>
      <c r="G79" s="12"/>
      <c r="H79" s="54">
        <v>5102675</v>
      </c>
      <c r="I79" s="54"/>
      <c r="J79" s="54">
        <v>5817145</v>
      </c>
      <c r="K79" s="5"/>
      <c r="L79" s="24"/>
    </row>
    <row r="80" spans="1:12" s="1" customFormat="1" ht="21.75" customHeight="1" thickBot="1">
      <c r="A80" s="28" t="s">
        <v>14</v>
      </c>
      <c r="B80" s="4"/>
      <c r="C80" s="13"/>
      <c r="D80" s="15">
        <f>SUM(D78:D79)</f>
        <v>2381906</v>
      </c>
      <c r="E80" s="12"/>
      <c r="F80" s="15">
        <f>SUM(F78:F79)</f>
        <v>3052277</v>
      </c>
      <c r="G80" s="12"/>
      <c r="H80" s="15">
        <f>SUM(H78:H79)</f>
        <v>1987701</v>
      </c>
      <c r="I80" s="12"/>
      <c r="J80" s="15">
        <f>SUM(J78:J79)</f>
        <v>2745634</v>
      </c>
      <c r="K80" s="5"/>
      <c r="L80" s="24"/>
    </row>
    <row r="81" spans="1:12" s="1" customFormat="1" ht="21.75" customHeight="1" thickTop="1">
      <c r="A81" s="23"/>
      <c r="B81" s="4"/>
      <c r="C81" s="13"/>
      <c r="D81" s="12">
        <f>SUM(D80-BS!D11)</f>
        <v>0</v>
      </c>
      <c r="E81" s="12"/>
      <c r="F81" s="12"/>
      <c r="G81" s="12"/>
      <c r="H81" s="12">
        <f>SUM(H80-BS!H11)</f>
        <v>0</v>
      </c>
      <c r="I81" s="12"/>
      <c r="J81" s="12"/>
      <c r="K81" s="5"/>
      <c r="L81" s="24"/>
    </row>
    <row r="82" spans="1:12" s="1" customFormat="1" ht="21.75" customHeight="1">
      <c r="A82" s="28" t="s">
        <v>72</v>
      </c>
      <c r="B82" s="4"/>
      <c r="C82" s="13"/>
      <c r="D82" s="5"/>
      <c r="E82" s="5"/>
      <c r="F82" s="5"/>
      <c r="G82" s="5"/>
      <c r="H82" s="5"/>
      <c r="I82" s="5"/>
      <c r="J82" s="5"/>
      <c r="K82" s="5"/>
      <c r="L82" s="24"/>
    </row>
    <row r="83" spans="1:12" s="1" customFormat="1" ht="21.75" customHeight="1">
      <c r="A83" s="23" t="s">
        <v>70</v>
      </c>
      <c r="B83" s="4"/>
      <c r="C83" s="13"/>
      <c r="D83" s="5"/>
      <c r="E83" s="5"/>
      <c r="F83" s="5"/>
      <c r="G83" s="5"/>
      <c r="H83" s="5"/>
      <c r="I83" s="5"/>
      <c r="J83" s="5"/>
      <c r="K83" s="5"/>
      <c r="L83" s="24"/>
    </row>
    <row r="84" spans="1:12" s="1" customFormat="1" ht="21.75" customHeight="1">
      <c r="A84" s="23" t="s">
        <v>146</v>
      </c>
      <c r="B84" s="4"/>
      <c r="C84" s="13"/>
      <c r="D84" s="12">
        <v>850774</v>
      </c>
      <c r="E84" s="12"/>
      <c r="F84" s="12">
        <v>775289</v>
      </c>
      <c r="G84" s="12"/>
      <c r="H84" s="12">
        <v>850774</v>
      </c>
      <c r="I84" s="12"/>
      <c r="J84" s="12">
        <v>775269</v>
      </c>
      <c r="K84" s="5"/>
      <c r="L84" s="24"/>
    </row>
    <row r="85" spans="1:12" s="1" customFormat="1" ht="21.75" customHeight="1">
      <c r="A85" s="23" t="s">
        <v>148</v>
      </c>
      <c r="B85" s="4"/>
      <c r="C85" s="13"/>
      <c r="D85" s="14">
        <v>3495</v>
      </c>
      <c r="E85" s="14"/>
      <c r="F85" s="14">
        <v>3439</v>
      </c>
      <c r="G85" s="14"/>
      <c r="H85" s="14">
        <v>3495</v>
      </c>
      <c r="I85" s="5"/>
      <c r="J85" s="14">
        <v>3439</v>
      </c>
      <c r="K85" s="5"/>
      <c r="L85" s="24"/>
    </row>
    <row r="86" spans="1:12" s="1" customFormat="1" ht="21.75" customHeight="1">
      <c r="A86" s="23"/>
      <c r="B86" s="4"/>
      <c r="C86" s="13"/>
      <c r="I86" s="5"/>
      <c r="J86" s="30"/>
      <c r="K86" s="5"/>
      <c r="L86" s="24"/>
    </row>
    <row r="87" spans="1:12" ht="21.75" customHeight="1">
      <c r="A87" s="23" t="s">
        <v>200</v>
      </c>
      <c r="C87" s="13"/>
      <c r="I87" s="5"/>
      <c r="J87" s="5"/>
      <c r="K87" s="13"/>
    </row>
    <row r="88" spans="1:12" s="1" customFormat="1" ht="21.75" customHeight="1">
      <c r="B88" s="4"/>
      <c r="C88" s="13"/>
      <c r="D88" s="5"/>
      <c r="E88" s="5"/>
      <c r="H88" s="5"/>
      <c r="I88" s="5"/>
      <c r="J88" s="5"/>
      <c r="K88" s="5"/>
    </row>
    <row r="89" spans="1:12" ht="21.75" customHeight="1">
      <c r="A89" s="1"/>
      <c r="C89" s="13"/>
      <c r="D89" s="5"/>
      <c r="E89" s="5"/>
      <c r="F89" s="1"/>
      <c r="G89" s="1"/>
      <c r="H89" s="5"/>
      <c r="I89" s="5"/>
      <c r="J89" s="5"/>
      <c r="K89" s="13"/>
    </row>
    <row r="90" spans="1:12" ht="21.75" customHeight="1">
      <c r="A90" s="1"/>
      <c r="C90" s="13"/>
      <c r="D90" s="5"/>
      <c r="E90" s="5"/>
      <c r="F90" s="1"/>
      <c r="G90" s="1"/>
      <c r="H90" s="5"/>
      <c r="I90" s="5"/>
      <c r="J90" s="1"/>
      <c r="K90" s="13"/>
    </row>
    <row r="91" spans="1:12" ht="21.75" customHeight="1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13"/>
    </row>
  </sheetData>
  <mergeCells count="3">
    <mergeCell ref="D6:F6"/>
    <mergeCell ref="D52:F52"/>
    <mergeCell ref="A91:J91"/>
  </mergeCells>
  <pageMargins left="0.78740157480314965" right="0.39370078740157483" top="0.78740157480314965" bottom="0.19685039370078741" header="0.19685039370078741" footer="0.19685039370078741"/>
  <pageSetup paperSize="9" scale="75" fitToWidth="0" fitToHeight="0" orientation="portrait" r:id="rId1"/>
  <rowBreaks count="1" manualBreakCount="1">
    <brk id="46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AE93C785BBC4ABA8486600D7070D2" ma:contentTypeVersion="15" ma:contentTypeDescription="Create a new document." ma:contentTypeScope="" ma:versionID="62aa43bac328f7a17d4446258fd86d34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3042a5d972f2d4f792ef8f89ab61f193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36984F-CB4B-4364-B07F-AEB67148D6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73773F-C64E-4289-8BF9-75C11298C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134F13-4EEB-4A53-8D70-1CA46D8F63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c1e62ff-d678-45ea-87dc-5facd1a7eb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</vt:lpstr>
      <vt:lpstr>BS</vt:lpstr>
      <vt:lpstr>PL</vt:lpstr>
      <vt:lpstr>Conso</vt:lpstr>
      <vt:lpstr>Company</vt:lpstr>
      <vt:lpstr>CF</vt:lpstr>
      <vt:lpstr>CF!Print_Area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2025-10-22T07:51:45Z</cp:lastPrinted>
  <dcterms:created xsi:type="dcterms:W3CDTF">1998-05-15T01:54:15Z</dcterms:created>
  <dcterms:modified xsi:type="dcterms:W3CDTF">2025-10-27T10:47:24Z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