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N:\Finance and Accounting Shared Service Center\General Accounting\Record-to Report\CFR\99 Financial Statement final (signed)\FY2025\Q2\AEONTS 25Q2 (SET)\"/>
    </mc:Choice>
  </mc:AlternateContent>
  <xr:revisionPtr revIDLastSave="0" documentId="13_ncr:1_{2A5DDFCF-AE6E-4A34-B5BA-C3E56864AB3D}" xr6:coauthVersionLast="47" xr6:coauthVersionMax="47" xr10:uidLastSave="{00000000-0000-0000-0000-000000000000}"/>
  <bookViews>
    <workbookView xWindow="-108" yWindow="-108" windowWidth="23256" windowHeight="12576" tabRatio="855" firstSheet="3" activeTab="8" xr2:uid="{00000000-000D-0000-FFFF-FFFF00000000}"/>
  </bookViews>
  <sheets>
    <sheet name="Financial Position" sheetId="18" r:id="rId1"/>
    <sheet name="Financial Position (2)" sheetId="19" r:id="rId2"/>
    <sheet name="Statement of income-3M" sheetId="20" r:id="rId3"/>
    <sheet name="Statement Comprehensive Inc-3M" sheetId="21" r:id="rId4"/>
    <sheet name="Statement of income-6M" sheetId="22" r:id="rId5"/>
    <sheet name="Statement Comprehensive Inc-6M" sheetId="23" r:id="rId6"/>
    <sheet name="CSE Conso" sheetId="24" r:id="rId7"/>
    <sheet name="CSE Seperate" sheetId="25" r:id="rId8"/>
    <sheet name="Cash Flow" sheetId="2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_FilterDatabase" localSheetId="2" hidden="1">'Statement of income-3M'!$Z$14:$AC$47</definedName>
    <definedName name="ARA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E_CategryCompany">[1]連結内での役割分担!$H$15</definedName>
    <definedName name="CE_CategryMeth">[1]連結内での役割分担!$D$14</definedName>
    <definedName name="CE_CErrMsg">#REF!</definedName>
    <definedName name="CE_CuCd">[1]連結内での役割分担!$B$25</definedName>
    <definedName name="CE_DateFrom">[1]連結内での役割分担!$D$20</definedName>
    <definedName name="CE_DateTo">[1]連結内での役割分担!$E$20</definedName>
    <definedName name="CE_MonFrom">[1]連結内での役割分担!$D$22</definedName>
    <definedName name="CE_MonTo">[1]連結内での役割分担!$E$22</definedName>
    <definedName name="CE_SErrMsg">#REF!</definedName>
    <definedName name="CE_UChkMsg">#REF!</definedName>
    <definedName name="CE_YearFrom">[1]連結内での役割分担!$D$21</definedName>
    <definedName name="CE_YearTo">[1]連結内での役割分担!$E$21</definedName>
    <definedName name="_xlnm.Database">#REF!</definedName>
    <definedName name="Falcon_en" localSheetId="1">#N/A</definedName>
    <definedName name="Falcon_en">#N/A</definedName>
    <definedName name="Falcon_gai" localSheetId="1">#N/A</definedName>
    <definedName name="Falcon_gai">#N/A</definedName>
    <definedName name="RECOM">#REF!</definedName>
    <definedName name="RECOMNAME">#REF!</definedName>
    <definedName name="RECUR">#REF!</definedName>
    <definedName name="REPERNAME">#REF!</definedName>
    <definedName name="REVER">#REF!</definedName>
    <definedName name="Sum" localSheetId="1">#N/A</definedName>
    <definedName name="Sum">#N/A</definedName>
    <definedName name="TA_ChkPU">[1]Param!$A$3:$F$151</definedName>
    <definedName name="TA_CompanyFlg">[1]連結内での役割分担!$G$10:$I$14</definedName>
    <definedName name="TA_CU">[2]MstCU!$A$6:$AA$311</definedName>
    <definedName name="TA_IT">[3]MstIT!$A$6:$X$2593</definedName>
    <definedName name="TA_MethParam">[1]連結内での役割分担!$C$10:$E$13</definedName>
    <definedName name="TA_NaiyouKbn">[1]連結内での役割分担!$A$30:$A$33</definedName>
    <definedName name="TA_SegCd">[1]連結内での役割分担!$A$25:$G$25</definedName>
    <definedName name="TA_VT">[3]MstVT!$A$6:$H$6</definedName>
    <definedName name="TABLE">#REF!</definedName>
    <definedName name="TextRefCopy100">[4]disclosure!$D$24</definedName>
    <definedName name="TextRefCopy101">[4]CF!$C$47</definedName>
    <definedName name="TextRefCopy102">[4]disclosure!$D$24</definedName>
    <definedName name="TextRefCopy103">'[5]detail CF'!#REF!</definedName>
    <definedName name="TextRefCopy104">[4]BS!$B$33</definedName>
    <definedName name="TextRefCopy105">[4]BS!$B$33</definedName>
    <definedName name="TextRefCopy106">'[5]detail CF'!#REF!</definedName>
    <definedName name="TextRefCopy107">[4]BS!$D$33</definedName>
    <definedName name="TextRefCopy108">'[5]detail CF'!#REF!</definedName>
    <definedName name="TextRefCopy109">[4]BS!$D$33</definedName>
    <definedName name="TextRefCopy110">'[5]detail CF'!#REF!</definedName>
    <definedName name="TextRefCopy111">[4]CF!$C$12</definedName>
    <definedName name="TextRefCopy112">[4]disclosure!$D$32</definedName>
    <definedName name="TextRefCopy113">[4]CF!$C$46</definedName>
    <definedName name="TextRefCopy114">'[5]detail CF'!#REF!</definedName>
    <definedName name="TextRefCopy115">[4]CF!$C$13</definedName>
    <definedName name="TextRefCopy116">[4]BS!$D$34</definedName>
    <definedName name="TextRefCopy117">'[5]detail CF'!#REF!</definedName>
    <definedName name="TextRefCopy118">[4]BS!$B$34</definedName>
    <definedName name="TextRefCopy119">'[5]detail CF'!#REF!</definedName>
    <definedName name="TextRefCopy120">'[5]detail CF'!#REF!</definedName>
    <definedName name="TextRefCopy121">[4]CF!$C$24</definedName>
    <definedName name="TextRefCopy122">'[5]detail CF'!#REF!</definedName>
    <definedName name="TextRefCopy123">[4]BS!$D$50</definedName>
    <definedName name="TextRefCopy124">'[5]detail CF'!#REF!</definedName>
    <definedName name="TextRefCopy125">[4]BS!$B$50</definedName>
    <definedName name="TextRefCopy126">'[5]detail CF'!#REF!</definedName>
    <definedName name="TextRefCopy127">[4]CF!$C$55</definedName>
    <definedName name="TextRefCopy128">'[5]detail CF'!#REF!</definedName>
    <definedName name="TextRefCopy129">[4]CF!$C$54</definedName>
    <definedName name="TextRefCopy130">[4]BS!$F$53</definedName>
    <definedName name="TextRefCopy131">[4]CF!$C$26</definedName>
    <definedName name="TextRefCopy132">[4]CF!$C$27</definedName>
    <definedName name="TextRefCopy133">[4]BS!$F$54</definedName>
    <definedName name="TextRefCopy134">'[5]detail CF'!#REF!</definedName>
    <definedName name="TextRefCopy135">[4]BS!$B$61</definedName>
    <definedName name="TextRefCopy136">'[5]detail CF'!#REF!</definedName>
    <definedName name="TextRefCopy137">[4]BS!$D$61</definedName>
    <definedName name="TextRefCopy138">'[5]detail CF'!#REF!</definedName>
    <definedName name="TextRefCopy139">[4]CF!$C$13</definedName>
    <definedName name="TextRefCopy140">[4]CF!$C$28</definedName>
    <definedName name="TextRefCopy141">'[5]detail CF'!#REF!</definedName>
    <definedName name="TextRefCopy142">[4]CF!$C$56</definedName>
    <definedName name="TextRefCopy143">'[5]detail CF'!#REF!</definedName>
    <definedName name="TextRefCopy144">[4]CF!$C$57</definedName>
    <definedName name="TextRefCopy145">'[5]detail CF'!#REF!</definedName>
    <definedName name="TextRefCopy146">[4]CF!$C$58</definedName>
    <definedName name="TextRefCopy147">'[5]detail CF'!#REF!</definedName>
    <definedName name="TextRefCopy148">[4]CF!$C$14</definedName>
    <definedName name="TextRefCopy149">#REF!</definedName>
    <definedName name="TextRefCopy150">[6]BS!$D$15</definedName>
    <definedName name="TextRefCopy151">#REF!</definedName>
    <definedName name="TextRefCopy152">[6]BS!$B$15</definedName>
    <definedName name="TextRefCopy153">#REF!</definedName>
    <definedName name="TextRefCopy154">[6]BS!$B$28</definedName>
    <definedName name="TextRefCopy155">#REF!</definedName>
    <definedName name="TextRefCopy156">[6]BS!$D$28</definedName>
    <definedName name="TextRefCopy157">#REF!</definedName>
    <definedName name="TextRefCopy158">[6]BS!$D$33</definedName>
    <definedName name="TextRefCopy159">#REF!</definedName>
    <definedName name="TextRefCopy160">[6]BS!$B$33</definedName>
    <definedName name="TextRefCopy161">#REF!</definedName>
    <definedName name="TextRefCopy162">[6]BS!$D$34</definedName>
    <definedName name="TextRefCopy163">#REF!</definedName>
    <definedName name="TextRefCopy164">[6]BS!$B$34</definedName>
    <definedName name="TextRefCopy165">[6]CF!$C$36</definedName>
    <definedName name="TextRefCopy166">[6]Disclosure!$C$24</definedName>
    <definedName name="TextRefCopy167">[6]CF!$C$11</definedName>
    <definedName name="TextRefCopy168">[6]PL!$C$27</definedName>
    <definedName name="TextRefCopy169">[6]CF!$C$13</definedName>
    <definedName name="TextRefCopy170">#REF!</definedName>
    <definedName name="TextRefCopy171">[6]CF!$C$14</definedName>
    <definedName name="TextRefCopy172">#REF!</definedName>
    <definedName name="TextRefCopy173">[6]CF!$C$35</definedName>
    <definedName name="TextRefCopy174">[6]Disclosure!$C$32</definedName>
    <definedName name="TextRefCopy175">[6]CF!$C$15</definedName>
    <definedName name="TextRefCopy176">#REF!</definedName>
    <definedName name="TextRefCopy177">[6]CF!$C$37</definedName>
    <definedName name="TextRefCopy178">#REF!</definedName>
    <definedName name="TextRefCopy179">[6]CF!$C$39</definedName>
    <definedName name="TextRefCopy180">#REF!</definedName>
    <definedName name="TextRefCopy181">[6]CF!$C$39</definedName>
    <definedName name="TextRefCopy182">[6]CF!$C$44</definedName>
    <definedName name="TextRefCopy183">#REF!</definedName>
    <definedName name="TextRefCopy184">#REF!</definedName>
    <definedName name="TextRefCopy185">[6]CF!$C$46</definedName>
    <definedName name="TextRefCopy186">[6]CF!$C$48</definedName>
    <definedName name="TextRefCopy187">#REF!</definedName>
    <definedName name="TextRefCopy188">[6]CF!$C$49</definedName>
    <definedName name="TextRefCopy189">#REF!</definedName>
    <definedName name="TextRefCopy190">#REF!</definedName>
    <definedName name="TextRefCopy191">[6]BS!$D$46</definedName>
    <definedName name="TextRefCopy192">#REF!</definedName>
    <definedName name="TextRefCopy193">[6]BS!$B$61</definedName>
    <definedName name="TextRefCopy194">#REF!</definedName>
    <definedName name="TextRefCopy195">[6]CF!$C$50</definedName>
    <definedName name="TextRefCopy196">#REF!</definedName>
    <definedName name="TextRefCopy197">[6]CF!$C$51</definedName>
    <definedName name="TextRefCopy198">#REF!</definedName>
    <definedName name="TextRefCopy199">[6]CF!$C$25</definedName>
    <definedName name="TextRefCopy200">#REF!</definedName>
    <definedName name="TextRefCopy201">[6]CF!$C$26</definedName>
    <definedName name="TextRefCopy202">#REF!</definedName>
    <definedName name="TextRefCopy203">[6]CF!$C$27</definedName>
    <definedName name="TextRefCopy204">#REF!</definedName>
    <definedName name="TextRefCopy205">[6]CF!$C$29</definedName>
    <definedName name="TextRefCopy206">[6]BS!$H$47</definedName>
    <definedName name="TextRefCopy207">[6]CF!$C$30</definedName>
    <definedName name="TextRefCopy208">[6]BS!$H$48</definedName>
    <definedName name="TextRefCopy209">#REF!</definedName>
    <definedName name="TextRefCopy210">[6]BS!$B$37</definedName>
    <definedName name="TextRefCopy211">#REF!</definedName>
    <definedName name="TextRefCopy212">[6]BS!$D$37</definedName>
    <definedName name="TextRefCopy213">[6]BS!$D$37</definedName>
    <definedName name="TextRefCopy214">#REF!</definedName>
    <definedName name="TextRefCopy215">#REF!</definedName>
    <definedName name="TextRefCopy216">[6]BS!$D$44</definedName>
    <definedName name="TextRefCopy217">#REF!</definedName>
    <definedName name="TextRefCopy218">[6]BS!$B$44</definedName>
    <definedName name="TextRefCopy219">[6]CF!$C$18</definedName>
    <definedName name="TextRefCopy220">[6]CF!$C$18</definedName>
    <definedName name="TextRefCopy221">#REF!</definedName>
    <definedName name="TextRefCopy222">[6]CF!$C$47</definedName>
    <definedName name="TextRefCopy223">#REF!</definedName>
    <definedName name="TextRefCopy224">[6]CF!$C$38</definedName>
    <definedName name="TextRefCopy225">[6]Disclosure!#REF!</definedName>
    <definedName name="TextRefCopy226">[6]CF!$C$19</definedName>
    <definedName name="TextRefCopy227">[6]Disclosure!$C$38</definedName>
    <definedName name="TextRefCopy228">[6]CF!$C$16</definedName>
    <definedName name="TextRefCopy229">#REF!</definedName>
    <definedName name="TextRefCopy230">[6]CF!$C$31</definedName>
    <definedName name="TextRefCopy231">#REF!</definedName>
    <definedName name="TextRefCopy232">[6]CF!$C$17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[7]CF_Q4!#REF!</definedName>
    <definedName name="TextRefCopy238">#REF!</definedName>
    <definedName name="TextRefCopy239">[7]CF_Q4!#REF!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0">[7]CF_Q4!#REF!</definedName>
    <definedName name="TextRefCopy251">#REF!</definedName>
    <definedName name="TextRefCopy252">[7]CF_Q4!#REF!</definedName>
    <definedName name="TextRefCopy253">#REF!</definedName>
    <definedName name="TextRefCopy254">[7]CF_Q4!#REF!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[7]CF_Q4!#REF!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[7]CF_Q4!#REF!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0">#REF!</definedName>
    <definedName name="TextRefCopy271">[7]CF_Q4!#REF!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[7]CF_Q4!#REF!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[7]CF_Q4!#REF!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0">#REF!</definedName>
    <definedName name="TextRefCopy291">[7]CF_Q4!#REF!</definedName>
    <definedName name="TextRefCopy292">#REF!</definedName>
    <definedName name="TextRefCopy293">[7]CF_Q4!#REF!</definedName>
    <definedName name="TextRefCopy294">[7]CF_Q4!#REF!</definedName>
    <definedName name="TextRefCopy295">#REF!</definedName>
    <definedName name="TextRefCopy296">[7]CF_Q4!#REF!</definedName>
    <definedName name="TextRefCopy297">#REF!</definedName>
    <definedName name="TextRefCopy298">#REF!</definedName>
    <definedName name="TextRefCopy299">#REF!</definedName>
    <definedName name="TextRefCopy300">#REF!</definedName>
    <definedName name="TextRefCopy301">#REF!</definedName>
    <definedName name="TextRefCopy302">[7]CF_Q4!#REF!</definedName>
    <definedName name="TextRefCopy303">#REF!</definedName>
    <definedName name="TextRefCopy304">[7]CF_Q4!#REF!</definedName>
    <definedName name="TextRefCopy305">#REF!</definedName>
    <definedName name="TextRefCopy306">#REF!</definedName>
    <definedName name="TextRefCopy307">[7]CF_Q4!#REF!</definedName>
    <definedName name="TextRefCopy308">#REF!</definedName>
    <definedName name="TextRefCopy309">#REF!</definedName>
    <definedName name="TextRefCopy310">[7]CF_Q4!#REF!</definedName>
    <definedName name="TextRefCopy311">#REF!</definedName>
    <definedName name="TextRefCopy312">[7]CF_Q4!#REF!</definedName>
    <definedName name="TextRefCopy313">#REF!</definedName>
    <definedName name="TextRefCopy314">[7]CF_Q4!#REF!</definedName>
    <definedName name="TextRefCopy315">#REF!</definedName>
    <definedName name="TextRefCopy316">[7]CF_Q4!#REF!</definedName>
    <definedName name="TextRefCopy317">#REF!</definedName>
    <definedName name="TextRefCopy318">[7]CF_Q4!#REF!</definedName>
    <definedName name="TextRefCopy319">#REF!</definedName>
    <definedName name="TextRefCopy320">[7]CF_Q4!#REF!</definedName>
    <definedName name="TextRefCopy321">#REF!</definedName>
    <definedName name="TextRefCopy322">#REF!</definedName>
    <definedName name="TextRefCopy323">[7]CF_Q4!#REF!</definedName>
    <definedName name="TextRefCopy324">#REF!</definedName>
    <definedName name="TextRefCopy325">[7]CF_Q4!#REF!</definedName>
    <definedName name="TextRefCopy326">#REF!</definedName>
    <definedName name="TextRefCopy327">[7]CF_Q4!#REF!</definedName>
    <definedName name="TextRefCopy328">#REF!</definedName>
    <definedName name="TextRefCopy329">[7]CF_Q4!#REF!</definedName>
    <definedName name="TextRefCopy330">[7]CF_Q4!#REF!</definedName>
    <definedName name="TextRefCopy331">#REF!</definedName>
    <definedName name="TextRefCopy332">#REF!</definedName>
    <definedName name="TextRefCopy333">#REF!</definedName>
    <definedName name="TextRefCopy40">[4]CF!$C$63</definedName>
    <definedName name="TextRefCopy41">[4]BS!$D$11</definedName>
    <definedName name="TextRefCopy42">[4]CF!$C$64</definedName>
    <definedName name="TextRefCopy43">[4]BS!$B$11</definedName>
    <definedName name="TextRefCopy44">[4]BS!$F$11</definedName>
    <definedName name="TextRefCopy45">[4]CF!$C$62</definedName>
    <definedName name="TextRefCopy46">[4]CF!$C$21</definedName>
    <definedName name="TextRefCopy47">[4]BS!$F$12</definedName>
    <definedName name="TextRefCopy48">'[5]detail CF'!#REF!</definedName>
    <definedName name="TextRefCopy49">[4]BS!$B$15</definedName>
    <definedName name="TextRefCopy50">'[5]detail CF'!#REF!</definedName>
    <definedName name="TextRefCopy51">[4]BS!$D$15</definedName>
    <definedName name="TextRefCopy52">[4]CF!$C$22</definedName>
    <definedName name="TextRefCopy53">'[5]detail CF'!#REF!</definedName>
    <definedName name="TextRefCopy54">'[5]detail CF'!#REF!</definedName>
    <definedName name="TextRefCopy55">[4]CF!$C$48</definedName>
    <definedName name="TextRefCopy56">'[5]detail CF'!#REF!</definedName>
    <definedName name="TextRefCopy57">[4]CF!$C$50</definedName>
    <definedName name="TextRefCopy58">'[5]detail CF'!#REF!</definedName>
    <definedName name="TextRefCopy59">'[5]detail CF'!#REF!</definedName>
    <definedName name="TextRefCopy60">[4]BS!$B$28</definedName>
    <definedName name="TextRefCopy61">'[5]detail CF'!#REF!</definedName>
    <definedName name="TextRefCopy62">[4]BS!$D$28</definedName>
    <definedName name="TextRefCopy63">'[5]detail CF'!#REF!</definedName>
    <definedName name="TextRefCopy64">[4]BS!$B$20</definedName>
    <definedName name="TextRefCopy65">'[5]detail CF'!#REF!</definedName>
    <definedName name="TextRefCopy66">[4]BS!$D$20</definedName>
    <definedName name="TextRefCopy67">'[5]detail CF'!#REF!</definedName>
    <definedName name="TextRefCopy68">[4]CF!$C$15</definedName>
    <definedName name="TextRefCopy69">'[5]detail CF'!#REF!</definedName>
    <definedName name="TextRefCopy70">[4]BS!$B$22</definedName>
    <definedName name="TextRefCopy71">'[5]detail CF'!#REF!</definedName>
    <definedName name="TextRefCopy72">[4]BS!$D$22</definedName>
    <definedName name="TextRefCopy73">'[5]detail CF'!#REF!</definedName>
    <definedName name="TextRefCopy74">[4]CF!$C$16</definedName>
    <definedName name="TextRefCopy75">'[5]detail CF'!#REF!</definedName>
    <definedName name="TextRefCopy76">[4]CF!$C$23</definedName>
    <definedName name="TextRefCopy77">'[5]detail CF'!#REF!</definedName>
    <definedName name="TextRefCopy78">'[5]detail CF'!#REF!</definedName>
    <definedName name="TextRefCopy79">'[5]detail CF'!#REF!</definedName>
    <definedName name="TextRefCopy80">'[5]detail CF'!#REF!</definedName>
    <definedName name="TextRefCopy81">[4]BS!$B$31</definedName>
    <definedName name="TextRefCopy82">'[5]detail CF'!#REF!</definedName>
    <definedName name="TextRefCopy83">[4]BS!$D$31</definedName>
    <definedName name="TextRefCopy84">'[5]detail CF'!#REF!</definedName>
    <definedName name="TextRefCopy85">'[5]detail CF'!#REF!</definedName>
    <definedName name="TextRefCopy86">'[5]detail CF'!#REF!</definedName>
    <definedName name="TextRefCopy87">[4]BS!$B$32</definedName>
    <definedName name="TextRefCopy88">'[5]detail CF'!#REF!</definedName>
    <definedName name="TextRefCopy89">[4]BS!$D$32</definedName>
    <definedName name="TextRefCopy90">'[5]detail CF'!#REF!</definedName>
    <definedName name="TextRefCopy91">[4]BS!$B$32</definedName>
    <definedName name="TextRefCopy92">'[5]detail CF'!#REF!</definedName>
    <definedName name="TextRefCopy93">'[5]detail CF'!#REF!</definedName>
    <definedName name="TextRefCopy94">[4]CF!$C$17</definedName>
    <definedName name="TextRefCopy95">'[5]detail CF'!#REF!</definedName>
    <definedName name="TextRefCopy96">[4]CF!$C$49</definedName>
    <definedName name="TextRefCopy97">'[5]detail CF'!#REF!</definedName>
    <definedName name="TextRefCopy98">[4]CF!$C$11</definedName>
    <definedName name="TextRefCopy99">[4]disclosure!$D$25</definedName>
    <definedName name="TextRefCopyRangeCount" hidden="1">2</definedName>
    <definedName name="wrn.Aging._.and._.Trend._.Analysis." localSheetId="1">{#N/A,#N/A,FALSE,"Aging Summary";#N/A,#N/A,FALSE,"Ratio Analysis";#N/A,#N/A,FALSE,"Test 120 Day Accts";#N/A,#N/A,FALSE,"Tickmarks"}</definedName>
    <definedName name="wrn.Aging._.and._.Trend._.Analysis.">{#N/A,#N/A,FALSE,"Aging Summary";#N/A,#N/A,FALSE,"Ratio Analysis";#N/A,#N/A,FALSE,"Test 120 Day Accts";#N/A,#N/A,FALSE,"Tickmarks"}</definedName>
    <definedName name="会社設定">[8]会社設定!$A:$F</definedName>
    <definedName name="債務1">#REF!</definedName>
    <definedName name="債務2">#REF!</definedName>
    <definedName name="債権1">#REF!</definedName>
    <definedName name="債権2">#REF!</definedName>
    <definedName name="勘定設定">[9]勘定設定!$A:$C</definedName>
    <definedName name="勘定設定一覧">#REF!</definedName>
    <definedName name="範囲">[0]!Sum</definedName>
    <definedName name="通貨">[8]会社設定!$G:$H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29" i="24" l="1"/>
  <c r="AQ29" i="24" s="1"/>
  <c r="AQ32" i="24"/>
  <c r="AQ33" i="24"/>
  <c r="AH33" i="24"/>
  <c r="AH35" i="24" s="1"/>
  <c r="AE33" i="24"/>
  <c r="AE35" i="24" s="1"/>
  <c r="AB34" i="24"/>
  <c r="AB35" i="24" s="1"/>
  <c r="Y34" i="24"/>
  <c r="Y31" i="24"/>
  <c r="V35" i="24"/>
  <c r="S35" i="24"/>
  <c r="P35" i="24"/>
  <c r="M35" i="24"/>
  <c r="J35" i="24"/>
  <c r="G35" i="24"/>
  <c r="D35" i="24"/>
  <c r="H99" i="26"/>
  <c r="J80" i="26" l="1"/>
  <c r="F80" i="26"/>
  <c r="D80" i="26"/>
  <c r="H80" i="26"/>
  <c r="D105" i="26"/>
  <c r="H105" i="26"/>
  <c r="D17" i="26" l="1"/>
  <c r="H17" i="26"/>
  <c r="D30" i="26" l="1"/>
  <c r="D29" i="26"/>
  <c r="D25" i="26"/>
  <c r="H30" i="26"/>
  <c r="H29" i="26"/>
  <c r="H25" i="26"/>
  <c r="D22" i="26"/>
  <c r="H22" i="26"/>
  <c r="D16" i="26"/>
  <c r="H16" i="26"/>
  <c r="AB27" i="25" l="1"/>
  <c r="Y28" i="25"/>
  <c r="V28" i="25"/>
  <c r="AE22" i="25" l="1"/>
  <c r="AE27" i="25"/>
  <c r="Y29" i="25"/>
  <c r="Y20" i="25"/>
  <c r="P29" i="25"/>
  <c r="P20" i="25"/>
  <c r="AK33" i="24"/>
  <c r="AT26" i="24"/>
  <c r="S24" i="24"/>
  <c r="AB24" i="24"/>
  <c r="Z14" i="20"/>
  <c r="AA14" i="20" s="1"/>
  <c r="AT33" i="24" l="1"/>
  <c r="G23" i="21" l="1"/>
  <c r="L23" i="21"/>
  <c r="G32" i="22"/>
  <c r="G25" i="22"/>
  <c r="G24" i="22"/>
  <c r="K32" i="22"/>
  <c r="K25" i="22"/>
  <c r="K24" i="22"/>
  <c r="G28" i="23"/>
  <c r="G23" i="23"/>
  <c r="K28" i="23"/>
  <c r="K23" i="23"/>
  <c r="AQ35" i="24"/>
  <c r="AN35" i="24"/>
  <c r="AK34" i="24"/>
  <c r="AK31" i="24"/>
  <c r="AK30" i="24"/>
  <c r="AT30" i="24" s="1"/>
  <c r="AK29" i="24"/>
  <c r="AT29" i="24" s="1"/>
  <c r="AK16" i="24"/>
  <c r="AT16" i="24" s="1"/>
  <c r="AK19" i="24"/>
  <c r="AT19" i="24" s="1"/>
  <c r="AK20" i="24"/>
  <c r="AT20" i="24" s="1"/>
  <c r="AK21" i="24"/>
  <c r="AT21" i="24" s="1"/>
  <c r="AK22" i="24"/>
  <c r="AT22" i="24" s="1"/>
  <c r="AK23" i="24"/>
  <c r="AT23" i="24" s="1"/>
  <c r="D24" i="24"/>
  <c r="G24" i="24"/>
  <c r="J24" i="24"/>
  <c r="M24" i="24"/>
  <c r="P24" i="24"/>
  <c r="V24" i="24"/>
  <c r="Y24" i="24"/>
  <c r="AE24" i="24"/>
  <c r="AH24" i="24"/>
  <c r="AN24" i="24"/>
  <c r="AQ24" i="24"/>
  <c r="AB29" i="25"/>
  <c r="S29" i="25"/>
  <c r="M29" i="25"/>
  <c r="J29" i="25"/>
  <c r="G29" i="25"/>
  <c r="D29" i="25"/>
  <c r="AE28" i="25"/>
  <c r="AE25" i="25"/>
  <c r="AE24" i="25"/>
  <c r="F30" i="26"/>
  <c r="F29" i="26"/>
  <c r="F25" i="26"/>
  <c r="F22" i="26"/>
  <c r="F17" i="26"/>
  <c r="F16" i="26"/>
  <c r="J30" i="26"/>
  <c r="J29" i="26"/>
  <c r="J25" i="26"/>
  <c r="J22" i="26"/>
  <c r="J17" i="26"/>
  <c r="J16" i="26"/>
  <c r="F100" i="26"/>
  <c r="J100" i="26"/>
  <c r="J70" i="26"/>
  <c r="J69" i="26"/>
  <c r="H100" i="26"/>
  <c r="D100" i="26"/>
  <c r="H70" i="26"/>
  <c r="F70" i="26"/>
  <c r="D70" i="26"/>
  <c r="H69" i="26"/>
  <c r="F69" i="26"/>
  <c r="D69" i="26"/>
  <c r="H67" i="26"/>
  <c r="D67" i="26"/>
  <c r="A62" i="26"/>
  <c r="AB20" i="25"/>
  <c r="S20" i="25"/>
  <c r="M20" i="25"/>
  <c r="J20" i="25"/>
  <c r="G20" i="25"/>
  <c r="D20" i="25"/>
  <c r="AE19" i="25"/>
  <c r="AE18" i="25"/>
  <c r="AE17" i="25"/>
  <c r="AE16" i="25"/>
  <c r="AE14" i="25"/>
  <c r="A4" i="25"/>
  <c r="I23" i="23"/>
  <c r="I24" i="23" s="1"/>
  <c r="E23" i="23"/>
  <c r="E24" i="23" s="1"/>
  <c r="A4" i="23"/>
  <c r="I32" i="22"/>
  <c r="E32" i="22"/>
  <c r="I25" i="22"/>
  <c r="E25" i="22"/>
  <c r="I24" i="22"/>
  <c r="E24" i="22"/>
  <c r="J23" i="21"/>
  <c r="E23" i="21"/>
  <c r="A4" i="21"/>
  <c r="AB47" i="20"/>
  <c r="Z47" i="20"/>
  <c r="AB45" i="20"/>
  <c r="Z45" i="20"/>
  <c r="AB41" i="20"/>
  <c r="AC41" i="20" s="1"/>
  <c r="Z41" i="20"/>
  <c r="AA41" i="20" s="1"/>
  <c r="AB43" i="20"/>
  <c r="Z43" i="20"/>
  <c r="AB40" i="20"/>
  <c r="Z40" i="20"/>
  <c r="AB38" i="20"/>
  <c r="Z38" i="20"/>
  <c r="AB34" i="20"/>
  <c r="Z34" i="20"/>
  <c r="AB36" i="20"/>
  <c r="AC36" i="20" s="1"/>
  <c r="Z36" i="20"/>
  <c r="AA36" i="20" s="1"/>
  <c r="X33" i="20"/>
  <c r="V33" i="20"/>
  <c r="S33" i="20"/>
  <c r="Q33" i="20"/>
  <c r="AB35" i="20"/>
  <c r="AC35" i="20" s="1"/>
  <c r="Z35" i="20"/>
  <c r="AA35" i="20" s="1"/>
  <c r="Z32" i="20"/>
  <c r="AA32" i="20" s="1"/>
  <c r="AB31" i="20"/>
  <c r="AC31" i="20" s="1"/>
  <c r="Z31" i="20"/>
  <c r="AA31" i="20" s="1"/>
  <c r="E31" i="20"/>
  <c r="AB32" i="20"/>
  <c r="AC32" i="20" s="1"/>
  <c r="AB29" i="20"/>
  <c r="AC29" i="20" s="1"/>
  <c r="Z29" i="20"/>
  <c r="AA29" i="20" s="1"/>
  <c r="AB27" i="20"/>
  <c r="AC27" i="20" s="1"/>
  <c r="Z27" i="20"/>
  <c r="AA27" i="20" s="1"/>
  <c r="AB28" i="20"/>
  <c r="AC28" i="20" s="1"/>
  <c r="Z28" i="20"/>
  <c r="AA28" i="20" s="1"/>
  <c r="AB26" i="20"/>
  <c r="AC26" i="20" s="1"/>
  <c r="Z26" i="20"/>
  <c r="AA26" i="20" s="1"/>
  <c r="X25" i="20"/>
  <c r="X37" i="20" s="1"/>
  <c r="X39" i="20" s="1"/>
  <c r="X42" i="20" s="1"/>
  <c r="V25" i="20"/>
  <c r="S25" i="20"/>
  <c r="Q25" i="20"/>
  <c r="X24" i="20"/>
  <c r="V24" i="20"/>
  <c r="S24" i="20"/>
  <c r="Q24" i="20"/>
  <c r="AB23" i="20"/>
  <c r="AC23" i="20" s="1"/>
  <c r="Z23" i="20"/>
  <c r="AA23" i="20" s="1"/>
  <c r="AB21" i="20"/>
  <c r="AC21" i="20" s="1"/>
  <c r="Z21" i="20"/>
  <c r="AA21" i="20" s="1"/>
  <c r="AB18" i="20"/>
  <c r="AC18" i="20" s="1"/>
  <c r="E23" i="20"/>
  <c r="AB17" i="20"/>
  <c r="AC17" i="20" s="1"/>
  <c r="Z17" i="20"/>
  <c r="AA17" i="20" s="1"/>
  <c r="AB16" i="20"/>
  <c r="AC16" i="20" s="1"/>
  <c r="Z16" i="20"/>
  <c r="AA16" i="20" s="1"/>
  <c r="AB15" i="20"/>
  <c r="AC15" i="20" s="1"/>
  <c r="AB14" i="20"/>
  <c r="AC14" i="20" s="1"/>
  <c r="K36" i="22" l="1"/>
  <c r="K38" i="22" s="1"/>
  <c r="K14" i="23" s="1"/>
  <c r="K24" i="23" s="1"/>
  <c r="K27" i="23" s="1"/>
  <c r="K29" i="23" s="1"/>
  <c r="V37" i="20"/>
  <c r="V39" i="20" s="1"/>
  <c r="V42" i="20" s="1"/>
  <c r="AT34" i="24"/>
  <c r="Z24" i="20"/>
  <c r="AA24" i="20" s="1"/>
  <c r="AT31" i="24"/>
  <c r="I27" i="23"/>
  <c r="I29" i="23" s="1"/>
  <c r="S37" i="20"/>
  <c r="S39" i="20" s="1"/>
  <c r="S42" i="20" s="1"/>
  <c r="S46" i="20" s="1"/>
  <c r="G24" i="20"/>
  <c r="E27" i="23"/>
  <c r="E29" i="23" s="1"/>
  <c r="K23" i="20"/>
  <c r="G23" i="20"/>
  <c r="AA34" i="20"/>
  <c r="G36" i="22"/>
  <c r="G38" i="22" s="1"/>
  <c r="G14" i="23" s="1"/>
  <c r="G24" i="23" s="1"/>
  <c r="G27" i="23" s="1"/>
  <c r="G29" i="23" s="1"/>
  <c r="G28" i="21"/>
  <c r="G31" i="20"/>
  <c r="K31" i="20"/>
  <c r="Q37" i="20"/>
  <c r="Q39" i="20" s="1"/>
  <c r="Q44" i="20" s="1"/>
  <c r="Z33" i="20"/>
  <c r="AA33" i="20" s="1"/>
  <c r="K24" i="20"/>
  <c r="AC34" i="20"/>
  <c r="I31" i="20"/>
  <c r="AB33" i="20" s="1"/>
  <c r="AC33" i="20" s="1"/>
  <c r="E24" i="20"/>
  <c r="Z25" i="20" s="1"/>
  <c r="AA25" i="20" s="1"/>
  <c r="E36" i="22"/>
  <c r="E38" i="22" s="1"/>
  <c r="I36" i="22"/>
  <c r="I38" i="22" s="1"/>
  <c r="I23" i="20"/>
  <c r="AB24" i="20" s="1"/>
  <c r="AC24" i="20" s="1"/>
  <c r="AT24" i="24"/>
  <c r="AK24" i="24"/>
  <c r="AE20" i="25"/>
  <c r="V20" i="25"/>
  <c r="V46" i="20"/>
  <c r="V44" i="20"/>
  <c r="X46" i="20"/>
  <c r="X44" i="20"/>
  <c r="Z15" i="20"/>
  <c r="AA15" i="20" s="1"/>
  <c r="I24" i="20"/>
  <c r="Z18" i="20"/>
  <c r="AA18" i="20" s="1"/>
  <c r="K41" i="22" l="1"/>
  <c r="G35" i="20"/>
  <c r="G37" i="20" s="1"/>
  <c r="G40" i="20" s="1"/>
  <c r="G44" i="20" s="1"/>
  <c r="S44" i="20"/>
  <c r="Q42" i="20"/>
  <c r="Q46" i="20" s="1"/>
  <c r="AA40" i="20"/>
  <c r="D14" i="26"/>
  <c r="D31" i="26" s="1"/>
  <c r="D42" i="26" s="1"/>
  <c r="D49" i="26" s="1"/>
  <c r="D102" i="26" s="1"/>
  <c r="D104" i="26" s="1"/>
  <c r="D106" i="26" s="1"/>
  <c r="E41" i="22"/>
  <c r="E45" i="22" s="1"/>
  <c r="E35" i="20"/>
  <c r="E37" i="20" s="1"/>
  <c r="H14" i="26"/>
  <c r="H31" i="26" s="1"/>
  <c r="I41" i="22"/>
  <c r="I45" i="22" s="1"/>
  <c r="F14" i="26"/>
  <c r="F31" i="26" s="1"/>
  <c r="F42" i="26" s="1"/>
  <c r="F49" i="26" s="1"/>
  <c r="F102" i="26" s="1"/>
  <c r="F104" i="26" s="1"/>
  <c r="F106" i="26" s="1"/>
  <c r="G41" i="22"/>
  <c r="G45" i="22" s="1"/>
  <c r="G43" i="22"/>
  <c r="K35" i="20"/>
  <c r="K37" i="20" s="1"/>
  <c r="K40" i="20" s="1"/>
  <c r="AC40" i="20"/>
  <c r="E43" i="22"/>
  <c r="AA45" i="20" s="1"/>
  <c r="AA38" i="20"/>
  <c r="AC38" i="20"/>
  <c r="K45" i="22"/>
  <c r="K43" i="22"/>
  <c r="J14" i="26" s="1"/>
  <c r="J31" i="26" s="1"/>
  <c r="J42" i="26" s="1"/>
  <c r="J49" i="26" s="1"/>
  <c r="J102" i="26" s="1"/>
  <c r="J104" i="26" s="1"/>
  <c r="J106" i="26" s="1"/>
  <c r="I35" i="20"/>
  <c r="AB25" i="20"/>
  <c r="AC25" i="20" s="1"/>
  <c r="G42" i="20" l="1"/>
  <c r="G14" i="21" s="1"/>
  <c r="G24" i="21" s="1"/>
  <c r="G27" i="21" s="1"/>
  <c r="G29" i="21" s="1"/>
  <c r="I43" i="22"/>
  <c r="AC45" i="20" s="1"/>
  <c r="H42" i="26"/>
  <c r="H49" i="26" s="1"/>
  <c r="H102" i="26" s="1"/>
  <c r="H104" i="26" s="1"/>
  <c r="H106" i="26" s="1"/>
  <c r="AA47" i="20"/>
  <c r="Y32" i="24"/>
  <c r="AA43" i="20"/>
  <c r="Z37" i="20"/>
  <c r="AA37" i="20" s="1"/>
  <c r="AC47" i="20"/>
  <c r="V26" i="25"/>
  <c r="AC43" i="20"/>
  <c r="K42" i="20"/>
  <c r="L14" i="21" s="1"/>
  <c r="L24" i="21" s="1"/>
  <c r="L27" i="21" s="1"/>
  <c r="L29" i="21" s="1"/>
  <c r="K44" i="20"/>
  <c r="E42" i="20"/>
  <c r="Z39" i="20"/>
  <c r="AA39" i="20" s="1"/>
  <c r="I37" i="20"/>
  <c r="I40" i="20" s="1"/>
  <c r="AB37" i="20"/>
  <c r="AC37" i="20" s="1"/>
  <c r="Y35" i="24" l="1"/>
  <c r="AK32" i="24"/>
  <c r="V29" i="25"/>
  <c r="AE26" i="25"/>
  <c r="Z44" i="20"/>
  <c r="AA44" i="20" s="1"/>
  <c r="E24" i="21"/>
  <c r="AB39" i="20"/>
  <c r="AC39" i="20" s="1"/>
  <c r="Z42" i="20"/>
  <c r="AA42" i="20" s="1"/>
  <c r="Z46" i="20"/>
  <c r="AA46" i="20" s="1"/>
  <c r="AT32" i="24" l="1"/>
  <c r="AT35" i="24" s="1"/>
  <c r="AK35" i="24"/>
  <c r="E27" i="21"/>
  <c r="E29" i="21" s="1"/>
  <c r="AE29" i="25"/>
  <c r="I42" i="20"/>
  <c r="AB42" i="20"/>
  <c r="AC42" i="20" s="1"/>
  <c r="AB46" i="20"/>
  <c r="AC46" i="20" s="1"/>
  <c r="AB44" i="20" l="1"/>
  <c r="AC44" i="20" s="1"/>
  <c r="J24" i="21"/>
  <c r="G87" i="19"/>
  <c r="G90" i="19" s="1"/>
  <c r="C87" i="19"/>
  <c r="C90" i="19" s="1"/>
  <c r="J27" i="21" l="1"/>
  <c r="J29" i="21" s="1"/>
  <c r="G36" i="19"/>
  <c r="C36" i="19"/>
  <c r="G27" i="18"/>
  <c r="C27" i="18"/>
  <c r="G27" i="19"/>
  <c r="C27" i="19"/>
  <c r="G46" i="18"/>
  <c r="C46" i="18"/>
  <c r="G47" i="18" l="1"/>
  <c r="C47" i="18"/>
  <c r="C37" i="19"/>
  <c r="C91" i="19" s="1"/>
  <c r="G37" i="19"/>
  <c r="G91" i="19" s="1"/>
  <c r="E27" i="19" l="1"/>
  <c r="I27" i="19"/>
  <c r="E36" i="19"/>
  <c r="I36" i="19"/>
  <c r="E87" i="19"/>
  <c r="E90" i="19" s="1"/>
  <c r="I87" i="19"/>
  <c r="E27" i="18"/>
  <c r="I27" i="18"/>
  <c r="E46" i="18"/>
  <c r="I46" i="18"/>
  <c r="I90" i="19" l="1"/>
  <c r="I37" i="19"/>
  <c r="E37" i="19"/>
  <c r="E91" i="19" s="1"/>
  <c r="E47" i="18"/>
  <c r="I47" i="18"/>
  <c r="I91" i="19" l="1"/>
</calcChain>
</file>

<file path=xl/sharedStrings.xml><?xml version="1.0" encoding="utf-8"?>
<sst xmlns="http://schemas.openxmlformats.org/spreadsheetml/2006/main" count="587" uniqueCount="279">
  <si>
    <t>AEON  THANA  SINSAP  (THAILAND)  PUBLIC  COMPANY  LIMITED  AND  ITS  SUBSIDIARIES</t>
  </si>
  <si>
    <t xml:space="preserve">STATEMENT  OF  FINANCIAL  POSITION </t>
  </si>
  <si>
    <r>
      <t xml:space="preserve">AS  AT  AUGUST  </t>
    </r>
    <r>
      <rPr>
        <b/>
        <sz val="12"/>
        <rFont val="Times New Roman"/>
        <family val="1"/>
      </rPr>
      <t>31,  2025</t>
    </r>
  </si>
  <si>
    <t xml:space="preserve">  UNIT : THOUSAND BAHT</t>
  </si>
  <si>
    <t>Notes</t>
  </si>
  <si>
    <t>CONSOLIDATED</t>
  </si>
  <si>
    <t>SEPARATE</t>
  </si>
  <si>
    <t>FINANCIAL STATEMENTS</t>
  </si>
  <si>
    <t>“Unaudited”</t>
  </si>
  <si>
    <t>As at</t>
  </si>
  <si>
    <t xml:space="preserve">As at </t>
  </si>
  <si>
    <t>August 31,</t>
  </si>
  <si>
    <t>February 28,</t>
  </si>
  <si>
    <t>ASSETS</t>
  </si>
  <si>
    <t>CURRENT  ASSETS</t>
  </si>
  <si>
    <t>Cash and cash equivalents</t>
  </si>
  <si>
    <t>Trade and other current receivables</t>
  </si>
  <si>
    <t>Trade receivables</t>
  </si>
  <si>
    <t>Other current receivables</t>
  </si>
  <si>
    <t>Short-term loan to a subsidiary</t>
  </si>
  <si>
    <t>Current portion of long-term loan to a subsidiary</t>
  </si>
  <si>
    <t>Current portion of loans from purchase of accounts receivable</t>
  </si>
  <si>
    <t>Current portion of subordinated lendings</t>
  </si>
  <si>
    <t>Seller loan in Special Purpose Vehicle for securitization</t>
  </si>
  <si>
    <t>Current portion of derivative assets</t>
  </si>
  <si>
    <t>Current portion of right-of-use assets</t>
  </si>
  <si>
    <t>Other current assets</t>
  </si>
  <si>
    <t>Total Current Assets</t>
  </si>
  <si>
    <t>NON-CURRENT  ASSETS</t>
  </si>
  <si>
    <t>Fixed deposits at banks under obligations</t>
  </si>
  <si>
    <t>Long-term loan to a subsidiary</t>
  </si>
  <si>
    <t>Loans from purchase of accounts receivable</t>
  </si>
  <si>
    <t>Share subscription paid in advance to a subsidiary</t>
  </si>
  <si>
    <t>Investments in subsidiaries</t>
  </si>
  <si>
    <t>Investment in equity securities designated at fair value</t>
  </si>
  <si>
    <t>through profit or loss</t>
  </si>
  <si>
    <t>Investment in equity security designated at fair value</t>
  </si>
  <si>
    <t>through other comprehensive income</t>
  </si>
  <si>
    <t>Leasehold improvement and equipment</t>
  </si>
  <si>
    <t>Right-of-use assets</t>
  </si>
  <si>
    <t>Intangible assets other than goodwill</t>
  </si>
  <si>
    <t>Derivative assets</t>
  </si>
  <si>
    <t>Deferred tax assets</t>
  </si>
  <si>
    <t>Other non-current assets</t>
  </si>
  <si>
    <t>Total Non-current Assets</t>
  </si>
  <si>
    <t>TOTAL  ASSETS</t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</si>
  <si>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</si>
  <si>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 xml:space="preserve"> (CONTINUED)</t>
    </r>
  </si>
  <si>
    <t>LIABILITIES  AND  SHAREHOLDERS’  EQUITY</t>
  </si>
  <si>
    <t xml:space="preserve">CURRENT  LIABILITIES </t>
  </si>
  <si>
    <t>Short-term borrowings from financial institutions</t>
  </si>
  <si>
    <t>Trade and other current payables</t>
  </si>
  <si>
    <t>Trade payables</t>
  </si>
  <si>
    <t>Other current payables</t>
  </si>
  <si>
    <t>Current portion of long-term liabilities</t>
  </si>
  <si>
    <t>Long-term borrowings</t>
  </si>
  <si>
    <t>Long-term borrowings under securitization project</t>
  </si>
  <si>
    <t>Long-term debentures</t>
  </si>
  <si>
    <t>Derivative liabilities</t>
  </si>
  <si>
    <t>Lease liabilities</t>
  </si>
  <si>
    <t>Subordinated borrowings</t>
  </si>
  <si>
    <t>Current income tax payable</t>
  </si>
  <si>
    <t>Other current liabilities</t>
  </si>
  <si>
    <t>Total Current Liabilities</t>
  </si>
  <si>
    <t>NON-CURRENT  LIABILITIES</t>
  </si>
  <si>
    <t>Provisions for employee benefit</t>
  </si>
  <si>
    <t>Other non-current liabilities</t>
  </si>
  <si>
    <t>Total Non-current Liabilities</t>
  </si>
  <si>
    <t>TOTAL  LIABILITIES</t>
  </si>
  <si>
    <r>
      <t xml:space="preserve">LIABILITIES  AND  SHAREHOLDERS’  EQUITY   </t>
    </r>
    <r>
      <rPr>
        <sz val="10"/>
        <rFont val="Times New Roman"/>
        <family val="1"/>
      </rPr>
      <t>(CONTINUED)</t>
    </r>
  </si>
  <si>
    <t>SHAREHOLDERS’  EQUITY</t>
  </si>
  <si>
    <t>SHARE  CAPITAL</t>
  </si>
  <si>
    <t>Authorized share capital</t>
  </si>
  <si>
    <t>250,000,000 ordinary shares of Baht 1 each</t>
  </si>
  <si>
    <t>Issued and paid-up share capital</t>
  </si>
  <si>
    <t xml:space="preserve">250,000,000 ordinary shares of Baht 1 each, </t>
  </si>
  <si>
    <t>fully paid</t>
  </si>
  <si>
    <t xml:space="preserve">SHARE  PREMIUM  ON  ORDINARY  SHARES  </t>
  </si>
  <si>
    <t>OTHER  SURPLUSES (DEFICITS)</t>
  </si>
  <si>
    <t>Surplus on share-based payment transaction</t>
  </si>
  <si>
    <t>Deficit arising from change in ownership interest in a subsidiary</t>
  </si>
  <si>
    <t xml:space="preserve">RETAINED  EARNINGS  </t>
  </si>
  <si>
    <t>Appropriated</t>
  </si>
  <si>
    <t>Legal reserve</t>
  </si>
  <si>
    <t xml:space="preserve">Reserve for business expansion </t>
  </si>
  <si>
    <t>Treasury share reserve</t>
  </si>
  <si>
    <t>Unappropriated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</si>
  <si>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Treasury shares</t>
    </r>
  </si>
  <si>
    <t xml:space="preserve">OTHER  COMPONENTS  OF  SHAREHOLDERS’  EQUITY </t>
  </si>
  <si>
    <t xml:space="preserve">Exchange differences on translating </t>
  </si>
  <si>
    <t>financial statements of foreign operations</t>
  </si>
  <si>
    <t>Cumulative loss on cash flow hedges</t>
  </si>
  <si>
    <t>TOTAL EQUITY  ATTRIBUTABLE  TO  OWNERS  OF  THE  PARENT</t>
  </si>
  <si>
    <t>SHARE  SUBSCRIPTION  RECEIVED  IN  ADVANCE</t>
  </si>
  <si>
    <t>NON-CONTROLLING  INTERESTS</t>
  </si>
  <si>
    <t>TOTAL  SHAREHOLDERS’  EQUITY</t>
  </si>
  <si>
    <t>TOTAL  LIABILITIES  AND  SHAREHOLDERS’  EQUITY</t>
  </si>
  <si>
    <t>STATEMENT  OF  PROFIT  OR  LOSS</t>
  </si>
  <si>
    <r>
      <t xml:space="preserve"> FOR  THE  THREE-MONTH  PERIOD  ENDED  AUGUST  </t>
    </r>
    <r>
      <rPr>
        <b/>
        <sz val="12"/>
        <rFont val="Times New Roman"/>
        <family val="1"/>
      </rPr>
      <t>31,  2025</t>
    </r>
  </si>
  <si>
    <r>
      <t xml:space="preserve"> FOR  THE  THREE-MONTH  PERIOD  ENDED  MAY  </t>
    </r>
    <r>
      <rPr>
        <b/>
        <sz val="12"/>
        <rFont val="Times New Roman"/>
        <family val="1"/>
      </rPr>
      <t>31,  2025</t>
    </r>
  </si>
  <si>
    <t>“UNAUDITED”</t>
  </si>
  <si>
    <t xml:space="preserve">For the three-month </t>
  </si>
  <si>
    <t>periods ended</t>
  </si>
  <si>
    <t>May 31,</t>
  </si>
  <si>
    <t>REVENUES</t>
  </si>
  <si>
    <t xml:space="preserve">Credit card income </t>
  </si>
  <si>
    <t>Loan income</t>
  </si>
  <si>
    <t xml:space="preserve">Hire-purchase income </t>
  </si>
  <si>
    <t>Other income</t>
  </si>
  <si>
    <t xml:space="preserve">Bad debt recovery </t>
  </si>
  <si>
    <t>Gain on sale of written-off receivables</t>
  </si>
  <si>
    <t>n/aq2</t>
  </si>
  <si>
    <t>Collection service income</t>
  </si>
  <si>
    <t>Insurance broker business income</t>
  </si>
  <si>
    <t xml:space="preserve">Others </t>
  </si>
  <si>
    <t>Dividend income</t>
  </si>
  <si>
    <t>Total Other income</t>
  </si>
  <si>
    <t>Total Revenues</t>
  </si>
  <si>
    <t>EXPENSES</t>
  </si>
  <si>
    <t>Operating and administrative expenses</t>
  </si>
  <si>
    <t>Directors and managements’ remuneration</t>
  </si>
  <si>
    <t>Loss (gain) on sale and write-off of leasehold improvements</t>
  </si>
  <si>
    <t>and equipment and intangible assets other than goodwill</t>
  </si>
  <si>
    <t>Loss on impairment of assets</t>
  </si>
  <si>
    <t>Total Expenses</t>
  </si>
  <si>
    <t>Loss on sale and write-off of leasehold improvements</t>
  </si>
  <si>
    <t>Finance costs</t>
  </si>
  <si>
    <t>Expected credit losses</t>
  </si>
  <si>
    <t>PROFIT  BEFORE  INCOME  TAX</t>
  </si>
  <si>
    <t xml:space="preserve">INCOME  TAX  EXPENSES  </t>
  </si>
  <si>
    <t>PROFIT  FOR  THE  PERIOD</t>
  </si>
  <si>
    <t>Owners of the parent</t>
  </si>
  <si>
    <t>Non-controlling interests</t>
  </si>
  <si>
    <t>PROFIT  (LOSS)  ATTRIBUTABLE  TO :</t>
  </si>
  <si>
    <t xml:space="preserve">BASIC  EARNINGS  PER  SHARE  </t>
  </si>
  <si>
    <t>BAHT</t>
  </si>
  <si>
    <t xml:space="preserve">WEIGHTED  AVERAGE  NUMBER  OF  ORDINARY  SHARES </t>
  </si>
  <si>
    <t>SHARES</t>
  </si>
  <si>
    <t>STATEMENT  OF  PROFIT  OR  LOSS  AND  OTHER  COMPREHENSIVE  INCOME</t>
  </si>
  <si>
    <t>Profit for the period</t>
  </si>
  <si>
    <t>Other comprehensive income (loss), net of tax</t>
  </si>
  <si>
    <t xml:space="preserve">Components of other comprehensive income that 
</t>
  </si>
  <si>
    <t xml:space="preserve">   will be reclassified to profit or loss</t>
  </si>
  <si>
    <t xml:space="preserve">Exchange differences on translating financial statements </t>
  </si>
  <si>
    <t>of foreign operations</t>
  </si>
  <si>
    <t>- Owners of the parent</t>
  </si>
  <si>
    <t>- Non-controlling interests</t>
  </si>
  <si>
    <t>Other comprehensive income (loss) for the period, net of tax</t>
  </si>
  <si>
    <t>TOTAL  COMPREHENSIVE  INCOME  FOR  THE  PERIOD</t>
  </si>
  <si>
    <r>
      <t xml:space="preserve"> FOR  THE  SIX-MONTH  PERIOD  ENDED  AUGUST  </t>
    </r>
    <r>
      <rPr>
        <b/>
        <sz val="12"/>
        <rFont val="Times New Roman"/>
        <family val="1"/>
      </rPr>
      <t>31,  2025</t>
    </r>
  </si>
  <si>
    <t xml:space="preserve">For the six-month </t>
  </si>
  <si>
    <t>26.2.2</t>
  </si>
  <si>
    <t>PROFIT  ATTRIBUTABLE  TO :</t>
  </si>
  <si>
    <t>UNIT : THOUSAND BAHT</t>
  </si>
  <si>
    <r>
      <t xml:space="preserve">STATEMENT  OF  CHANGES  IN  SHAREHOLDERS’  EQUITY </t>
    </r>
    <r>
      <rPr>
        <sz val="10"/>
        <rFont val="Times New Roman"/>
        <family val="1"/>
      </rPr>
      <t xml:space="preserve"> </t>
    </r>
  </si>
  <si>
    <r>
      <t>CONSOLIDATED  FINANCIAL  STATEMENTS</t>
    </r>
    <r>
      <rPr>
        <sz val="9"/>
        <rFont val="Times New Roman"/>
        <family val="1"/>
      </rPr>
      <t xml:space="preserve"> </t>
    </r>
  </si>
  <si>
    <t>Share subscription</t>
  </si>
  <si>
    <t>Non-</t>
  </si>
  <si>
    <t>Total</t>
  </si>
  <si>
    <t>Issued and</t>
  </si>
  <si>
    <t>Share premium</t>
  </si>
  <si>
    <t xml:space="preserve">Surplus on </t>
  </si>
  <si>
    <t>Deficit</t>
  </si>
  <si>
    <t>Retained earnings</t>
  </si>
  <si>
    <t>Treasury shares</t>
  </si>
  <si>
    <t>Other components of</t>
  </si>
  <si>
    <t>received in</t>
  </si>
  <si>
    <t>controlling</t>
  </si>
  <si>
    <t>shareholders’</t>
  </si>
  <si>
    <t>paid-up</t>
  </si>
  <si>
    <t xml:space="preserve">on ordinary </t>
  </si>
  <si>
    <t xml:space="preserve">share-based payment </t>
  </si>
  <si>
    <t>arising from change</t>
  </si>
  <si>
    <t>shareholders’ equity</t>
  </si>
  <si>
    <t>owners of</t>
  </si>
  <si>
    <t>advance</t>
  </si>
  <si>
    <t>interests</t>
  </si>
  <si>
    <t>equity</t>
  </si>
  <si>
    <t>share capital</t>
  </si>
  <si>
    <t>shares</t>
  </si>
  <si>
    <t>transaction</t>
  </si>
  <si>
    <t xml:space="preserve"> in ownership interest </t>
  </si>
  <si>
    <t xml:space="preserve">Reserve for </t>
  </si>
  <si>
    <t>Treasury share</t>
  </si>
  <si>
    <t>Exchange differences</t>
  </si>
  <si>
    <t>Cumulative loss</t>
  </si>
  <si>
    <t>the parent</t>
  </si>
  <si>
    <t>in a subsidiary</t>
  </si>
  <si>
    <t>business</t>
  </si>
  <si>
    <t>reserve</t>
  </si>
  <si>
    <t xml:space="preserve"> on translating </t>
  </si>
  <si>
    <t>on cash flow hedges</t>
  </si>
  <si>
    <t>expansion</t>
  </si>
  <si>
    <t xml:space="preserve">financial statements </t>
  </si>
  <si>
    <t>Beginning balance as at March 1, 2024</t>
  </si>
  <si>
    <t>Changes during the period</t>
  </si>
  <si>
    <t>Capital injection in the subsidiary by</t>
  </si>
  <si>
    <t xml:space="preserve">   non-controlling interests</t>
  </si>
  <si>
    <t>Dividend paid</t>
  </si>
  <si>
    <t>Other comprehensive income (loss)</t>
  </si>
  <si>
    <t>Ending balance as at August 31, 2024</t>
  </si>
  <si>
    <t>Beginning balance as at March 1, 2025</t>
  </si>
  <si>
    <t>Ending balance as at August 31, 2025</t>
  </si>
  <si>
    <r>
      <t xml:space="preserve">STATEMENT  OF  CHANGES  IN  SHAREHOLDERS’  EQUITY </t>
    </r>
    <r>
      <rPr>
        <sz val="10"/>
        <rFont val="Times New Roman"/>
        <family val="1"/>
      </rPr>
      <t>(CONTINUED)</t>
    </r>
  </si>
  <si>
    <r>
      <t xml:space="preserve">FOR  THE  SIX-MONTH  PERIOD  ENDED  AUGUST  </t>
    </r>
    <r>
      <rPr>
        <b/>
        <sz val="12"/>
        <rFont val="Times New Roman"/>
        <family val="1"/>
      </rPr>
      <t>31,  2025</t>
    </r>
  </si>
  <si>
    <t>SEPARATE  FINANCIAL  STATEMENTS</t>
  </si>
  <si>
    <t>Treasury</t>
  </si>
  <si>
    <t>on ordinary</t>
  </si>
  <si>
    <t>share-based payment</t>
  </si>
  <si>
    <t xml:space="preserve">Unappropriated </t>
  </si>
  <si>
    <t xml:space="preserve"> shares</t>
  </si>
  <si>
    <t xml:space="preserve">Reserve  for </t>
  </si>
  <si>
    <t>Other comprehensive loss</t>
  </si>
  <si>
    <t>STATEMENT  OF  CASH  FLOWS</t>
  </si>
  <si>
    <t>CASH  FLOWS  FROM  OPERATING  ACTIVITIES</t>
  </si>
  <si>
    <t>Adjustments for:</t>
  </si>
  <si>
    <t>Income tax expenses</t>
  </si>
  <si>
    <t xml:space="preserve">Depreciation of leasehold improvements and equipment </t>
  </si>
  <si>
    <t>and right-of-use assets</t>
  </si>
  <si>
    <t>Amortization of intangible assets other than goodwill</t>
  </si>
  <si>
    <t>Loss on sale and write-off of leasehold improvement and</t>
  </si>
  <si>
    <t>equipment and intangible assets other than goodwill</t>
  </si>
  <si>
    <t>Employee benefit expense</t>
  </si>
  <si>
    <t>Employee joint investment program expense</t>
  </si>
  <si>
    <t>Unrealized loss on exchange rate</t>
  </si>
  <si>
    <t>Interest income</t>
  </si>
  <si>
    <t>Changes in operating assets and liabilities</t>
  </si>
  <si>
    <t>Operating assets (increase) decrease</t>
  </si>
  <si>
    <t>Operating liabilities increase (decrease)</t>
  </si>
  <si>
    <t>Net cash flows used in operations</t>
  </si>
  <si>
    <t>Interest received</t>
  </si>
  <si>
    <t>Dividend received</t>
  </si>
  <si>
    <t>Finance costs paid</t>
  </si>
  <si>
    <t>Income tax paid</t>
  </si>
  <si>
    <t>Employee benefits paid</t>
  </si>
  <si>
    <t>Cash paid for employee joint investment program</t>
  </si>
  <si>
    <t>Net cash flows provided by operating activities</t>
  </si>
  <si>
    <r>
      <t>STATEMENT  OF  CASH  FLOWS</t>
    </r>
    <r>
      <rPr>
        <sz val="10"/>
        <rFont val="Times New Roman"/>
        <family val="1"/>
      </rPr>
      <t xml:space="preserve">   (CONTINUED)</t>
    </r>
  </si>
  <si>
    <t xml:space="preserve">CASH  FLOWS  FROM  INVESTING  ACTIVITIES </t>
  </si>
  <si>
    <t>Cash paid for fixed deposits at banks under obligations</t>
  </si>
  <si>
    <t>Cash paid for short-term loans to a subsidiary</t>
  </si>
  <si>
    <t>Cash paid for purchase of leasehold improvements and equipment</t>
  </si>
  <si>
    <t>Cash received from sale of leasehold improvements and equipment</t>
  </si>
  <si>
    <t>Cash paid for purchase of intangible assets other than goodwill</t>
  </si>
  <si>
    <t xml:space="preserve">Cash paid for investment in a subsidiary </t>
  </si>
  <si>
    <t>Cash paid in advance for investment in a subsidiary</t>
  </si>
  <si>
    <t>Cash received from subordinated lendings</t>
  </si>
  <si>
    <t>Net cash flows used in investing activities</t>
  </si>
  <si>
    <r>
      <t xml:space="preserve">CASH  FLOWS  FROM  FINANCING  ACTIVITIES </t>
    </r>
    <r>
      <rPr>
        <sz val="10"/>
        <rFont val="Times New Roman"/>
        <family val="1"/>
      </rPr>
      <t xml:space="preserve"> </t>
    </r>
  </si>
  <si>
    <t>Cash received from long-term borrowings</t>
  </si>
  <si>
    <t>Cash repayments for long-term borrowings</t>
  </si>
  <si>
    <t>Cash received from long-term borrowings under</t>
  </si>
  <si>
    <t>securitization project</t>
  </si>
  <si>
    <t>Cash repayments for long-term borrowings under</t>
  </si>
  <si>
    <t>Cash repayments for long-term debentures</t>
  </si>
  <si>
    <t>Cash repayments for subordinated borrowings</t>
  </si>
  <si>
    <t>Cash paid for lease liabilities</t>
  </si>
  <si>
    <t>Cash received in advance from share subscription</t>
  </si>
  <si>
    <t>Cash received from seller loan in special purpose vehicle</t>
  </si>
  <si>
    <t>for securitization</t>
  </si>
  <si>
    <t>Cash received from sales of written-off receivables</t>
  </si>
  <si>
    <t>Cash paid for treasury shares</t>
  </si>
  <si>
    <t>Cash paid for dividend</t>
  </si>
  <si>
    <t>Net cash flows used in financing activities</t>
  </si>
  <si>
    <t>before effect of exchange rate</t>
  </si>
  <si>
    <t>Effect of exchange rate changes on cash and cash equivalents</t>
  </si>
  <si>
    <t>Cash and cash equivalents at the beginning of the period</t>
  </si>
  <si>
    <t>Cash and cash equivalents at the end of the period</t>
  </si>
  <si>
    <t>4.1</t>
  </si>
  <si>
    <t>Loss (gain) on cancellation of lease agreements</t>
  </si>
  <si>
    <t>Net increase in cash and cash equivalents</t>
  </si>
  <si>
    <t>Loss on cash flow hedges</t>
  </si>
  <si>
    <t>Other comprehensive loss for the period, net of tax</t>
  </si>
  <si>
    <t>TOTAL  COMPREHENSIVE  INCOME  (LOSS)  ATTRIBUTABLE  TO :</t>
  </si>
  <si>
    <t>Other current financial asset</t>
  </si>
  <si>
    <t>Cash received from short-term borrowings from financial institutions</t>
  </si>
  <si>
    <t>Cash repayments for short-term borrowings from financial institutions</t>
  </si>
  <si>
    <t>30.4 - 30.9</t>
  </si>
  <si>
    <t>Total Other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</si>
</sst>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  <numFmt numFmtId="191" formatCode="_(* #,##0.0_);_(* \(#,##0.0\);_(* &quot;-&quot;?_);_(@_)"/>
    <numFmt numFmtId="192" formatCode="\-"/>
    <numFmt numFmtId="193" formatCode="m/d"/>
    <numFmt numFmtId="194" formatCode="_(* #,##0.0_);_(* \(#,##0.0\);_(* &quot;-&quot;_);_(@_)"/>
    <numFmt numFmtId="195" formatCode="_ * #,##0.00_ ;_ * \-#,##0.00_ ;_ * &quot;-&quot;??_ ;_ @_ "/>
    <numFmt numFmtId="196" formatCode="\t&quot;฿&quot;#,##0.00_);[Red]\(\t&quot;฿&quot;#,##0.00\)"/>
    <numFmt numFmtId="197" formatCode="#,##0;\(#,##0\)"/>
    <numFmt numFmtId="198" formatCode="\$#,##0.00;\(\$#,##0.00\)"/>
    <numFmt numFmtId="199" formatCode="_ * #,##0_ ;_ * \-#,##0_ ;_ * &quot;-&quot;_ ;_ @_ "/>
    <numFmt numFmtId="200" formatCode="\$#,##0;\(\$#,##0\)"/>
    <numFmt numFmtId="201" formatCode="0%_);\(0%\)"/>
    <numFmt numFmtId="202" formatCode="&quot;REPORT AS AT&quot;\:\ dd\ mmmm\ yyyy"/>
  </numFmts>
  <fonts count="104">
    <font>
      <sz val="8.5"/>
      <color theme="1"/>
      <name val="Verdana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6"/>
      <name val="AngsanaUPC"/>
      <family val="1"/>
      <charset val="222"/>
    </font>
    <font>
      <sz val="12"/>
      <name val="Times New Roman"/>
      <family val="1"/>
      <charset val="222"/>
    </font>
    <font>
      <sz val="10"/>
      <name val="標準ゴシック"/>
      <family val="3"/>
      <charset val="128"/>
    </font>
    <font>
      <sz val="14"/>
      <name val="Cordia New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sz val="14"/>
      <name val="AngsanaUPC"/>
      <family val="1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  <charset val="128"/>
    </font>
    <font>
      <sz val="14"/>
      <name val="Angsana New"/>
      <family val="3"/>
      <charset val="128"/>
    </font>
    <font>
      <sz val="11"/>
      <name val="ＭＳ Ｐゴシック"/>
      <family val="3"/>
    </font>
    <font>
      <sz val="11"/>
      <name val="ＭＳ Ｐゴシック"/>
      <charset val="128"/>
    </font>
    <font>
      <sz val="8.5"/>
      <color theme="1"/>
      <name val="Verdana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  <charset val="222"/>
    </font>
    <font>
      <sz val="9"/>
      <color theme="1"/>
      <name val="Arial"/>
      <family val="2"/>
      <charset val="222"/>
    </font>
    <font>
      <sz val="12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rgb="FFFF0000"/>
      <name val="Times New Roman"/>
      <family val="1"/>
    </font>
    <font>
      <sz val="10"/>
      <color rgb="FFFF0000"/>
      <name val="Arial"/>
      <family val="2"/>
    </font>
    <font>
      <sz val="10"/>
      <color theme="1"/>
      <name val="Times New Roman"/>
      <family val="1"/>
    </font>
    <font>
      <sz val="11"/>
      <color theme="1"/>
      <name val="Tahoma"/>
      <family val="2"/>
      <charset val="128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3"/>
      <charset val="128"/>
      <scheme val="minor"/>
    </font>
    <font>
      <sz val="11"/>
      <color theme="0"/>
      <name val="Tahoma"/>
      <family val="2"/>
      <scheme val="minor"/>
    </font>
    <font>
      <sz val="10"/>
      <name val="Arial Narrow"/>
      <family val="2"/>
    </font>
    <font>
      <sz val="11"/>
      <color rgb="FF006100"/>
      <name val="Tahoma"/>
      <family val="2"/>
      <scheme val="minor"/>
    </font>
    <font>
      <sz val="11"/>
      <color rgb="FF006100"/>
      <name val="Tahoma"/>
      <family val="3"/>
      <charset val="128"/>
      <scheme val="minor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1"/>
      <color rgb="FF9C6500"/>
      <name val="Tahoma"/>
      <family val="2"/>
      <scheme val="minor"/>
    </font>
    <font>
      <sz val="11"/>
      <name val="MS PGothic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indexed="12"/>
      <name val="ＭＳ Ｐゴシック"/>
      <charset val="128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4"/>
      <name val="Arial"/>
      <family val="3"/>
      <charset val="128"/>
    </font>
    <font>
      <sz val="11"/>
      <color indexed="10"/>
      <name val="ＭＳ Ｐゴシック"/>
      <charset val="128"/>
    </font>
    <font>
      <u/>
      <sz val="11"/>
      <color indexed="20"/>
      <name val="ＭＳ Ｐゴシック"/>
      <charset val="128"/>
    </font>
    <font>
      <u/>
      <sz val="8.8000000000000007"/>
      <color indexed="12"/>
      <name val="ＭＳ Ｐゴシック"/>
      <charset val="128"/>
    </font>
    <font>
      <u/>
      <sz val="8.8000000000000007"/>
      <color indexed="36"/>
      <name val="ＭＳ Ｐゴシック"/>
      <charset val="128"/>
    </font>
    <font>
      <sz val="11"/>
      <color indexed="8"/>
      <name val="ＭＳ Ｐゴシック"/>
      <charset val="128"/>
    </font>
    <font>
      <sz val="11"/>
      <color indexed="9"/>
      <name val="ＭＳ Ｐゴシック"/>
      <charset val="128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sz val="11"/>
      <color indexed="52"/>
      <name val="ＭＳ Ｐゴシック"/>
      <charset val="128"/>
    </font>
    <font>
      <sz val="11"/>
      <color indexed="62"/>
      <name val="ＭＳ Ｐゴシック"/>
      <charset val="128"/>
    </font>
    <font>
      <b/>
      <sz val="11"/>
      <color indexed="63"/>
      <name val="ＭＳ Ｐゴシック"/>
      <charset val="128"/>
    </font>
    <font>
      <sz val="11"/>
      <color indexed="20"/>
      <name val="ＭＳ Ｐゴシック"/>
      <charset val="128"/>
    </font>
    <font>
      <sz val="11"/>
      <color indexed="17"/>
      <name val="ＭＳ Ｐゴシック"/>
      <charset val="128"/>
    </font>
    <font>
      <b/>
      <sz val="15"/>
      <color indexed="56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1"/>
      <color indexed="52"/>
      <name val="ＭＳ Ｐゴシック"/>
      <charset val="128"/>
    </font>
    <font>
      <i/>
      <sz val="11"/>
      <color indexed="23"/>
      <name val="ＭＳ Ｐゴシック"/>
      <charset val="128"/>
    </font>
    <font>
      <b/>
      <sz val="11"/>
      <color indexed="8"/>
      <name val="ＭＳ Ｐゴシック"/>
      <charset val="128"/>
    </font>
    <font>
      <sz val="10"/>
      <name val="ＭＳ Ｐゴシック"/>
      <charset val="128"/>
    </font>
    <font>
      <sz val="9"/>
      <color indexed="8"/>
      <name val="Arial"/>
      <family val="2"/>
    </font>
    <font>
      <sz val="11"/>
      <color indexed="64"/>
      <name val="ＭＳ Ｐゴシック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sz val="8.5"/>
      <name val="Verdana"/>
      <family val="2"/>
    </font>
    <font>
      <b/>
      <sz val="9"/>
      <color theme="1"/>
      <name val="Times New Roman"/>
      <family val="1"/>
    </font>
    <font>
      <sz val="9"/>
      <name val="Arial"/>
      <family val="2"/>
    </font>
    <font>
      <sz val="9"/>
      <name val="Angsana New"/>
      <family val="1"/>
    </font>
    <font>
      <sz val="9"/>
      <color theme="1"/>
      <name val="Times New Roman"/>
      <family val="1"/>
    </font>
    <font>
      <sz val="12"/>
      <color theme="1"/>
      <name val="Verdana"/>
      <family val="2"/>
    </font>
    <font>
      <u/>
      <sz val="12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6">
    <xf numFmtId="0" fontId="0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9" fontId="29" fillId="0" borderId="0" applyFont="0" applyFill="0" applyBorder="0" applyAlignment="0" applyProtection="0"/>
    <xf numFmtId="38" fontId="28" fillId="0" borderId="0" applyFont="0" applyFill="0" applyBorder="0" applyAlignment="0" applyProtection="0">
      <alignment vertical="center"/>
    </xf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8" fillId="0" borderId="0" applyFont="0" applyFill="0" applyBorder="0" applyAlignment="0" applyProtection="0"/>
    <xf numFmtId="189" fontId="7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6" fontId="18" fillId="0" borderId="0" applyFont="0" applyFill="0" applyBorder="0" applyAlignment="0" applyProtection="0"/>
    <xf numFmtId="195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6" fillId="0" borderId="0"/>
    <xf numFmtId="188" fontId="7" fillId="0" borderId="0" applyFont="0" applyFill="0" applyBorder="0" applyAlignment="0" applyProtection="0"/>
    <xf numFmtId="198" fontId="6" fillId="0" borderId="0"/>
    <xf numFmtId="0" fontId="6" fillId="0" borderId="0" applyFill="0" applyBorder="0" applyProtection="0"/>
    <xf numFmtId="199" fontId="6" fillId="0" borderId="1" applyFill="0" applyProtection="0"/>
    <xf numFmtId="0" fontId="6" fillId="0" borderId="2" applyFill="0" applyProtection="0"/>
    <xf numFmtId="200" fontId="6" fillId="0" borderId="0"/>
    <xf numFmtId="14" fontId="19" fillId="2" borderId="3">
      <alignment horizontal="center" vertical="center" wrapText="1"/>
    </xf>
    <xf numFmtId="14" fontId="19" fillId="2" borderId="3">
      <alignment horizontal="center" vertical="center" wrapText="1"/>
    </xf>
    <xf numFmtId="0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8" fillId="0" borderId="0"/>
    <xf numFmtId="37" fontId="8" fillId="0" borderId="0"/>
    <xf numFmtId="0" fontId="2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37" fontId="15" fillId="0" borderId="0"/>
    <xf numFmtId="37" fontId="16" fillId="0" borderId="0"/>
    <xf numFmtId="9" fontId="29" fillId="0" borderId="0" applyFont="0" applyFill="0" applyBorder="0" applyAlignment="0" applyProtection="0"/>
    <xf numFmtId="201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Fill="0" applyBorder="0" applyProtection="0">
      <alignment horizontal="left" vertical="top"/>
    </xf>
    <xf numFmtId="38" fontId="25" fillId="0" borderId="0" applyFont="0" applyFill="0" applyBorder="0" applyAlignment="0" applyProtection="0">
      <alignment vertical="center"/>
    </xf>
    <xf numFmtId="189" fontId="8" fillId="0" borderId="0" applyFont="0" applyFill="0" applyBorder="0" applyAlignment="0" applyProtection="0"/>
    <xf numFmtId="0" fontId="8" fillId="0" borderId="0"/>
    <xf numFmtId="0" fontId="26" fillId="0" borderId="0"/>
    <xf numFmtId="0" fontId="27" fillId="0" borderId="0"/>
    <xf numFmtId="0" fontId="38" fillId="0" borderId="0">
      <alignment vertical="center"/>
    </xf>
    <xf numFmtId="38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38" fontId="25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3" fillId="3" borderId="0" applyNumberFormat="0" applyBorder="0" applyAlignment="0" applyProtection="0"/>
    <xf numFmtId="0" fontId="44" fillId="3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4" borderId="0" applyNumberFormat="0" applyBorder="0" applyAlignment="0" applyProtection="0"/>
    <xf numFmtId="0" fontId="8" fillId="0" borderId="0"/>
    <xf numFmtId="0" fontId="18" fillId="0" borderId="0"/>
    <xf numFmtId="0" fontId="39" fillId="0" borderId="0"/>
    <xf numFmtId="0" fontId="29" fillId="0" borderId="0"/>
    <xf numFmtId="0" fontId="8" fillId="0" borderId="0"/>
    <xf numFmtId="0" fontId="48" fillId="0" borderId="0">
      <alignment vertical="center"/>
    </xf>
    <xf numFmtId="0" fontId="8" fillId="0" borderId="0"/>
    <xf numFmtId="0" fontId="40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39" fillId="0" borderId="0"/>
    <xf numFmtId="0" fontId="32" fillId="0" borderId="0"/>
    <xf numFmtId="0" fontId="18" fillId="0" borderId="0"/>
    <xf numFmtId="0" fontId="42" fillId="0" borderId="0"/>
    <xf numFmtId="0" fontId="1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38" fontId="49" fillId="0" borderId="0" applyFont="0" applyFill="0" applyBorder="0" applyAlignment="0" applyProtection="0">
      <alignment vertical="center"/>
    </xf>
    <xf numFmtId="0" fontId="50" fillId="0" borderId="0">
      <alignment vertical="center"/>
    </xf>
    <xf numFmtId="0" fontId="40" fillId="0" borderId="0">
      <alignment vertical="center"/>
    </xf>
    <xf numFmtId="43" fontId="3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0" fontId="39" fillId="0" borderId="0"/>
    <xf numFmtId="189" fontId="42" fillId="0" borderId="0" applyFont="0" applyFill="0" applyBorder="0" applyAlignment="0" applyProtection="0"/>
    <xf numFmtId="189" fontId="8" fillId="0" borderId="0" applyFont="0" applyFill="0" applyBorder="0" applyAlignment="0" applyProtection="0"/>
    <xf numFmtId="40" fontId="25" fillId="0" borderId="0" applyFont="0" applyFill="0" applyBorder="0" applyAlignment="0" applyProtection="0">
      <alignment vertical="center"/>
    </xf>
    <xf numFmtId="0" fontId="39" fillId="0" borderId="0"/>
    <xf numFmtId="0" fontId="25" fillId="0" borderId="0">
      <alignment vertical="center"/>
    </xf>
    <xf numFmtId="0" fontId="52" fillId="0" borderId="0"/>
    <xf numFmtId="9" fontId="4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3" fillId="0" borderId="0">
      <alignment vertical="top"/>
    </xf>
    <xf numFmtId="0" fontId="54" fillId="0" borderId="0"/>
    <xf numFmtId="0" fontId="28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13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59" fillId="17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0" fontId="60" fillId="27" borderId="0" applyNumberFormat="0" applyBorder="0" applyAlignment="0" applyProtection="0">
      <alignment vertical="center"/>
    </xf>
    <xf numFmtId="0" fontId="60" fillId="28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3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31" borderId="7" applyNumberFormat="0" applyAlignment="0" applyProtection="0">
      <alignment vertical="center"/>
    </xf>
    <xf numFmtId="0" fontId="63" fillId="32" borderId="0" applyNumberFormat="0" applyBorder="0" applyAlignment="0" applyProtection="0">
      <alignment vertical="center"/>
    </xf>
    <xf numFmtId="0" fontId="28" fillId="33" borderId="8" applyNumberFormat="0" applyFont="0" applyAlignment="0" applyProtection="0">
      <alignment vertical="center"/>
    </xf>
    <xf numFmtId="0" fontId="64" fillId="0" borderId="9" applyNumberFormat="0" applyFill="0" applyAlignment="0" applyProtection="0">
      <alignment vertical="center"/>
    </xf>
    <xf numFmtId="0" fontId="65" fillId="18" borderId="10" applyNumberFormat="0" applyAlignment="0" applyProtection="0">
      <alignment vertical="center"/>
    </xf>
    <xf numFmtId="0" fontId="66" fillId="34" borderId="11" applyNumberFormat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5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59" fillId="0" borderId="0"/>
    <xf numFmtId="0" fontId="28" fillId="0" borderId="0">
      <alignment vertical="center"/>
    </xf>
    <xf numFmtId="0" fontId="68" fillId="15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71" fillId="0" borderId="14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34" borderId="10" applyNumberFormat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4" fillId="0" borderId="15" applyNumberFormat="0" applyFill="0" applyAlignment="0" applyProtection="0">
      <alignment vertical="center"/>
    </xf>
    <xf numFmtId="0" fontId="76" fillId="0" borderId="0"/>
    <xf numFmtId="43" fontId="28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77" fillId="0" borderId="0"/>
    <xf numFmtId="0" fontId="77" fillId="0" borderId="0"/>
    <xf numFmtId="0" fontId="75" fillId="0" borderId="0" applyBorder="0">
      <alignment vertical="center"/>
    </xf>
    <xf numFmtId="0" fontId="28" fillId="0" borderId="0">
      <alignment vertical="center"/>
    </xf>
    <xf numFmtId="0" fontId="59" fillId="0" borderId="0">
      <alignment vertical="center"/>
    </xf>
    <xf numFmtId="0" fontId="76" fillId="0" borderId="0"/>
    <xf numFmtId="0" fontId="48" fillId="0" borderId="0">
      <alignment vertical="center"/>
    </xf>
    <xf numFmtId="38" fontId="49" fillId="0" borderId="0" applyFont="0" applyFill="0" applyBorder="0" applyAlignment="0" applyProtection="0">
      <alignment vertical="center"/>
    </xf>
    <xf numFmtId="38" fontId="25" fillId="0" borderId="0" applyFont="0" applyFill="0" applyBorder="0" applyAlignment="0" applyProtection="0">
      <alignment vertical="center"/>
    </xf>
    <xf numFmtId="0" fontId="40" fillId="0" borderId="0">
      <alignment vertical="center"/>
    </xf>
    <xf numFmtId="0" fontId="82" fillId="35" borderId="11" applyNumberFormat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92" fillId="0" borderId="9" applyNumberFormat="0" applyFill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78" fillId="38" borderId="0" applyNumberFormat="0" applyBorder="0" applyAlignment="0" applyProtection="0">
      <alignment vertical="center"/>
    </xf>
    <xf numFmtId="0" fontId="81" fillId="0" borderId="15" applyNumberFormat="0" applyFill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40" borderId="0" applyNumberFormat="0" applyBorder="0" applyAlignment="0" applyProtection="0">
      <alignment vertical="center"/>
    </xf>
    <xf numFmtId="0" fontId="84" fillId="0" borderId="12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85" fillId="9" borderId="0" applyNumberFormat="0" applyBorder="0" applyAlignment="0" applyProtection="0">
      <alignment vertical="center"/>
    </xf>
    <xf numFmtId="0" fontId="87" fillId="10" borderId="7" applyNumberFormat="0" applyAlignment="0" applyProtection="0">
      <alignment vertical="center"/>
    </xf>
    <xf numFmtId="0" fontId="25" fillId="45" borderId="8" applyNumberFormat="0" applyFont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93" fillId="35" borderId="10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78" fillId="48" borderId="0" applyNumberFormat="0" applyBorder="0" applyAlignment="0" applyProtection="0">
      <alignment vertical="center"/>
    </xf>
    <xf numFmtId="0" fontId="78" fillId="46" borderId="0" applyNumberFormat="0" applyBorder="0" applyAlignment="0" applyProtection="0">
      <alignment vertical="center"/>
    </xf>
    <xf numFmtId="0" fontId="86" fillId="36" borderId="10" applyNumberFormat="0" applyAlignment="0" applyProtection="0">
      <alignment vertical="center"/>
    </xf>
    <xf numFmtId="0" fontId="79" fillId="0" borderId="14" applyNumberFormat="0" applyFill="0" applyAlignment="0" applyProtection="0">
      <alignment vertical="center"/>
    </xf>
    <xf numFmtId="0" fontId="83" fillId="0" borderId="13" applyNumberFormat="0" applyFill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78" fillId="38" borderId="0" applyNumberFormat="0" applyBorder="0" applyAlignment="0" applyProtection="0">
      <alignment vertical="center"/>
    </xf>
    <xf numFmtId="0" fontId="78" fillId="49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78" fillId="51" borderId="0" applyNumberFormat="0" applyBorder="0" applyAlignment="0" applyProtection="0">
      <alignment vertical="center"/>
    </xf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center"/>
    </xf>
    <xf numFmtId="9" fontId="38" fillId="0" borderId="0" applyFont="0" applyFill="0" applyBorder="0" applyAlignment="0" applyProtection="0"/>
    <xf numFmtId="189" fontId="29" fillId="0" borderId="0" applyFont="0" applyFill="0" applyBorder="0" applyAlignment="0" applyProtection="0"/>
    <xf numFmtId="0" fontId="2" fillId="0" borderId="0"/>
    <xf numFmtId="0" fontId="7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</cellStyleXfs>
  <cellXfs count="187">
    <xf numFmtId="0" fontId="0" fillId="0" borderId="0" xfId="0"/>
    <xf numFmtId="190" fontId="5" fillId="0" borderId="0" xfId="9" applyNumberFormat="1" applyFont="1" applyFill="1" applyAlignment="1">
      <alignment vertical="center"/>
    </xf>
    <xf numFmtId="190" fontId="5" fillId="0" borderId="5" xfId="9" applyNumberFormat="1" applyFont="1" applyFill="1" applyBorder="1" applyAlignment="1">
      <alignment vertical="center"/>
    </xf>
    <xf numFmtId="190" fontId="5" fillId="0" borderId="0" xfId="9" quotePrefix="1" applyNumberFormat="1" applyFont="1" applyFill="1" applyAlignment="1">
      <alignment horizontal="center" vertical="center"/>
    </xf>
    <xf numFmtId="190" fontId="5" fillId="0" borderId="2" xfId="9" applyNumberFormat="1" applyFont="1" applyFill="1" applyBorder="1" applyAlignment="1">
      <alignment vertical="center"/>
    </xf>
    <xf numFmtId="190" fontId="5" fillId="0" borderId="0" xfId="9" applyNumberFormat="1" applyFont="1" applyFill="1" applyBorder="1" applyAlignment="1">
      <alignment vertical="center"/>
    </xf>
    <xf numFmtId="190" fontId="5" fillId="0" borderId="0" xfId="9" quotePrefix="1" applyNumberFormat="1" applyFont="1" applyFill="1" applyBorder="1" applyAlignment="1">
      <alignment horizontal="center" vertical="center"/>
    </xf>
    <xf numFmtId="189" fontId="5" fillId="0" borderId="0" xfId="9" applyFont="1" applyFill="1" applyAlignment="1">
      <alignment horizontal="left" vertical="center" indent="2"/>
    </xf>
    <xf numFmtId="189" fontId="5" fillId="0" borderId="0" xfId="9" applyFont="1" applyFill="1" applyAlignment="1">
      <alignment horizontal="left" vertical="center" indent="4"/>
    </xf>
    <xf numFmtId="189" fontId="6" fillId="0" borderId="0" xfId="9" applyFont="1" applyFill="1" applyAlignment="1">
      <alignment vertical="center"/>
    </xf>
    <xf numFmtId="0" fontId="5" fillId="0" borderId="0" xfId="9" applyNumberFormat="1" applyFont="1" applyFill="1" applyAlignment="1">
      <alignment horizontal="center" vertical="center"/>
    </xf>
    <xf numFmtId="189" fontId="6" fillId="0" borderId="0" xfId="9" applyFont="1" applyFill="1" applyAlignment="1">
      <alignment horizontal="left" vertical="center" indent="2"/>
    </xf>
    <xf numFmtId="0" fontId="6" fillId="0" borderId="0" xfId="9" applyNumberFormat="1" applyFont="1" applyFill="1" applyAlignment="1">
      <alignment vertical="center"/>
    </xf>
    <xf numFmtId="191" fontId="5" fillId="0" borderId="0" xfId="9" applyNumberFormat="1" applyFont="1" applyFill="1" applyAlignment="1">
      <alignment horizontal="left" vertical="center" indent="4"/>
    </xf>
    <xf numFmtId="191" fontId="5" fillId="0" borderId="0" xfId="9" applyNumberFormat="1" applyFont="1" applyFill="1" applyAlignment="1">
      <alignment horizontal="left" vertical="center" indent="5"/>
    </xf>
    <xf numFmtId="0" fontId="9" fillId="0" borderId="0" xfId="9" applyNumberFormat="1" applyFont="1" applyFill="1" applyAlignment="1">
      <alignment horizontal="center" vertical="center"/>
    </xf>
    <xf numFmtId="37" fontId="12" fillId="0" borderId="0" xfId="9" applyNumberFormat="1" applyFont="1" applyFill="1" applyAlignment="1">
      <alignment vertical="center"/>
    </xf>
    <xf numFmtId="192" fontId="5" fillId="0" borderId="0" xfId="9" applyNumberFormat="1" applyFont="1" applyFill="1" applyBorder="1" applyAlignment="1">
      <alignment horizontal="center" vertical="center"/>
    </xf>
    <xf numFmtId="37" fontId="5" fillId="0" borderId="2" xfId="9" applyNumberFormat="1" applyFont="1" applyFill="1" applyBorder="1" applyAlignment="1">
      <alignment vertical="center"/>
    </xf>
    <xf numFmtId="39" fontId="12" fillId="0" borderId="0" xfId="9" applyNumberFormat="1" applyFont="1" applyFill="1" applyAlignment="1">
      <alignment vertical="center"/>
    </xf>
    <xf numFmtId="190" fontId="5" fillId="0" borderId="0" xfId="9" applyNumberFormat="1" applyFont="1" applyFill="1" applyBorder="1" applyAlignment="1">
      <alignment horizontal="right" vertical="center"/>
    </xf>
    <xf numFmtId="190" fontId="5" fillId="0" borderId="0" xfId="9" applyNumberFormat="1" applyFont="1" applyFill="1" applyAlignment="1">
      <alignment horizontal="right" vertical="center"/>
    </xf>
    <xf numFmtId="37" fontId="4" fillId="0" borderId="0" xfId="9" applyNumberFormat="1" applyFont="1" applyFill="1" applyBorder="1" applyAlignment="1">
      <alignment horizontal="center" vertical="center"/>
    </xf>
    <xf numFmtId="37" fontId="4" fillId="0" borderId="4" xfId="9" applyNumberFormat="1" applyFont="1" applyFill="1" applyBorder="1" applyAlignment="1">
      <alignment horizontal="center" vertical="center"/>
    </xf>
    <xf numFmtId="190" fontId="5" fillId="0" borderId="2" xfId="9" applyNumberFormat="1" applyFont="1" applyFill="1" applyBorder="1" applyAlignment="1">
      <alignment horizontal="right" vertical="center"/>
    </xf>
    <xf numFmtId="190" fontId="5" fillId="0" borderId="1" xfId="9" applyNumberFormat="1" applyFont="1" applyFill="1" applyBorder="1" applyAlignment="1">
      <alignment vertical="center"/>
    </xf>
    <xf numFmtId="10" fontId="5" fillId="0" borderId="0" xfId="75" applyNumberFormat="1" applyFont="1" applyFill="1" applyBorder="1" applyAlignment="1">
      <alignment vertical="center"/>
    </xf>
    <xf numFmtId="190" fontId="34" fillId="0" borderId="0" xfId="9" applyNumberFormat="1" applyFont="1" applyFill="1" applyAlignment="1">
      <alignment vertical="center"/>
    </xf>
    <xf numFmtId="190" fontId="35" fillId="0" borderId="0" xfId="9" applyNumberFormat="1" applyFont="1" applyFill="1" applyBorder="1" applyAlignment="1">
      <alignment horizontal="right" vertical="center"/>
    </xf>
    <xf numFmtId="190" fontId="34" fillId="0" borderId="0" xfId="9" applyNumberFormat="1" applyFont="1" applyFill="1" applyBorder="1" applyAlignment="1">
      <alignment vertical="center"/>
    </xf>
    <xf numFmtId="189" fontId="5" fillId="0" borderId="0" xfId="9" applyFont="1" applyFill="1" applyBorder="1" applyAlignment="1">
      <alignment horizontal="left" vertical="center" indent="2"/>
    </xf>
    <xf numFmtId="190" fontId="5" fillId="0" borderId="0" xfId="99" applyNumberFormat="1" applyFont="1" applyFill="1" applyAlignment="1">
      <alignment vertical="center"/>
    </xf>
    <xf numFmtId="190" fontId="5" fillId="0" borderId="0" xfId="425" applyNumberFormat="1" applyFont="1" applyFill="1" applyAlignment="1">
      <alignment vertical="center"/>
    </xf>
    <xf numFmtId="37" fontId="5" fillId="0" borderId="6" xfId="9" applyNumberFormat="1" applyFont="1" applyFill="1" applyBorder="1" applyAlignment="1">
      <alignment vertical="center"/>
    </xf>
    <xf numFmtId="190" fontId="5" fillId="0" borderId="4" xfId="9" quotePrefix="1" applyNumberFormat="1" applyFont="1" applyFill="1" applyBorder="1" applyAlignment="1">
      <alignment horizontal="center" vertical="center"/>
    </xf>
    <xf numFmtId="190" fontId="5" fillId="0" borderId="4" xfId="9" applyNumberFormat="1" applyFont="1" applyFill="1" applyBorder="1" applyAlignment="1">
      <alignment vertical="center"/>
    </xf>
    <xf numFmtId="192" fontId="5" fillId="0" borderId="0" xfId="9" quotePrefix="1" applyNumberFormat="1" applyFont="1" applyFill="1" applyAlignment="1">
      <alignment horizontal="center" vertical="center"/>
    </xf>
    <xf numFmtId="192" fontId="5" fillId="0" borderId="0" xfId="9" applyNumberFormat="1" applyFont="1" applyFill="1" applyAlignment="1">
      <alignment horizontal="center" vertical="center"/>
    </xf>
    <xf numFmtId="190" fontId="5" fillId="0" borderId="0" xfId="19" applyNumberFormat="1" applyFont="1" applyFill="1" applyAlignment="1">
      <alignment vertical="center"/>
    </xf>
    <xf numFmtId="190" fontId="5" fillId="0" borderId="0" xfId="19" applyNumberFormat="1" applyFont="1" applyFill="1" applyBorder="1" applyAlignment="1">
      <alignment vertical="center"/>
    </xf>
    <xf numFmtId="190" fontId="5" fillId="0" borderId="0" xfId="114" applyNumberFormat="1" applyFont="1" applyFill="1" applyAlignment="1">
      <alignment vertical="center"/>
    </xf>
    <xf numFmtId="190" fontId="5" fillId="0" borderId="0" xfId="114" applyNumberFormat="1" applyFont="1" applyFill="1" applyAlignment="1">
      <alignment horizontal="right" vertical="center"/>
    </xf>
    <xf numFmtId="190" fontId="5" fillId="0" borderId="0" xfId="9" applyNumberFormat="1" applyFont="1" applyFill="1" applyAlignment="1">
      <alignment horizontal="center" vertical="center"/>
    </xf>
    <xf numFmtId="192" fontId="5" fillId="0" borderId="4" xfId="9" applyNumberFormat="1" applyFont="1" applyFill="1" applyBorder="1" applyAlignment="1">
      <alignment horizontal="center" vertical="center"/>
    </xf>
    <xf numFmtId="0" fontId="4" fillId="0" borderId="0" xfId="9" applyNumberFormat="1" applyFont="1" applyFill="1" applyAlignment="1">
      <alignment horizontal="center" vertical="center"/>
    </xf>
    <xf numFmtId="37" fontId="13" fillId="0" borderId="0" xfId="9" applyNumberFormat="1" applyFont="1" applyFill="1" applyBorder="1" applyAlignment="1">
      <alignment horizontal="center" vertical="center"/>
    </xf>
    <xf numFmtId="37" fontId="13" fillId="0" borderId="0" xfId="9" applyNumberFormat="1" applyFont="1" applyFill="1" applyAlignment="1">
      <alignment vertical="center"/>
    </xf>
    <xf numFmtId="37" fontId="13" fillId="0" borderId="4" xfId="9" applyNumberFormat="1" applyFont="1" applyFill="1" applyBorder="1" applyAlignment="1">
      <alignment horizontal="center" vertical="center"/>
    </xf>
    <xf numFmtId="190" fontId="14" fillId="0" borderId="0" xfId="9" applyNumberFormat="1" applyFont="1" applyFill="1" applyAlignment="1">
      <alignment vertical="center"/>
    </xf>
    <xf numFmtId="192" fontId="14" fillId="0" borderId="0" xfId="9" applyNumberFormat="1" applyFont="1" applyFill="1" applyAlignment="1">
      <alignment horizontal="center" vertical="center"/>
    </xf>
    <xf numFmtId="190" fontId="100" fillId="0" borderId="0" xfId="9" applyNumberFormat="1" applyFont="1" applyFill="1" applyAlignment="1">
      <alignment vertical="center"/>
    </xf>
    <xf numFmtId="190" fontId="14" fillId="0" borderId="2" xfId="9" applyNumberFormat="1" applyFont="1" applyFill="1" applyBorder="1" applyAlignment="1">
      <alignment vertical="center"/>
    </xf>
    <xf numFmtId="190" fontId="101" fillId="0" borderId="0" xfId="9" applyNumberFormat="1" applyFont="1" applyFill="1" applyAlignment="1">
      <alignment vertical="center"/>
    </xf>
    <xf numFmtId="189" fontId="8" fillId="0" borderId="0" xfId="9" applyFont="1" applyFill="1"/>
    <xf numFmtId="37" fontId="12" fillId="0" borderId="0" xfId="9" applyNumberFormat="1" applyFont="1" applyFill="1" applyBorder="1" applyAlignment="1">
      <alignment vertical="center"/>
    </xf>
    <xf numFmtId="189" fontId="0" fillId="0" borderId="0" xfId="9" applyFont="1" applyFill="1"/>
    <xf numFmtId="0" fontId="5" fillId="0" borderId="0" xfId="9" applyNumberFormat="1" applyFont="1" applyFill="1" applyBorder="1" applyAlignment="1">
      <alignment horizontal="center" vertical="center"/>
    </xf>
    <xf numFmtId="49" fontId="5" fillId="0" borderId="0" xfId="9" applyNumberFormat="1" applyFont="1" applyFill="1" applyAlignment="1">
      <alignment horizontal="center" vertical="center"/>
    </xf>
    <xf numFmtId="49" fontId="5" fillId="0" borderId="0" xfId="9" quotePrefix="1" applyNumberFormat="1" applyFont="1" applyFill="1" applyAlignment="1">
      <alignment horizontal="center" vertical="center"/>
    </xf>
    <xf numFmtId="192" fontId="14" fillId="0" borderId="0" xfId="9" applyNumberFormat="1" applyFont="1" applyFill="1" applyBorder="1" applyAlignment="1">
      <alignment horizontal="center" vertical="center"/>
    </xf>
    <xf numFmtId="0" fontId="5" fillId="0" borderId="0" xfId="9" applyNumberFormat="1" applyFont="1" applyFill="1" applyAlignment="1">
      <alignment vertical="center"/>
    </xf>
    <xf numFmtId="0" fontId="5" fillId="0" borderId="0" xfId="9" quotePrefix="1" applyNumberFormat="1" applyFont="1" applyFill="1" applyAlignment="1">
      <alignment horizontal="center" vertical="center"/>
    </xf>
    <xf numFmtId="190" fontId="14" fillId="0" borderId="0" xfId="9" applyNumberFormat="1" applyFont="1" applyFill="1" applyBorder="1" applyAlignment="1">
      <alignment vertical="center"/>
    </xf>
    <xf numFmtId="192" fontId="14" fillId="0" borderId="2" xfId="9" applyNumberFormat="1" applyFont="1" applyFill="1" applyBorder="1" applyAlignment="1">
      <alignment horizontal="center" vertical="center"/>
    </xf>
    <xf numFmtId="192" fontId="5" fillId="0" borderId="2" xfId="9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97" fillId="0" borderId="0" xfId="0" applyFont="1"/>
    <xf numFmtId="0" fontId="5" fillId="0" borderId="0" xfId="0" applyFont="1" applyAlignment="1">
      <alignment vertical="center"/>
    </xf>
    <xf numFmtId="0" fontId="33" fillId="0" borderId="0" xfId="0" applyFont="1"/>
    <xf numFmtId="0" fontId="6" fillId="0" borderId="0" xfId="0" applyFont="1" applyAlignment="1">
      <alignment vertical="center"/>
    </xf>
    <xf numFmtId="190" fontId="0" fillId="0" borderId="0" xfId="0" applyNumberFormat="1"/>
    <xf numFmtId="0" fontId="5" fillId="0" borderId="0" xfId="0" applyFont="1" applyAlignment="1">
      <alignment horizontal="left" vertical="center" indent="2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4"/>
    </xf>
    <xf numFmtId="0" fontId="5" fillId="0" borderId="0" xfId="71" applyFont="1" applyAlignment="1">
      <alignment horizontal="center" vertical="center"/>
    </xf>
    <xf numFmtId="0" fontId="5" fillId="0" borderId="0" xfId="0" applyFont="1" applyAlignment="1">
      <alignment horizontal="left" vertical="center" indent="3"/>
    </xf>
    <xf numFmtId="190" fontId="33" fillId="0" borderId="0" xfId="0" applyNumberFormat="1" applyFont="1"/>
    <xf numFmtId="0" fontId="5" fillId="0" borderId="0" xfId="71" applyFont="1" applyAlignment="1">
      <alignment horizontal="left" vertical="center" indent="2"/>
    </xf>
    <xf numFmtId="0" fontId="33" fillId="0" borderId="0" xfId="0" applyFont="1" applyAlignment="1">
      <alignment horizontal="left" vertical="center" indent="2"/>
    </xf>
    <xf numFmtId="0" fontId="5" fillId="0" borderId="0" xfId="0" quotePrefix="1" applyFont="1" applyAlignment="1">
      <alignment horizontal="left" vertical="center" indent="4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50" applyFont="1"/>
    <xf numFmtId="0" fontId="4" fillId="0" borderId="0" xfId="55" applyFont="1" applyAlignment="1">
      <alignment horizontal="center" vertical="center"/>
    </xf>
    <xf numFmtId="0" fontId="3" fillId="0" borderId="0" xfId="55" applyFont="1" applyAlignment="1">
      <alignment vertical="center"/>
    </xf>
    <xf numFmtId="0" fontId="4" fillId="0" borderId="0" xfId="55" applyFont="1" applyAlignment="1">
      <alignment vertical="center"/>
    </xf>
    <xf numFmtId="187" fontId="5" fillId="0" borderId="0" xfId="55" applyNumberFormat="1" applyFont="1" applyAlignment="1">
      <alignment vertical="center"/>
    </xf>
    <xf numFmtId="187" fontId="3" fillId="0" borderId="0" xfId="55" applyNumberFormat="1" applyFont="1" applyAlignment="1">
      <alignment vertical="center"/>
    </xf>
    <xf numFmtId="187" fontId="5" fillId="0" borderId="0" xfId="55" applyNumberFormat="1" applyFont="1" applyAlignment="1">
      <alignment horizontal="left" vertical="center"/>
    </xf>
    <xf numFmtId="187" fontId="5" fillId="0" borderId="0" xfId="0" applyNumberFormat="1" applyFont="1" applyAlignment="1">
      <alignment horizontal="left" vertical="center" indent="2"/>
    </xf>
    <xf numFmtId="190" fontId="6" fillId="0" borderId="0" xfId="50" applyNumberFormat="1" applyFont="1"/>
    <xf numFmtId="187" fontId="5" fillId="0" borderId="0" xfId="55" applyNumberFormat="1" applyFont="1" applyAlignment="1">
      <alignment horizontal="left" vertical="center" indent="2"/>
    </xf>
    <xf numFmtId="187" fontId="5" fillId="0" borderId="0" xfId="55" applyNumberFormat="1" applyFont="1" applyAlignment="1">
      <alignment horizontal="left" vertical="center" indent="3"/>
    </xf>
    <xf numFmtId="187" fontId="5" fillId="0" borderId="0" xfId="74" applyNumberFormat="1" applyFont="1" applyAlignment="1">
      <alignment horizontal="left" vertical="center" indent="2"/>
    </xf>
    <xf numFmtId="187" fontId="5" fillId="0" borderId="0" xfId="55" applyNumberFormat="1" applyFont="1" applyAlignment="1">
      <alignment horizontal="left" vertical="center" indent="1"/>
    </xf>
    <xf numFmtId="187" fontId="5" fillId="0" borderId="0" xfId="55" applyNumberFormat="1" applyFont="1" applyAlignment="1">
      <alignment horizontal="left" vertical="center" indent="4"/>
    </xf>
    <xf numFmtId="187" fontId="4" fillId="0" borderId="0" xfId="55" applyNumberFormat="1" applyFont="1" applyAlignment="1">
      <alignment vertical="center"/>
    </xf>
    <xf numFmtId="0" fontId="5" fillId="0" borderId="0" xfId="55" applyFont="1" applyAlignment="1">
      <alignment horizontal="center" vertical="center"/>
    </xf>
    <xf numFmtId="187" fontId="5" fillId="0" borderId="0" xfId="55" quotePrefix="1" applyNumberFormat="1" applyFont="1" applyAlignment="1">
      <alignment horizontal="left" vertical="center" indent="3"/>
    </xf>
    <xf numFmtId="194" fontId="5" fillId="0" borderId="0" xfId="55" quotePrefix="1" applyNumberFormat="1" applyFont="1" applyAlignment="1">
      <alignment horizontal="center" vertical="center"/>
    </xf>
    <xf numFmtId="0" fontId="8" fillId="0" borderId="0" xfId="50"/>
    <xf numFmtId="0" fontId="4" fillId="0" borderId="0" xfId="0" applyFont="1" applyAlignment="1">
      <alignment vertical="center"/>
    </xf>
    <xf numFmtId="0" fontId="96" fillId="0" borderId="0" xfId="0" applyFont="1" applyAlignment="1">
      <alignment horizontal="center" vertical="center"/>
    </xf>
    <xf numFmtId="0" fontId="4" fillId="0" borderId="0" xfId="0" applyFont="1"/>
    <xf numFmtId="37" fontId="4" fillId="0" borderId="0" xfId="72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37" fontId="4" fillId="0" borderId="4" xfId="0" applyNumberFormat="1" applyFont="1" applyBorder="1" applyAlignment="1">
      <alignment horizontal="center" vertical="center"/>
    </xf>
    <xf numFmtId="37" fontId="4" fillId="0" borderId="0" xfId="73" applyFont="1" applyAlignment="1">
      <alignment vertical="center"/>
    </xf>
    <xf numFmtId="37" fontId="5" fillId="0" borderId="0" xfId="73" applyFont="1" applyAlignment="1">
      <alignment horizontal="left" vertical="center"/>
    </xf>
    <xf numFmtId="193" fontId="5" fillId="0" borderId="0" xfId="73" applyNumberFormat="1" applyFont="1" applyAlignment="1">
      <alignment horizontal="left" vertical="center" indent="2"/>
    </xf>
    <xf numFmtId="0" fontId="33" fillId="0" borderId="0" xfId="0" applyFont="1" applyAlignment="1">
      <alignment horizontal="center" vertical="center"/>
    </xf>
    <xf numFmtId="190" fontId="5" fillId="0" borderId="0" xfId="50" applyNumberFormat="1" applyFont="1"/>
    <xf numFmtId="190" fontId="8" fillId="0" borderId="0" xfId="50" applyNumberFormat="1"/>
    <xf numFmtId="0" fontId="13" fillId="0" borderId="0" xfId="0" applyFont="1" applyAlignment="1">
      <alignment vertical="center"/>
    </xf>
    <xf numFmtId="0" fontId="98" fillId="0" borderId="0" xfId="0" applyFont="1" applyAlignment="1">
      <alignment horizontal="center" vertical="center"/>
    </xf>
    <xf numFmtId="0" fontId="99" fillId="0" borderId="0" xfId="50" applyFont="1"/>
    <xf numFmtId="37" fontId="13" fillId="0" borderId="0" xfId="72" applyNumberFormat="1" applyFont="1" applyAlignment="1">
      <alignment horizontal="center" vertical="center"/>
    </xf>
    <xf numFmtId="0" fontId="13" fillId="0" borderId="0" xfId="0" applyFont="1"/>
    <xf numFmtId="37" fontId="13" fillId="0" borderId="0" xfId="72" applyNumberFormat="1" applyFont="1" applyAlignment="1">
      <alignment vertical="center"/>
    </xf>
    <xf numFmtId="0" fontId="100" fillId="0" borderId="0" xfId="0" applyFont="1" applyAlignment="1">
      <alignment horizontal="center" vertical="center"/>
    </xf>
    <xf numFmtId="37" fontId="13" fillId="0" borderId="0" xfId="72" quotePrefix="1" applyNumberFormat="1" applyFont="1" applyAlignment="1">
      <alignment horizontal="center" vertical="center"/>
    </xf>
    <xf numFmtId="37" fontId="13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37" fontId="13" fillId="0" borderId="0" xfId="73" applyFont="1" applyAlignment="1">
      <alignment vertical="center"/>
    </xf>
    <xf numFmtId="37" fontId="14" fillId="0" borderId="0" xfId="73" applyFont="1" applyAlignment="1">
      <alignment horizontal="left" vertical="center"/>
    </xf>
    <xf numFmtId="193" fontId="14" fillId="0" borderId="0" xfId="73" applyNumberFormat="1" applyFont="1" applyAlignment="1">
      <alignment horizontal="left" vertical="center" wrapText="1" indent="2"/>
    </xf>
    <xf numFmtId="0" fontId="101" fillId="0" borderId="0" xfId="0" applyFont="1" applyAlignment="1">
      <alignment horizontal="center" vertical="center"/>
    </xf>
    <xf numFmtId="193" fontId="14" fillId="0" borderId="0" xfId="73" applyNumberFormat="1" applyFont="1" applyAlignment="1">
      <alignment horizontal="left" vertical="center" indent="2"/>
    </xf>
    <xf numFmtId="37" fontId="3" fillId="0" borderId="0" xfId="73" applyFont="1" applyAlignment="1">
      <alignment vertical="center"/>
    </xf>
    <xf numFmtId="0" fontId="36" fillId="0" borderId="0" xfId="5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38" fontId="5" fillId="0" borderId="0" xfId="0" applyNumberFormat="1" applyFont="1" applyAlignment="1">
      <alignment horizontal="left" vertical="center" indent="2"/>
    </xf>
    <xf numFmtId="0" fontId="12" fillId="0" borderId="0" xfId="0" applyFont="1" applyAlignment="1">
      <alignment horizontal="center" vertical="center"/>
    </xf>
    <xf numFmtId="38" fontId="5" fillId="0" borderId="0" xfId="0" applyNumberFormat="1" applyFont="1" applyAlignment="1">
      <alignment horizontal="left" vertical="center" indent="3"/>
    </xf>
    <xf numFmtId="0" fontId="5" fillId="0" borderId="0" xfId="50" applyFont="1" applyAlignment="1">
      <alignment vertical="center"/>
    </xf>
    <xf numFmtId="0" fontId="12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/>
    </xf>
    <xf numFmtId="0" fontId="95" fillId="0" borderId="0" xfId="50" applyFont="1"/>
    <xf numFmtId="0" fontId="37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 indent="4"/>
    </xf>
    <xf numFmtId="0" fontId="12" fillId="0" borderId="0" xfId="0" applyFont="1" applyAlignment="1">
      <alignment horizontal="left" vertical="center" indent="4"/>
    </xf>
    <xf numFmtId="0" fontId="12" fillId="0" borderId="0" xfId="0" quotePrefix="1" applyFont="1" applyAlignment="1">
      <alignment horizontal="left" vertical="center" indent="6"/>
    </xf>
    <xf numFmtId="0" fontId="3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quotePrefix="1" applyFont="1" applyAlignment="1">
      <alignment horizontal="left" vertical="center"/>
    </xf>
    <xf numFmtId="0" fontId="33" fillId="0" borderId="0" xfId="0" applyFont="1" applyAlignment="1">
      <alignment horizontal="left"/>
    </xf>
    <xf numFmtId="49" fontId="10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left" vertical="center" indent="2"/>
    </xf>
    <xf numFmtId="0" fontId="3" fillId="0" borderId="0" xfId="0" quotePrefix="1" applyFont="1" applyAlignment="1">
      <alignment horizontal="right" vertical="center"/>
    </xf>
    <xf numFmtId="49" fontId="33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192" fontId="3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189" fontId="5" fillId="0" borderId="0" xfId="9" quotePrefix="1" applyFont="1" applyFill="1" applyAlignment="1">
      <alignment horizontal="left" vertical="center" indent="4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9" applyNumberFormat="1" applyFont="1" applyFill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3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55" applyFont="1" applyAlignment="1">
      <alignment horizontal="center" vertical="center"/>
    </xf>
    <xf numFmtId="0" fontId="3" fillId="0" borderId="0" xfId="55" quotePrefix="1" applyFont="1" applyAlignment="1">
      <alignment horizontal="center" vertical="center"/>
    </xf>
    <xf numFmtId="0" fontId="3" fillId="0" borderId="4" xfId="55" applyFont="1" applyBorder="1" applyAlignment="1">
      <alignment horizontal="right" vertical="center"/>
    </xf>
  </cellXfs>
  <cellStyles count="466">
    <cellStyle name="_110" xfId="208" xr:uid="{00000000-0005-0000-0000-000000000000}"/>
    <cellStyle name="_112" xfId="209" xr:uid="{00000000-0005-0000-0000-000001000000}"/>
    <cellStyle name="_114" xfId="276" xr:uid="{00000000-0005-0000-0000-000002000000}"/>
    <cellStyle name="_124" xfId="277" xr:uid="{00000000-0005-0000-0000-000003000000}"/>
    <cellStyle name="_129" xfId="278" xr:uid="{00000000-0005-0000-0000-000004000000}"/>
    <cellStyle name="_21" xfId="210" xr:uid="{00000000-0005-0000-0000-000005000000}"/>
    <cellStyle name="_23" xfId="211" xr:uid="{00000000-0005-0000-0000-000006000000}"/>
    <cellStyle name="_24" xfId="212" xr:uid="{00000000-0005-0000-0000-000007000000}"/>
    <cellStyle name="_26" xfId="213" xr:uid="{00000000-0005-0000-0000-000008000000}"/>
    <cellStyle name="_54" xfId="193" xr:uid="{00000000-0005-0000-0000-000009000000}"/>
    <cellStyle name="_54 2" xfId="279" xr:uid="{00000000-0005-0000-0000-00000A000000}"/>
    <cellStyle name="_54 3" xfId="280" xr:uid="{00000000-0005-0000-0000-00000B000000}"/>
    <cellStyle name="_54 4" xfId="281" xr:uid="{00000000-0005-0000-0000-00000C000000}"/>
    <cellStyle name="_56" xfId="214" xr:uid="{00000000-0005-0000-0000-00000D000000}"/>
    <cellStyle name="_59" xfId="215" xr:uid="{00000000-0005-0000-0000-00000E000000}"/>
    <cellStyle name="_60" xfId="216" xr:uid="{00000000-0005-0000-0000-00000F000000}"/>
    <cellStyle name="_61" xfId="217" xr:uid="{00000000-0005-0000-0000-000010000000}"/>
    <cellStyle name="_62" xfId="218" xr:uid="{00000000-0005-0000-0000-000011000000}"/>
    <cellStyle name="_64" xfId="282" xr:uid="{00000000-0005-0000-0000-000012000000}"/>
    <cellStyle name="_65" xfId="219" xr:uid="{00000000-0005-0000-0000-000013000000}"/>
    <cellStyle name="_67" xfId="220" xr:uid="{00000000-0005-0000-0000-000014000000}"/>
    <cellStyle name="_68" xfId="283" xr:uid="{00000000-0005-0000-0000-000015000000}"/>
    <cellStyle name="_71" xfId="284" xr:uid="{00000000-0005-0000-0000-000016000000}"/>
    <cellStyle name="_88" xfId="221" xr:uid="{00000000-0005-0000-0000-000017000000}"/>
    <cellStyle name="_ACS-Consol Package 20-Aug-07_AEON+Eternal 3,4" xfId="1" xr:uid="{00000000-0005-0000-0000-000018000000}"/>
    <cellStyle name="_ACS-Consolidation Package 20-Feb-08_AEONTS" xfId="2" xr:uid="{00000000-0005-0000-0000-000019000000}"/>
    <cellStyle name="_ACS-Consolidation Package 20-Nov-07_AEON" xfId="3" xr:uid="{00000000-0005-0000-0000-00001A000000}"/>
    <cellStyle name="_AEONTS+Eternal 3,4_ACS-Consol Package 20-May-08" xfId="4" xr:uid="{00000000-0005-0000-0000-00001B000000}"/>
    <cellStyle name="_DataMenu_0509" xfId="5" xr:uid="{00000000-0005-0000-0000-00001C000000}"/>
    <cellStyle name="_DataMenu_0603" xfId="6" xr:uid="{00000000-0005-0000-0000-00001D000000}"/>
    <cellStyle name="_Finance report ACS VN (July 08 Final080909) internal" xfId="149" xr:uid="{00000000-0005-0000-0000-00001E000000}"/>
    <cellStyle name="_RP-layout_0512" xfId="7" xr:uid="{00000000-0005-0000-0000-00001F000000}"/>
    <cellStyle name="_Support ACS-A-11" xfId="8" xr:uid="{00000000-0005-0000-0000-000020000000}"/>
    <cellStyle name="20% - Accent1 2" xfId="336" xr:uid="{00000000-0005-0000-0000-000021000000}"/>
    <cellStyle name="20% - Accent2 2" xfId="324" xr:uid="{00000000-0005-0000-0000-000022000000}"/>
    <cellStyle name="20% - Accent3 2" xfId="335" xr:uid="{00000000-0005-0000-0000-000023000000}"/>
    <cellStyle name="20% - Accent4 2" xfId="334" xr:uid="{00000000-0005-0000-0000-000024000000}"/>
    <cellStyle name="20% - Accent5 2" xfId="330" xr:uid="{00000000-0005-0000-0000-000025000000}"/>
    <cellStyle name="20% - Accent6 2" xfId="298" xr:uid="{00000000-0005-0000-0000-000026000000}"/>
    <cellStyle name="20% - アクセント 1" xfId="222" xr:uid="{00000000-0005-0000-0000-000027000000}"/>
    <cellStyle name="20% - アクセント 2" xfId="223" xr:uid="{00000000-0005-0000-0000-000028000000}"/>
    <cellStyle name="20% - アクセント 3" xfId="224" xr:uid="{00000000-0005-0000-0000-000029000000}"/>
    <cellStyle name="20% - アクセント 4" xfId="225" xr:uid="{00000000-0005-0000-0000-00002A000000}"/>
    <cellStyle name="20% - アクセント 5" xfId="226" xr:uid="{00000000-0005-0000-0000-00002B000000}"/>
    <cellStyle name="20% - アクセント 6" xfId="227" xr:uid="{00000000-0005-0000-0000-00002C000000}"/>
    <cellStyle name="40% - Accent1 2" xfId="309" xr:uid="{00000000-0005-0000-0000-00002D000000}"/>
    <cellStyle name="40% - Accent2 2" xfId="301" xr:uid="{00000000-0005-0000-0000-00002E000000}"/>
    <cellStyle name="40% - Accent3 2" xfId="322" xr:uid="{00000000-0005-0000-0000-00002F000000}"/>
    <cellStyle name="40% - Accent4 2" xfId="312" xr:uid="{00000000-0005-0000-0000-000030000000}"/>
    <cellStyle name="40% - Accent5 2" xfId="315" xr:uid="{00000000-0005-0000-0000-000031000000}"/>
    <cellStyle name="40% - Accent6 2" xfId="318" xr:uid="{00000000-0005-0000-0000-000032000000}"/>
    <cellStyle name="40% - アクセント 1" xfId="228" xr:uid="{00000000-0005-0000-0000-000033000000}"/>
    <cellStyle name="40% - アクセント 2" xfId="229" xr:uid="{00000000-0005-0000-0000-000034000000}"/>
    <cellStyle name="40% - アクセント 3" xfId="230" xr:uid="{00000000-0005-0000-0000-000035000000}"/>
    <cellStyle name="40% - アクセント 4" xfId="231" xr:uid="{00000000-0005-0000-0000-000036000000}"/>
    <cellStyle name="40% - アクセント 5" xfId="232" xr:uid="{00000000-0005-0000-0000-000037000000}"/>
    <cellStyle name="40% - アクセント 6" xfId="233" xr:uid="{00000000-0005-0000-0000-000038000000}"/>
    <cellStyle name="60% - Accent1 2" xfId="325" xr:uid="{00000000-0005-0000-0000-000039000000}"/>
    <cellStyle name="60% - Accent2 2" xfId="311" xr:uid="{00000000-0005-0000-0000-00003A000000}"/>
    <cellStyle name="60% - Accent3 2" xfId="326" xr:uid="{00000000-0005-0000-0000-00003B000000}"/>
    <cellStyle name="60% - Accent4 2" xfId="316" xr:uid="{00000000-0005-0000-0000-00003C000000}"/>
    <cellStyle name="60% - Accent5 2" xfId="302" xr:uid="{00000000-0005-0000-0000-00003D000000}"/>
    <cellStyle name="60% - Accent6 2" xfId="317" xr:uid="{00000000-0005-0000-0000-00003E000000}"/>
    <cellStyle name="60% - アクセント 1" xfId="234" xr:uid="{00000000-0005-0000-0000-00003F000000}"/>
    <cellStyle name="60% - アクセント 2" xfId="235" xr:uid="{00000000-0005-0000-0000-000040000000}"/>
    <cellStyle name="60% - アクセント 3" xfId="236" xr:uid="{00000000-0005-0000-0000-000041000000}"/>
    <cellStyle name="60% - アクセント 4" xfId="237" xr:uid="{00000000-0005-0000-0000-000042000000}"/>
    <cellStyle name="60% - アクセント 5" xfId="238" xr:uid="{00000000-0005-0000-0000-000043000000}"/>
    <cellStyle name="60% - アクセント 6" xfId="239" xr:uid="{00000000-0005-0000-0000-000044000000}"/>
    <cellStyle name="Accent1 2" xfId="150" xr:uid="{00000000-0005-0000-0000-000045000000}"/>
    <cellStyle name="Accent1 3" xfId="305" xr:uid="{00000000-0005-0000-0000-000046000000}"/>
    <cellStyle name="Accent2 2" xfId="151" xr:uid="{00000000-0005-0000-0000-000047000000}"/>
    <cellStyle name="Accent2 3" xfId="333" xr:uid="{00000000-0005-0000-0000-000048000000}"/>
    <cellStyle name="Accent3 2" xfId="310" xr:uid="{00000000-0005-0000-0000-000049000000}"/>
    <cellStyle name="Accent4 2" xfId="304" xr:uid="{00000000-0005-0000-0000-00004A000000}"/>
    <cellStyle name="Accent5 2" xfId="152" xr:uid="{00000000-0005-0000-0000-00004B000000}"/>
    <cellStyle name="Accent5 3" xfId="332" xr:uid="{00000000-0005-0000-0000-00004C000000}"/>
    <cellStyle name="Accent6 2" xfId="153" xr:uid="{00000000-0005-0000-0000-00004D000000}"/>
    <cellStyle name="Accent6 3" xfId="337" xr:uid="{00000000-0005-0000-0000-00004E000000}"/>
    <cellStyle name="Bad 2" xfId="331" xr:uid="{00000000-0005-0000-0000-00004F000000}"/>
    <cellStyle name="Calculation 2" xfId="323" xr:uid="{00000000-0005-0000-0000-000050000000}"/>
    <cellStyle name="Check Cell 2" xfId="320" xr:uid="{00000000-0005-0000-0000-000051000000}"/>
    <cellStyle name="Comma" xfId="9" builtinId="3"/>
    <cellStyle name="Comma [0] 2" xfId="105" xr:uid="{00000000-0005-0000-0000-000053000000}"/>
    <cellStyle name="Comma [0] 2 2" xfId="240" xr:uid="{00000000-0005-0000-0000-000054000000}"/>
    <cellStyle name="Comma [0] 2 3" xfId="346" xr:uid="{00000000-0005-0000-0000-000055000000}"/>
    <cellStyle name="Comma [0] 2 3 2" xfId="456" xr:uid="{00000000-0005-0000-0000-000056000000}"/>
    <cellStyle name="Comma [0] 2 3 3" xfId="418" xr:uid="{00000000-0005-0000-0000-000057000000}"/>
    <cellStyle name="Comma [0] 2 4" xfId="450" xr:uid="{00000000-0005-0000-0000-000058000000}"/>
    <cellStyle name="Comma [0] 2 5" xfId="356" xr:uid="{00000000-0005-0000-0000-000059000000}"/>
    <cellStyle name="Comma [0] 3" xfId="295" xr:uid="{00000000-0005-0000-0000-00005A000000}"/>
    <cellStyle name="Comma [0] 4" xfId="10" xr:uid="{00000000-0005-0000-0000-00005B000000}"/>
    <cellStyle name="Comma [0] 4 2" xfId="241" xr:uid="{00000000-0005-0000-0000-00005C000000}"/>
    <cellStyle name="Comma [0] 4 3" xfId="154" xr:uid="{00000000-0005-0000-0000-00005D000000}"/>
    <cellStyle name="Comma [0] 5" xfId="98" xr:uid="{00000000-0005-0000-0000-00005E000000}"/>
    <cellStyle name="Comma 10" xfId="11" xr:uid="{00000000-0005-0000-0000-00005F000000}"/>
    <cellStyle name="Comma 10 2" xfId="114" xr:uid="{00000000-0005-0000-0000-000060000000}"/>
    <cellStyle name="Comma 10 3" xfId="365" xr:uid="{00000000-0005-0000-0000-000061000000}"/>
    <cellStyle name="Comma 11" xfId="12" xr:uid="{00000000-0005-0000-0000-000062000000}"/>
    <cellStyle name="Comma 11 2" xfId="110" xr:uid="{00000000-0005-0000-0000-000063000000}"/>
    <cellStyle name="Comma 11 3" xfId="361" xr:uid="{00000000-0005-0000-0000-000064000000}"/>
    <cellStyle name="Comma 12" xfId="13" xr:uid="{00000000-0005-0000-0000-000065000000}"/>
    <cellStyle name="Comma 12 2" xfId="113" xr:uid="{00000000-0005-0000-0000-000066000000}"/>
    <cellStyle name="Comma 12 3" xfId="364" xr:uid="{00000000-0005-0000-0000-000067000000}"/>
    <cellStyle name="Comma 13" xfId="14" xr:uid="{00000000-0005-0000-0000-000068000000}"/>
    <cellStyle name="Comma 13 2" xfId="112" xr:uid="{00000000-0005-0000-0000-000069000000}"/>
    <cellStyle name="Comma 13 3" xfId="363" xr:uid="{00000000-0005-0000-0000-00006A000000}"/>
    <cellStyle name="Comma 14" xfId="15" xr:uid="{00000000-0005-0000-0000-00006B000000}"/>
    <cellStyle name="Comma 14 2" xfId="117" xr:uid="{00000000-0005-0000-0000-00006C000000}"/>
    <cellStyle name="Comma 14 3" xfId="368" xr:uid="{00000000-0005-0000-0000-00006D000000}"/>
    <cellStyle name="Comma 15" xfId="16" xr:uid="{00000000-0005-0000-0000-00006E000000}"/>
    <cellStyle name="Comma 15 2" xfId="118" xr:uid="{00000000-0005-0000-0000-00006F000000}"/>
    <cellStyle name="Comma 15 3" xfId="369" xr:uid="{00000000-0005-0000-0000-000070000000}"/>
    <cellStyle name="Comma 16" xfId="17" xr:uid="{00000000-0005-0000-0000-000071000000}"/>
    <cellStyle name="Comma 16 2" xfId="122" xr:uid="{00000000-0005-0000-0000-000072000000}"/>
    <cellStyle name="Comma 16 3" xfId="372" xr:uid="{00000000-0005-0000-0000-000073000000}"/>
    <cellStyle name="Comma 17" xfId="18" xr:uid="{00000000-0005-0000-0000-000074000000}"/>
    <cellStyle name="Comma 17 2" xfId="137" xr:uid="{00000000-0005-0000-0000-000075000000}"/>
    <cellStyle name="Comma 17 3" xfId="387" xr:uid="{00000000-0005-0000-0000-000076000000}"/>
    <cellStyle name="Comma 18" xfId="140" xr:uid="{00000000-0005-0000-0000-000077000000}"/>
    <cellStyle name="Comma 18 2" xfId="390" xr:uid="{00000000-0005-0000-0000-000078000000}"/>
    <cellStyle name="Comma 19" xfId="136" xr:uid="{00000000-0005-0000-0000-000079000000}"/>
    <cellStyle name="Comma 19 2" xfId="386" xr:uid="{00000000-0005-0000-0000-00007A000000}"/>
    <cellStyle name="Comma 2" xfId="19" xr:uid="{00000000-0005-0000-0000-00007B000000}"/>
    <cellStyle name="Comma 2 2" xfId="20" xr:uid="{00000000-0005-0000-0000-00007C000000}"/>
    <cellStyle name="Comma 2 2 2" xfId="157" xr:uid="{00000000-0005-0000-0000-00007D000000}"/>
    <cellStyle name="Comma 2 2 2 2" xfId="400" xr:uid="{00000000-0005-0000-0000-00007E000000}"/>
    <cellStyle name="Comma 2 2 3" xfId="156" xr:uid="{00000000-0005-0000-0000-00007F000000}"/>
    <cellStyle name="Comma 2 2 4" xfId="399" xr:uid="{00000000-0005-0000-0000-000080000000}"/>
    <cellStyle name="Comma 2 3" xfId="158" xr:uid="{00000000-0005-0000-0000-000081000000}"/>
    <cellStyle name="Comma 2 3 2" xfId="275" xr:uid="{00000000-0005-0000-0000-000082000000}"/>
    <cellStyle name="Comma 2 3 2 2" xfId="411" xr:uid="{00000000-0005-0000-0000-000083000000}"/>
    <cellStyle name="Comma 2 3 3" xfId="401" xr:uid="{00000000-0005-0000-0000-000084000000}"/>
    <cellStyle name="Comma 2 4" xfId="353" xr:uid="{00000000-0005-0000-0000-000085000000}"/>
    <cellStyle name="Comma 2_Deloitte_PL" xfId="155" xr:uid="{00000000-0005-0000-0000-000086000000}"/>
    <cellStyle name="Comma 20" xfId="120" xr:uid="{00000000-0005-0000-0000-000087000000}"/>
    <cellStyle name="Comma 20 2" xfId="370" xr:uid="{00000000-0005-0000-0000-000088000000}"/>
    <cellStyle name="Comma 21" xfId="138" xr:uid="{00000000-0005-0000-0000-000089000000}"/>
    <cellStyle name="Comma 21 2" xfId="388" xr:uid="{00000000-0005-0000-0000-00008A000000}"/>
    <cellStyle name="Comma 22" xfId="121" xr:uid="{00000000-0005-0000-0000-00008B000000}"/>
    <cellStyle name="Comma 22 2" xfId="371" xr:uid="{00000000-0005-0000-0000-00008C000000}"/>
    <cellStyle name="Comma 23" xfId="135" xr:uid="{00000000-0005-0000-0000-00008D000000}"/>
    <cellStyle name="Comma 23 2" xfId="385" xr:uid="{00000000-0005-0000-0000-00008E000000}"/>
    <cellStyle name="Comma 24" xfId="123" xr:uid="{00000000-0005-0000-0000-00008F000000}"/>
    <cellStyle name="Comma 24 2" xfId="373" xr:uid="{00000000-0005-0000-0000-000090000000}"/>
    <cellStyle name="Comma 25" xfId="134" xr:uid="{00000000-0005-0000-0000-000091000000}"/>
    <cellStyle name="Comma 25 2" xfId="384" xr:uid="{00000000-0005-0000-0000-000092000000}"/>
    <cellStyle name="Comma 26" xfId="124" xr:uid="{00000000-0005-0000-0000-000093000000}"/>
    <cellStyle name="Comma 26 2" xfId="374" xr:uid="{00000000-0005-0000-0000-000094000000}"/>
    <cellStyle name="Comma 27" xfId="133" xr:uid="{00000000-0005-0000-0000-000095000000}"/>
    <cellStyle name="Comma 27 2" xfId="383" xr:uid="{00000000-0005-0000-0000-000096000000}"/>
    <cellStyle name="Comma 28" xfId="125" xr:uid="{00000000-0005-0000-0000-000097000000}"/>
    <cellStyle name="Comma 28 2" xfId="375" xr:uid="{00000000-0005-0000-0000-000098000000}"/>
    <cellStyle name="Comma 29" xfId="132" xr:uid="{00000000-0005-0000-0000-000099000000}"/>
    <cellStyle name="Comma 29 2" xfId="382" xr:uid="{00000000-0005-0000-0000-00009A000000}"/>
    <cellStyle name="Comma 3" xfId="21" xr:uid="{00000000-0005-0000-0000-00009B000000}"/>
    <cellStyle name="Comma 3 2" xfId="22" xr:uid="{00000000-0005-0000-0000-00009C000000}"/>
    <cellStyle name="Comma 3 2 2" xfId="160" xr:uid="{00000000-0005-0000-0000-00009D000000}"/>
    <cellStyle name="Comma 3 2 2 2" xfId="403" xr:uid="{00000000-0005-0000-0000-00009E000000}"/>
    <cellStyle name="Comma 3 2 3" xfId="159" xr:uid="{00000000-0005-0000-0000-00009F000000}"/>
    <cellStyle name="Comma 3 2 4" xfId="402" xr:uid="{00000000-0005-0000-0000-0000A0000000}"/>
    <cellStyle name="Comma 3 3" xfId="161" xr:uid="{00000000-0005-0000-0000-0000A1000000}"/>
    <cellStyle name="Comma 3 4" xfId="192" xr:uid="{00000000-0005-0000-0000-0000A2000000}"/>
    <cellStyle name="Comma 3 4 2" xfId="407" xr:uid="{00000000-0005-0000-0000-0000A3000000}"/>
    <cellStyle name="Comma 3 5" xfId="347" xr:uid="{00000000-0005-0000-0000-0000A4000000}"/>
    <cellStyle name="Comma 3 5 2" xfId="457" xr:uid="{00000000-0005-0000-0000-0000A5000000}"/>
    <cellStyle name="Comma 3 5 3" xfId="419" xr:uid="{00000000-0005-0000-0000-0000A6000000}"/>
    <cellStyle name="Comma 3 6" xfId="106" xr:uid="{00000000-0005-0000-0000-0000A7000000}"/>
    <cellStyle name="Comma 3 6 2" xfId="451" xr:uid="{00000000-0005-0000-0000-0000A8000000}"/>
    <cellStyle name="Comma 3 7" xfId="357" xr:uid="{00000000-0005-0000-0000-0000A9000000}"/>
    <cellStyle name="Comma 30" xfId="126" xr:uid="{00000000-0005-0000-0000-0000AA000000}"/>
    <cellStyle name="Comma 30 2" xfId="376" xr:uid="{00000000-0005-0000-0000-0000AB000000}"/>
    <cellStyle name="Comma 31" xfId="131" xr:uid="{00000000-0005-0000-0000-0000AC000000}"/>
    <cellStyle name="Comma 31 2" xfId="381" xr:uid="{00000000-0005-0000-0000-0000AD000000}"/>
    <cellStyle name="Comma 32" xfId="127" xr:uid="{00000000-0005-0000-0000-0000AE000000}"/>
    <cellStyle name="Comma 32 2" xfId="377" xr:uid="{00000000-0005-0000-0000-0000AF000000}"/>
    <cellStyle name="Comma 33" xfId="130" xr:uid="{00000000-0005-0000-0000-0000B0000000}"/>
    <cellStyle name="Comma 33 2" xfId="380" xr:uid="{00000000-0005-0000-0000-0000B1000000}"/>
    <cellStyle name="Comma 34" xfId="142" xr:uid="{00000000-0005-0000-0000-0000B2000000}"/>
    <cellStyle name="Comma 34 2" xfId="392" xr:uid="{00000000-0005-0000-0000-0000B3000000}"/>
    <cellStyle name="Comma 35" xfId="129" xr:uid="{00000000-0005-0000-0000-0000B4000000}"/>
    <cellStyle name="Comma 35 2" xfId="379" xr:uid="{00000000-0005-0000-0000-0000B5000000}"/>
    <cellStyle name="Comma 36" xfId="128" xr:uid="{00000000-0005-0000-0000-0000B6000000}"/>
    <cellStyle name="Comma 36 2" xfId="378" xr:uid="{00000000-0005-0000-0000-0000B7000000}"/>
    <cellStyle name="Comma 37" xfId="139" xr:uid="{00000000-0005-0000-0000-0000B8000000}"/>
    <cellStyle name="Comma 37 2" xfId="389" xr:uid="{00000000-0005-0000-0000-0000B9000000}"/>
    <cellStyle name="Comma 38" xfId="141" xr:uid="{00000000-0005-0000-0000-0000BA000000}"/>
    <cellStyle name="Comma 38 2" xfId="391" xr:uid="{00000000-0005-0000-0000-0000BB000000}"/>
    <cellStyle name="Comma 39" xfId="143" xr:uid="{00000000-0005-0000-0000-0000BC000000}"/>
    <cellStyle name="Comma 39 2" xfId="393" xr:uid="{00000000-0005-0000-0000-0000BD000000}"/>
    <cellStyle name="Comma 4" xfId="23" xr:uid="{00000000-0005-0000-0000-0000BE000000}"/>
    <cellStyle name="Comma 4 2" xfId="196" xr:uid="{00000000-0005-0000-0000-0000BF000000}"/>
    <cellStyle name="Comma 4 2 2" xfId="409" xr:uid="{00000000-0005-0000-0000-0000C0000000}"/>
    <cellStyle name="Comma 4 3" xfId="111" xr:uid="{00000000-0005-0000-0000-0000C1000000}"/>
    <cellStyle name="Comma 4 4" xfId="362" xr:uid="{00000000-0005-0000-0000-0000C2000000}"/>
    <cellStyle name="Comma 40" xfId="144" xr:uid="{00000000-0005-0000-0000-0000C3000000}"/>
    <cellStyle name="Comma 40 2" xfId="394" xr:uid="{00000000-0005-0000-0000-0000C4000000}"/>
    <cellStyle name="Comma 41" xfId="145" xr:uid="{00000000-0005-0000-0000-0000C5000000}"/>
    <cellStyle name="Comma 41 2" xfId="395" xr:uid="{00000000-0005-0000-0000-0000C6000000}"/>
    <cellStyle name="Comma 42" xfId="146" xr:uid="{00000000-0005-0000-0000-0000C7000000}"/>
    <cellStyle name="Comma 42 2" xfId="396" xr:uid="{00000000-0005-0000-0000-0000C8000000}"/>
    <cellStyle name="Comma 43" xfId="147" xr:uid="{00000000-0005-0000-0000-0000C9000000}"/>
    <cellStyle name="Comma 43 2" xfId="397" xr:uid="{00000000-0005-0000-0000-0000CA000000}"/>
    <cellStyle name="Comma 44" xfId="148" xr:uid="{00000000-0005-0000-0000-0000CB000000}"/>
    <cellStyle name="Comma 44 2" xfId="398" xr:uid="{00000000-0005-0000-0000-0000CC000000}"/>
    <cellStyle name="Comma 45" xfId="194" xr:uid="{00000000-0005-0000-0000-0000CD000000}"/>
    <cellStyle name="Comma 45 2" xfId="408" xr:uid="{00000000-0005-0000-0000-0000CE000000}"/>
    <cellStyle name="Comma 46" xfId="343" xr:uid="{00000000-0005-0000-0000-0000CF000000}"/>
    <cellStyle name="Comma 46 2" xfId="416" xr:uid="{00000000-0005-0000-0000-0000D0000000}"/>
    <cellStyle name="Comma 47" xfId="99" xr:uid="{00000000-0005-0000-0000-0000D1000000}"/>
    <cellStyle name="Comma 47 2" xfId="354" xr:uid="{00000000-0005-0000-0000-0000D2000000}"/>
    <cellStyle name="Comma 48" xfId="355" xr:uid="{00000000-0005-0000-0000-0000D3000000}"/>
    <cellStyle name="Comma 49" xfId="438" xr:uid="{00000000-0005-0000-0000-0000D4000000}"/>
    <cellStyle name="Comma 5" xfId="24" xr:uid="{00000000-0005-0000-0000-0000D5000000}"/>
    <cellStyle name="Comma 5 2" xfId="25" xr:uid="{00000000-0005-0000-0000-0000D6000000}"/>
    <cellStyle name="Comma 5 2 2" xfId="197" xr:uid="{00000000-0005-0000-0000-0000D7000000}"/>
    <cellStyle name="Comma 5 2 3" xfId="410" xr:uid="{00000000-0005-0000-0000-0000D8000000}"/>
    <cellStyle name="Comma 50" xfId="428" xr:uid="{00000000-0005-0000-0000-0000D9000000}"/>
    <cellStyle name="Comma 51" xfId="425" xr:uid="{00000000-0005-0000-0000-0000DA000000}"/>
    <cellStyle name="Comma 52" xfId="448" xr:uid="{00000000-0005-0000-0000-0000DB000000}"/>
    <cellStyle name="Comma 53" xfId="426" xr:uid="{00000000-0005-0000-0000-0000DC000000}"/>
    <cellStyle name="Comma 54" xfId="437" xr:uid="{00000000-0005-0000-0000-0000DD000000}"/>
    <cellStyle name="Comma 55" xfId="423" xr:uid="{00000000-0005-0000-0000-0000DE000000}"/>
    <cellStyle name="Comma 56" xfId="441" xr:uid="{00000000-0005-0000-0000-0000DF000000}"/>
    <cellStyle name="Comma 57" xfId="462" xr:uid="{00000000-0005-0000-0000-0000E0000000}"/>
    <cellStyle name="Comma 58" xfId="436" xr:uid="{00000000-0005-0000-0000-0000E1000000}"/>
    <cellStyle name="Comma 59" xfId="463" xr:uid="{00000000-0005-0000-0000-0000E2000000}"/>
    <cellStyle name="Comma 6" xfId="26" xr:uid="{00000000-0005-0000-0000-0000E3000000}"/>
    <cellStyle name="Comma 6 2" xfId="27" xr:uid="{00000000-0005-0000-0000-0000E4000000}"/>
    <cellStyle name="Comma 6 2 2" xfId="198" xr:uid="{00000000-0005-0000-0000-0000E5000000}"/>
    <cellStyle name="Comma 6 3" xfId="116" xr:uid="{00000000-0005-0000-0000-0000E6000000}"/>
    <cellStyle name="Comma 6 4" xfId="367" xr:uid="{00000000-0005-0000-0000-0000E7000000}"/>
    <cellStyle name="Comma 60" xfId="464" xr:uid="{00000000-0005-0000-0000-0000E8000000}"/>
    <cellStyle name="Comma 61" xfId="465" xr:uid="{00000000-0005-0000-0000-0000E9000000}"/>
    <cellStyle name="Comma 62" xfId="443" xr:uid="{00000000-0005-0000-0000-0000EA000000}"/>
    <cellStyle name="Comma 63" xfId="446" xr:uid="{00000000-0005-0000-0000-0000EB000000}"/>
    <cellStyle name="Comma 64" xfId="427" xr:uid="{00000000-0005-0000-0000-0000EC000000}"/>
    <cellStyle name="Comma 65" xfId="352" xr:uid="{00000000-0005-0000-0000-0000ED000000}"/>
    <cellStyle name="Comma 7" xfId="28" xr:uid="{00000000-0005-0000-0000-0000EE000000}"/>
    <cellStyle name="Comma 7 2" xfId="338" xr:uid="{00000000-0005-0000-0000-0000EF000000}"/>
    <cellStyle name="Comma 7 2 2" xfId="413" xr:uid="{00000000-0005-0000-0000-0000F0000000}"/>
    <cellStyle name="Comma 7 3" xfId="108" xr:uid="{00000000-0005-0000-0000-0000F1000000}"/>
    <cellStyle name="Comma 7 4" xfId="359" xr:uid="{00000000-0005-0000-0000-0000F2000000}"/>
    <cellStyle name="Comma 8" xfId="29" xr:uid="{00000000-0005-0000-0000-0000F3000000}"/>
    <cellStyle name="Comma 8 2" xfId="30" xr:uid="{00000000-0005-0000-0000-0000F4000000}"/>
    <cellStyle name="Comma 8 2 2" xfId="350" xr:uid="{00000000-0005-0000-0000-0000F5000000}"/>
    <cellStyle name="Comma 8 2 2 2" xfId="459" xr:uid="{00000000-0005-0000-0000-0000F6000000}"/>
    <cellStyle name="Comma 8 2 2 3" xfId="421" xr:uid="{00000000-0005-0000-0000-0000F7000000}"/>
    <cellStyle name="Comma 8 2 3" xfId="163" xr:uid="{00000000-0005-0000-0000-0000F8000000}"/>
    <cellStyle name="Comma 8 2 3 2" xfId="453" xr:uid="{00000000-0005-0000-0000-0000F9000000}"/>
    <cellStyle name="Comma 8 2 4" xfId="404" xr:uid="{00000000-0005-0000-0000-0000FA000000}"/>
    <cellStyle name="Comma 8 3" xfId="339" xr:uid="{00000000-0005-0000-0000-0000FB000000}"/>
    <cellStyle name="Comma 8 3 2" xfId="414" xr:uid="{00000000-0005-0000-0000-0000FC000000}"/>
    <cellStyle name="Comma 8 4" xfId="115" xr:uid="{00000000-0005-0000-0000-0000FD000000}"/>
    <cellStyle name="Comma 8 5" xfId="366" xr:uid="{00000000-0005-0000-0000-0000FE000000}"/>
    <cellStyle name="Comma 8_Deloitte_PL" xfId="162" xr:uid="{00000000-0005-0000-0000-0000FF000000}"/>
    <cellStyle name="Comma 9" xfId="31" xr:uid="{00000000-0005-0000-0000-000000010000}"/>
    <cellStyle name="Comma 9 2" xfId="32" xr:uid="{00000000-0005-0000-0000-000001010000}"/>
    <cellStyle name="Comma 9 2 2" xfId="165" xr:uid="{00000000-0005-0000-0000-000002010000}"/>
    <cellStyle name="Comma 9 2 3" xfId="405" xr:uid="{00000000-0005-0000-0000-000003010000}"/>
    <cellStyle name="Comma 9 3" xfId="340" xr:uid="{00000000-0005-0000-0000-000004010000}"/>
    <cellStyle name="Comma 9 3 2" xfId="415" xr:uid="{00000000-0005-0000-0000-000005010000}"/>
    <cellStyle name="Comma 9 4" xfId="109" xr:uid="{00000000-0005-0000-0000-000006010000}"/>
    <cellStyle name="Comma 9 5" xfId="360" xr:uid="{00000000-0005-0000-0000-000007010000}"/>
    <cellStyle name="Comma 9_Deloitte_PL" xfId="164" xr:uid="{00000000-0005-0000-0000-000008010000}"/>
    <cellStyle name="comma zerodec" xfId="33" xr:uid="{00000000-0005-0000-0000-000009010000}"/>
    <cellStyle name="Currency 2" xfId="34" xr:uid="{00000000-0005-0000-0000-00000A010000}"/>
    <cellStyle name="Currency 3" xfId="100" xr:uid="{00000000-0005-0000-0000-00000B010000}"/>
    <cellStyle name="Currency1" xfId="35" xr:uid="{00000000-0005-0000-0000-00000C010000}"/>
    <cellStyle name="Debit" xfId="36" xr:uid="{00000000-0005-0000-0000-00000D010000}"/>
    <cellStyle name="Debit subtotal" xfId="37" xr:uid="{00000000-0005-0000-0000-00000E010000}"/>
    <cellStyle name="Debit Total" xfId="38" xr:uid="{00000000-0005-0000-0000-00000F010000}"/>
    <cellStyle name="Dollar (zero dec)" xfId="39" xr:uid="{00000000-0005-0000-0000-000010010000}"/>
    <cellStyle name="Explanatory Text 2" xfId="308" xr:uid="{00000000-0005-0000-0000-000011010000}"/>
    <cellStyle name="Good 2" xfId="166" xr:uid="{00000000-0005-0000-0000-000012010000}"/>
    <cellStyle name="Good 2 2" xfId="167" xr:uid="{00000000-0005-0000-0000-000013010000}"/>
    <cellStyle name="Good 3" xfId="300" xr:uid="{00000000-0005-0000-0000-000014010000}"/>
    <cellStyle name="Heading" xfId="40" xr:uid="{00000000-0005-0000-0000-000015010000}"/>
    <cellStyle name="Heading 1 2" xfId="306" xr:uid="{00000000-0005-0000-0000-000016010000}"/>
    <cellStyle name="Heading 2 2" xfId="329" xr:uid="{00000000-0005-0000-0000-000017010000}"/>
    <cellStyle name="Heading 3 2" xfId="328" xr:uid="{00000000-0005-0000-0000-000018010000}"/>
    <cellStyle name="Heading 4 2" xfId="313" xr:uid="{00000000-0005-0000-0000-000019010000}"/>
    <cellStyle name="Heading 5" xfId="41" xr:uid="{00000000-0005-0000-0000-00001A010000}"/>
    <cellStyle name="Hyperlink 2" xfId="168" xr:uid="{00000000-0005-0000-0000-00001B010000}"/>
    <cellStyle name="Hyperlink 3" xfId="169" xr:uid="{00000000-0005-0000-0000-00001C010000}"/>
    <cellStyle name="Hyperlink 4" xfId="341" xr:uid="{00000000-0005-0000-0000-00001D010000}"/>
    <cellStyle name="Input 2" xfId="327" xr:uid="{00000000-0005-0000-0000-00001E010000}"/>
    <cellStyle name="Linked Cell 2" xfId="299" xr:uid="{00000000-0005-0000-0000-00001F010000}"/>
    <cellStyle name="ms明朝9" xfId="42" xr:uid="{00000000-0005-0000-0000-000020010000}"/>
    <cellStyle name="Neutral 2" xfId="170" xr:uid="{00000000-0005-0000-0000-000021010000}"/>
    <cellStyle name="Neutral 3" xfId="319" xr:uid="{00000000-0005-0000-0000-000022010000}"/>
    <cellStyle name="Normal" xfId="0" builtinId="0"/>
    <cellStyle name="Normal 10" xfId="43" xr:uid="{00000000-0005-0000-0000-000024010000}"/>
    <cellStyle name="Normal 10 2" xfId="44" xr:uid="{00000000-0005-0000-0000-000025010000}"/>
    <cellStyle name="Normal 10 2 2" xfId="172" xr:uid="{00000000-0005-0000-0000-000026010000}"/>
    <cellStyle name="Normal 10 3" xfId="171" xr:uid="{00000000-0005-0000-0000-000027010000}"/>
    <cellStyle name="Normal 11" xfId="45" xr:uid="{00000000-0005-0000-0000-000028010000}"/>
    <cellStyle name="Normal 11 2" xfId="46" xr:uid="{00000000-0005-0000-0000-000029010000}"/>
    <cellStyle name="Normal 11 2 2" xfId="344" xr:uid="{00000000-0005-0000-0000-00002A010000}"/>
    <cellStyle name="Normal 11 2 2 2" xfId="455" xr:uid="{00000000-0005-0000-0000-00002B010000}"/>
    <cellStyle name="Normal 11 2 3" xfId="417" xr:uid="{00000000-0005-0000-0000-00002C010000}"/>
    <cellStyle name="Normal 11 3" xfId="173" xr:uid="{00000000-0005-0000-0000-00002D010000}"/>
    <cellStyle name="Normal 12" xfId="47" xr:uid="{00000000-0005-0000-0000-00002E010000}"/>
    <cellStyle name="Normal 12 2" xfId="175" xr:uid="{00000000-0005-0000-0000-00002F010000}"/>
    <cellStyle name="Normal 12 3" xfId="174" xr:uid="{00000000-0005-0000-0000-000030010000}"/>
    <cellStyle name="Normal 13" xfId="48" xr:uid="{00000000-0005-0000-0000-000031010000}"/>
    <cellStyle name="Normal 13 2" xfId="177" xr:uid="{00000000-0005-0000-0000-000032010000}"/>
    <cellStyle name="Normal 13 3" xfId="176" xr:uid="{00000000-0005-0000-0000-000033010000}"/>
    <cellStyle name="Normal 14" xfId="49" xr:uid="{00000000-0005-0000-0000-000034010000}"/>
    <cellStyle name="Normal 15" xfId="97" xr:uid="{00000000-0005-0000-0000-000035010000}"/>
    <cellStyle name="Normal 2" xfId="50" xr:uid="{00000000-0005-0000-0000-000036010000}"/>
    <cellStyle name="Normal 2 2" xfId="51" xr:uid="{00000000-0005-0000-0000-000037010000}"/>
    <cellStyle name="Normal 2 2 2" xfId="52" xr:uid="{00000000-0005-0000-0000-000038010000}"/>
    <cellStyle name="Normal 2 2 2 2" xfId="179" xr:uid="{00000000-0005-0000-0000-000039010000}"/>
    <cellStyle name="Normal 2 2 3" xfId="195" xr:uid="{00000000-0005-0000-0000-00003A010000}"/>
    <cellStyle name="Normal 2 2_Deloitte_PL" xfId="178" xr:uid="{00000000-0005-0000-0000-00003B010000}"/>
    <cellStyle name="Normal 2 3" xfId="53" xr:uid="{00000000-0005-0000-0000-00003C010000}"/>
    <cellStyle name="Normal 2 3 2" xfId="274" xr:uid="{00000000-0005-0000-0000-00003D010000}"/>
    <cellStyle name="Normal 2 4" xfId="54" xr:uid="{00000000-0005-0000-0000-00003E010000}"/>
    <cellStyle name="Normal 2 4 2" xfId="181" xr:uid="{00000000-0005-0000-0000-00003F010000}"/>
    <cellStyle name="Normal 2 4 3" xfId="292" xr:uid="{00000000-0005-0000-0000-000040010000}"/>
    <cellStyle name="Normal 2 4 4" xfId="180" xr:uid="{00000000-0005-0000-0000-000041010000}"/>
    <cellStyle name="Normal 3" xfId="55" xr:uid="{00000000-0005-0000-0000-000042010000}"/>
    <cellStyle name="Normal 3 2" xfId="56" xr:uid="{00000000-0005-0000-0000-000043010000}"/>
    <cellStyle name="Normal 3 2 2" xfId="57" xr:uid="{00000000-0005-0000-0000-000044010000}"/>
    <cellStyle name="Normal 3 2 3" xfId="101" xr:uid="{00000000-0005-0000-0000-000045010000}"/>
    <cellStyle name="Normal 3 2 4" xfId="199" xr:uid="{00000000-0005-0000-0000-000046010000}"/>
    <cellStyle name="Normal 3 2_Deloitte_PL" xfId="183" xr:uid="{00000000-0005-0000-0000-000047010000}"/>
    <cellStyle name="Normal 3 3" xfId="58" xr:uid="{00000000-0005-0000-0000-000048010000}"/>
    <cellStyle name="Normal 3 4" xfId="59" xr:uid="{00000000-0005-0000-0000-000049010000}"/>
    <cellStyle name="Normal 3_Deloitte_PL" xfId="182" xr:uid="{00000000-0005-0000-0000-00004A010000}"/>
    <cellStyle name="Normal 4" xfId="60" xr:uid="{00000000-0005-0000-0000-00004B010000}"/>
    <cellStyle name="Normal 4 2" xfId="61" xr:uid="{00000000-0005-0000-0000-00004C010000}"/>
    <cellStyle name="Normal 4 2 2" xfId="185" xr:uid="{00000000-0005-0000-0000-00004D010000}"/>
    <cellStyle name="Normal 4 3" xfId="186" xr:uid="{00000000-0005-0000-0000-00004E010000}"/>
    <cellStyle name="Normal 4_Deloitte_PL" xfId="184" xr:uid="{00000000-0005-0000-0000-00004F010000}"/>
    <cellStyle name="Normal 5" xfId="62" xr:uid="{00000000-0005-0000-0000-000050010000}"/>
    <cellStyle name="Normal 5 2" xfId="63" xr:uid="{00000000-0005-0000-0000-000051010000}"/>
    <cellStyle name="Normal 6" xfId="64" xr:uid="{00000000-0005-0000-0000-000052010000}"/>
    <cellStyle name="Normal 6 2" xfId="65" xr:uid="{00000000-0005-0000-0000-000053010000}"/>
    <cellStyle name="Normal 6 2 2" xfId="200" xr:uid="{00000000-0005-0000-0000-000054010000}"/>
    <cellStyle name="Normal 7" xfId="66" xr:uid="{00000000-0005-0000-0000-000055010000}"/>
    <cellStyle name="Normal 7 2" xfId="201" xr:uid="{00000000-0005-0000-0000-000056010000}"/>
    <cellStyle name="Normal 7 3" xfId="345" xr:uid="{00000000-0005-0000-0000-000057010000}"/>
    <cellStyle name="Normal 7 4" xfId="104" xr:uid="{00000000-0005-0000-0000-000058010000}"/>
    <cellStyle name="Normal 8" xfId="67" xr:uid="{00000000-0005-0000-0000-000059010000}"/>
    <cellStyle name="Normal 8 2" xfId="68" xr:uid="{00000000-0005-0000-0000-00005A010000}"/>
    <cellStyle name="Normal 8 2 2" xfId="207" xr:uid="{00000000-0005-0000-0000-00005B010000}"/>
    <cellStyle name="Normal 8 3" xfId="348" xr:uid="{00000000-0005-0000-0000-00005C010000}"/>
    <cellStyle name="Normal 8 3 2" xfId="458" xr:uid="{00000000-0005-0000-0000-00005D010000}"/>
    <cellStyle name="Normal 8 3 3" xfId="420" xr:uid="{00000000-0005-0000-0000-00005E010000}"/>
    <cellStyle name="Normal 8 4" xfId="107" xr:uid="{00000000-0005-0000-0000-00005F010000}"/>
    <cellStyle name="Normal 8 4 2" xfId="452" xr:uid="{00000000-0005-0000-0000-000060010000}"/>
    <cellStyle name="Normal 8 5" xfId="358" xr:uid="{00000000-0005-0000-0000-000061010000}"/>
    <cellStyle name="Normal 9" xfId="69" xr:uid="{00000000-0005-0000-0000-000062010000}"/>
    <cellStyle name="Normal 9 2" xfId="70" xr:uid="{00000000-0005-0000-0000-000063010000}"/>
    <cellStyle name="Normal 9 2 2" xfId="293" xr:uid="{00000000-0005-0000-0000-000064010000}"/>
    <cellStyle name="Normal 9 3" xfId="349" xr:uid="{00000000-0005-0000-0000-000065010000}"/>
    <cellStyle name="Normal 9 4" xfId="119" xr:uid="{00000000-0005-0000-0000-000066010000}"/>
    <cellStyle name="Normal_AEONTS08Q2" xfId="71" xr:uid="{00000000-0005-0000-0000-000067010000}"/>
    <cellStyle name="Normal_Q2_FS_THAI_AEONTS49 (3)" xfId="72" xr:uid="{00000000-0005-0000-0000-000068010000}"/>
    <cellStyle name="Normal_Worksheet in   ATS45Q3" xfId="73" xr:uid="{00000000-0005-0000-0000-000069010000}"/>
    <cellStyle name="Normal_Worksheet in   FS-Eng-Feb'03" xfId="74" xr:uid="{00000000-0005-0000-0000-00006A010000}"/>
    <cellStyle name="Note 2" xfId="321" xr:uid="{00000000-0005-0000-0000-00006B010000}"/>
    <cellStyle name="Output 2" xfId="297" xr:uid="{00000000-0005-0000-0000-00006C010000}"/>
    <cellStyle name="Percent" xfId="75" builtinId="5"/>
    <cellStyle name="Percent (0)" xfId="76" xr:uid="{00000000-0005-0000-0000-00006E010000}"/>
    <cellStyle name="Percent 10" xfId="77" xr:uid="{00000000-0005-0000-0000-00006F010000}"/>
    <cellStyle name="Percent 11" xfId="78" xr:uid="{00000000-0005-0000-0000-000070010000}"/>
    <cellStyle name="Percent 12" xfId="79" xr:uid="{00000000-0005-0000-0000-000071010000}"/>
    <cellStyle name="Percent 13" xfId="80" xr:uid="{00000000-0005-0000-0000-000072010000}"/>
    <cellStyle name="Percent 14" xfId="81" xr:uid="{00000000-0005-0000-0000-000073010000}"/>
    <cellStyle name="Percent 15" xfId="102" xr:uid="{00000000-0005-0000-0000-000074010000}"/>
    <cellStyle name="Percent 16" xfId="103" xr:uid="{00000000-0005-0000-0000-000075010000}"/>
    <cellStyle name="Percent 17" xfId="342" xr:uid="{00000000-0005-0000-0000-000076010000}"/>
    <cellStyle name="Percent 18" xfId="444" xr:uid="{00000000-0005-0000-0000-000077010000}"/>
    <cellStyle name="Percent 19" xfId="435" xr:uid="{00000000-0005-0000-0000-000078010000}"/>
    <cellStyle name="Percent 2" xfId="82" xr:uid="{00000000-0005-0000-0000-000079010000}"/>
    <cellStyle name="Percent 2 2" xfId="202" xr:uid="{00000000-0005-0000-0000-00007A010000}"/>
    <cellStyle name="Percent 20" xfId="429" xr:uid="{00000000-0005-0000-0000-00007B010000}"/>
    <cellStyle name="Percent 21" xfId="424" xr:uid="{00000000-0005-0000-0000-00007C010000}"/>
    <cellStyle name="Percent 22" xfId="432" xr:uid="{00000000-0005-0000-0000-00007D010000}"/>
    <cellStyle name="Percent 23" xfId="440" xr:uid="{00000000-0005-0000-0000-00007E010000}"/>
    <cellStyle name="Percent 24" xfId="461" xr:uid="{00000000-0005-0000-0000-00007F010000}"/>
    <cellStyle name="Percent 25" xfId="431" xr:uid="{00000000-0005-0000-0000-000080010000}"/>
    <cellStyle name="Percent 26" xfId="430" xr:uid="{00000000-0005-0000-0000-000081010000}"/>
    <cellStyle name="Percent 27" xfId="442" xr:uid="{00000000-0005-0000-0000-000082010000}"/>
    <cellStyle name="Percent 28" xfId="433" xr:uid="{00000000-0005-0000-0000-000083010000}"/>
    <cellStyle name="Percent 29" xfId="434" xr:uid="{00000000-0005-0000-0000-000084010000}"/>
    <cellStyle name="Percent 3" xfId="83" xr:uid="{00000000-0005-0000-0000-000085010000}"/>
    <cellStyle name="Percent 3 2" xfId="203" xr:uid="{00000000-0005-0000-0000-000086010000}"/>
    <cellStyle name="Percent 30" xfId="445" xr:uid="{00000000-0005-0000-0000-000087010000}"/>
    <cellStyle name="Percent 31" xfId="449" xr:uid="{00000000-0005-0000-0000-000088010000}"/>
    <cellStyle name="Percent 32" xfId="447" xr:uid="{00000000-0005-0000-0000-000089010000}"/>
    <cellStyle name="Percent 33" xfId="439" xr:uid="{00000000-0005-0000-0000-00008A010000}"/>
    <cellStyle name="Percent 4" xfId="84" xr:uid="{00000000-0005-0000-0000-00008B010000}"/>
    <cellStyle name="Percent 4 2" xfId="204" xr:uid="{00000000-0005-0000-0000-00008C010000}"/>
    <cellStyle name="Percent 5" xfId="85" xr:uid="{00000000-0005-0000-0000-00008D010000}"/>
    <cellStyle name="Percent 6" xfId="86" xr:uid="{00000000-0005-0000-0000-00008E010000}"/>
    <cellStyle name="Percent 7" xfId="87" xr:uid="{00000000-0005-0000-0000-00008F010000}"/>
    <cellStyle name="Percent 8" xfId="88" xr:uid="{00000000-0005-0000-0000-000090010000}"/>
    <cellStyle name="Percent 9" xfId="89" xr:uid="{00000000-0005-0000-0000-000091010000}"/>
    <cellStyle name="Style 1" xfId="90" xr:uid="{00000000-0005-0000-0000-000092010000}"/>
    <cellStyle name="Style 1 2" xfId="205" xr:uid="{00000000-0005-0000-0000-000093010000}"/>
    <cellStyle name="Tickmark" xfId="91" xr:uid="{00000000-0005-0000-0000-000094010000}"/>
    <cellStyle name="Title 2" xfId="314" xr:uid="{00000000-0005-0000-0000-000095010000}"/>
    <cellStyle name="Total 2" xfId="303" xr:uid="{00000000-0005-0000-0000-000096010000}"/>
    <cellStyle name="Warning Text 2" xfId="307" xr:uid="{00000000-0005-0000-0000-000097010000}"/>
    <cellStyle name="アクセント 1" xfId="242" xr:uid="{00000000-0005-0000-0000-000098010000}"/>
    <cellStyle name="アクセント 2" xfId="243" xr:uid="{00000000-0005-0000-0000-000099010000}"/>
    <cellStyle name="アクセント 3" xfId="244" xr:uid="{00000000-0005-0000-0000-00009A010000}"/>
    <cellStyle name="アクセント 4" xfId="245" xr:uid="{00000000-0005-0000-0000-00009B010000}"/>
    <cellStyle name="アクセント 5" xfId="246" xr:uid="{00000000-0005-0000-0000-00009C010000}"/>
    <cellStyle name="アクセント 6" xfId="247" xr:uid="{00000000-0005-0000-0000-00009D010000}"/>
    <cellStyle name="スタイル 1" xfId="187" xr:uid="{00000000-0005-0000-0000-00009E010000}"/>
    <cellStyle name="タイトル" xfId="248" xr:uid="{00000000-0005-0000-0000-00009F010000}"/>
    <cellStyle name="チェック セル" xfId="249" xr:uid="{00000000-0005-0000-0000-0000A0010000}"/>
    <cellStyle name="どちらでもない" xfId="250" xr:uid="{00000000-0005-0000-0000-0000A1010000}"/>
    <cellStyle name="メモ" xfId="251" xr:uid="{00000000-0005-0000-0000-0000A2010000}"/>
    <cellStyle name="リンク セル" xfId="252" xr:uid="{00000000-0005-0000-0000-0000A3010000}"/>
    <cellStyle name="เครื่องหมายจุลภาค [0]_AEONT_ACS-Consolidation Package 20-Nov-06" xfId="92" xr:uid="{00000000-0005-0000-0000-0000A4010000}"/>
    <cellStyle name="เครื่องหมายจุลภาค_131006 DEPOSIT OTHER_2006" xfId="93" xr:uid="{00000000-0005-0000-0000-0000A5010000}"/>
    <cellStyle name="ปกติ_131006 DEPOSIT OTHER_2006" xfId="94" xr:uid="{00000000-0005-0000-0000-0000A6010000}"/>
    <cellStyle name="入力" xfId="253" xr:uid="{00000000-0005-0000-0000-0000A7010000}"/>
    <cellStyle name="出力" xfId="254" xr:uid="{00000000-0005-0000-0000-0000A8010000}"/>
    <cellStyle name="悪い" xfId="255" xr:uid="{00000000-0005-0000-0000-0000A9010000}"/>
    <cellStyle name="未定義" xfId="95" xr:uid="{00000000-0005-0000-0000-0000AA010000}"/>
    <cellStyle name="未定義 2" xfId="206" xr:uid="{00000000-0005-0000-0000-0000AB010000}"/>
    <cellStyle name="桁区切り [0.00] 3" xfId="188" xr:uid="{00000000-0005-0000-0000-0000AC010000}"/>
    <cellStyle name="桁区切り [0.00] 3 2" xfId="351" xr:uid="{00000000-0005-0000-0000-0000AD010000}"/>
    <cellStyle name="桁区切り [0.00] 3 2 2" xfId="460" xr:uid="{00000000-0005-0000-0000-0000AE010000}"/>
    <cellStyle name="桁区切り [0.00] 3 2 3" xfId="422" xr:uid="{00000000-0005-0000-0000-0000AF010000}"/>
    <cellStyle name="桁区切り [0.00] 3 3" xfId="454" xr:uid="{00000000-0005-0000-0000-0000B0010000}"/>
    <cellStyle name="桁区切り [0.00] 3 4" xfId="406" xr:uid="{00000000-0005-0000-0000-0000B1010000}"/>
    <cellStyle name="桁区切り 2" xfId="189" xr:uid="{00000000-0005-0000-0000-0000B2010000}"/>
    <cellStyle name="桁区切り 2 2" xfId="294" xr:uid="{00000000-0005-0000-0000-0000B3010000}"/>
    <cellStyle name="桁区切り 2 2 2" xfId="256" xr:uid="{00000000-0005-0000-0000-0000B4010000}"/>
    <cellStyle name="桁区切り 2 3" xfId="285" xr:uid="{00000000-0005-0000-0000-0000B5010000}"/>
    <cellStyle name="桁区切り 3" xfId="257" xr:uid="{00000000-0005-0000-0000-0000B6010000}"/>
    <cellStyle name="桁区切り 4" xfId="286" xr:uid="{00000000-0005-0000-0000-0000B7010000}"/>
    <cellStyle name="桁区切り 4 2" xfId="412" xr:uid="{00000000-0005-0000-0000-0000B8010000}"/>
    <cellStyle name="標準 10" xfId="287" xr:uid="{00000000-0005-0000-0000-0000B9010000}"/>
    <cellStyle name="標準 2" xfId="190" xr:uid="{00000000-0005-0000-0000-0000BA010000}"/>
    <cellStyle name="標準 2 2" xfId="191" xr:uid="{00000000-0005-0000-0000-0000BB010000}"/>
    <cellStyle name="標準 2 2 2" xfId="258" xr:uid="{00000000-0005-0000-0000-0000BC010000}"/>
    <cellStyle name="標準 2 2 2 2" xfId="259" xr:uid="{00000000-0005-0000-0000-0000BD010000}"/>
    <cellStyle name="標準 2 3" xfId="288" xr:uid="{00000000-0005-0000-0000-0000BE010000}"/>
    <cellStyle name="標準 2 4" xfId="296" xr:uid="{00000000-0005-0000-0000-0000BF010000}"/>
    <cellStyle name="標準 3" xfId="260" xr:uid="{00000000-0005-0000-0000-0000C0010000}"/>
    <cellStyle name="標準 4" xfId="261" xr:uid="{00000000-0005-0000-0000-0000C1010000}"/>
    <cellStyle name="標準 5" xfId="262" xr:uid="{00000000-0005-0000-0000-0000C2010000}"/>
    <cellStyle name="標準 6" xfId="263" xr:uid="{00000000-0005-0000-0000-0000C3010000}"/>
    <cellStyle name="標準 6 2" xfId="289" xr:uid="{00000000-0005-0000-0000-0000C4010000}"/>
    <cellStyle name="標準 7" xfId="290" xr:uid="{00000000-0005-0000-0000-0000C5010000}"/>
    <cellStyle name="標準 8" xfId="264" xr:uid="{00000000-0005-0000-0000-0000C6010000}"/>
    <cellStyle name="標準 9" xfId="291" xr:uid="{00000000-0005-0000-0000-0000C7010000}"/>
    <cellStyle name="標準_138(148)長期前払費用" xfId="96" xr:uid="{00000000-0005-0000-0000-0000C8010000}"/>
    <cellStyle name="良い" xfId="265" xr:uid="{00000000-0005-0000-0000-0000C9010000}"/>
    <cellStyle name="見出し 1" xfId="266" xr:uid="{00000000-0005-0000-0000-0000CA010000}"/>
    <cellStyle name="見出し 2" xfId="267" xr:uid="{00000000-0005-0000-0000-0000CB010000}"/>
    <cellStyle name="見出し 3" xfId="268" xr:uid="{00000000-0005-0000-0000-0000CC010000}"/>
    <cellStyle name="見出し 4" xfId="269" xr:uid="{00000000-0005-0000-0000-0000CD010000}"/>
    <cellStyle name="計算" xfId="270" xr:uid="{00000000-0005-0000-0000-0000CE010000}"/>
    <cellStyle name="説明文" xfId="271" xr:uid="{00000000-0005-0000-0000-0000CF010000}"/>
    <cellStyle name="警告文" xfId="272" xr:uid="{00000000-0005-0000-0000-0000D0010000}"/>
    <cellStyle name="集計" xfId="273" xr:uid="{00000000-0005-0000-0000-0000D1010000}"/>
  </cellStyles>
  <dxfs count="0"/>
  <tableStyles count="0" defaultTableStyle="TableStyleMedium2" defaultPivotStyle="PivotStyleLight16"/>
  <colors>
    <mruColors>
      <color rgb="FF00FF00"/>
      <color rgb="FF00FFFF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&#26368;&#26032;&#29256;RP&#65288;&#33521;&#35486;&#29256;&#65289;\RP(JA)\RPAC030829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.aeon.co.jp\&#20027;&#35336;\RP&#37197;&#24067;\0509&#37197;&#24067;&#29289;\RP&#35500;&#26126;&#33521;&#35486;&#29256;0509\&#26087;RP&#12539;&#37197;&#24067;&#29289;\RP&#25913;&#35330;&#29256;040422-0403&#20197;&#38477;\&#36865;&#20184;&#29289;0409\&#33521;&#35486;&#29256;&#35500;&#26126;0409\&#36865;&#20184;&#29289;0409\RP&#12524;&#12452;&#12450;&#12454;&#12488;_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DOCUME~1\NAOMI~1.MIY\LOCALS~1\Temp\Rar$DI00.297\(S255)RP-layout_0406%20%2020%20Aug%20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%20working%20paper%2020%202%2005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%20working%20paper%2020%205%2005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%20Working%20Paper%20(20%2008%2005)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SIRI\AEON\Cash%20Flow\Cash%20Flow_Feb'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.aeon.co.jp\&#20027;&#35336;\S&#12288;J.SUZUKI\2003&#24180;2&#26376;&#26399;&#27770;&#31639;&#36039;&#26009;\Consolidation%20package(Original&#65289;\Package2003.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.aeon.co.jp\&#20027;&#35336;\&#20250;&#31038;&#21029;&#12497;&#12483;&#12465;&#12540;&#12472;\J(USA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連結内での役割分担"/>
      <sheetName val="PUSeg"/>
      <sheetName val="Param"/>
      <sheetName val="DMCtrl"/>
      <sheetName val="TopMenu"/>
      <sheetName val="DataMenu"/>
      <sheetName val="INFO"/>
      <sheetName val="BS"/>
      <sheetName val="BSPU"/>
      <sheetName val="PL"/>
      <sheetName val="PLPU"/>
      <sheetName val="KPL"/>
      <sheetName val="KPLPU"/>
      <sheetName val="KBS"/>
      <sheetName val="KPLM"/>
      <sheetName val="KPLD"/>
      <sheetName val="Chk"/>
      <sheetName val="MstIT"/>
      <sheetName val="MstCU"/>
      <sheetName val="MstVT"/>
      <sheetName val="WK"/>
      <sheetName val="U_WK"/>
      <sheetName val="Data_WK"/>
      <sheetName val="ChkU"/>
      <sheetName val="U035"/>
      <sheetName val="U055"/>
      <sheetName val="U086"/>
      <sheetName val="U056"/>
      <sheetName val="U101"/>
      <sheetName val="U103"/>
      <sheetName val="U131"/>
      <sheetName val="U132"/>
      <sheetName val="U135"/>
      <sheetName val="U139"/>
      <sheetName val="U143"/>
      <sheetName val="U148"/>
      <sheetName val="U152"/>
      <sheetName val="U154"/>
      <sheetName val="U157"/>
      <sheetName val="U171"/>
      <sheetName val="U305"/>
      <sheetName val="U350"/>
      <sheetName val="U354"/>
      <sheetName val="U362"/>
      <sheetName val="U363"/>
      <sheetName val="U485"/>
      <sheetName val="U701"/>
      <sheetName val="U705"/>
      <sheetName val="U707"/>
      <sheetName val="U802"/>
      <sheetName val="U803A"/>
      <sheetName val="U803B"/>
      <sheetName val="U822"/>
      <sheetName val="U90I"/>
      <sheetName val="U90J"/>
      <sheetName val="U90J2"/>
      <sheetName val="U90K"/>
      <sheetName val="U90K2"/>
      <sheetName val="U90S"/>
      <sheetName val="U90U"/>
      <sheetName val="U90Y"/>
      <sheetName val="U90Z"/>
      <sheetName val="CF1"/>
      <sheetName val="CF2"/>
      <sheetName val="CF3"/>
      <sheetName val="CF4"/>
      <sheetName val="CF5"/>
      <sheetName val="CF6"/>
      <sheetName val="CF7"/>
      <sheetName val="US1"/>
      <sheetName val="C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メニュー2004.9(R3導入会社用)"/>
      <sheetName val="メニュー2004.9（R3未導入会社用）"/>
      <sheetName val="CINFO"/>
      <sheetName val="INFO"/>
      <sheetName val="STAND"/>
      <sheetName val="EDP(資産の部)"/>
      <sheetName val="EDP(負債・資本の部)"/>
      <sheetName val="EDP(営業損益)"/>
      <sheetName val="EDP(営業外・特別損益)"/>
      <sheetName val="BS"/>
      <sheetName val="BSPU"/>
      <sheetName val="PL"/>
      <sheetName val="PLPU"/>
      <sheetName val="KPL"/>
      <sheetName val="KPLPU"/>
      <sheetName val="KBS"/>
      <sheetName val="KPLM"/>
      <sheetName val="KPLD"/>
      <sheetName val="MstIT"/>
      <sheetName val="MstCU"/>
      <sheetName val="MstVT"/>
      <sheetName val="U132"/>
      <sheetName val="U707"/>
      <sheetName val="U802"/>
      <sheetName val="U803A"/>
      <sheetName val="U803B"/>
      <sheetName val="U90Y"/>
      <sheetName val="U90Z"/>
      <sheetName val="CF1"/>
      <sheetName val="CF2"/>
      <sheetName val="CF3"/>
      <sheetName val="CF4"/>
      <sheetName val="CF5"/>
      <sheetName val="CF6"/>
      <sheetName val="CF7"/>
      <sheetName val="U035"/>
      <sheetName val="U086"/>
      <sheetName val="U101"/>
      <sheetName val="U103"/>
      <sheetName val="U131"/>
      <sheetName val="U148"/>
      <sheetName val="U143"/>
      <sheetName val="U305"/>
      <sheetName val="U350"/>
      <sheetName val="U363"/>
      <sheetName val="U055"/>
      <sheetName val="U056"/>
      <sheetName val="U705"/>
      <sheetName val="U822"/>
      <sheetName val="U354"/>
      <sheetName val="U362"/>
      <sheetName val="U485"/>
      <sheetName val="U90J"/>
      <sheetName val="U90K"/>
      <sheetName val="U90S"/>
      <sheetName val="U90U"/>
      <sheetName val="U135"/>
      <sheetName val="U139"/>
      <sheetName val="U152"/>
      <sheetName val="U154"/>
      <sheetName val="U157"/>
      <sheetName val="U171"/>
      <sheetName val="U701"/>
      <sheetName val="U90I"/>
      <sheetName val="U90K2"/>
      <sheetName val="US1"/>
      <sheetName val="U90J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>
        <row r="6">
          <cell r="A6" t="str">
            <v>連結単位コード</v>
          </cell>
          <cell r="B6" t="str">
            <v>階層割当状態フラグ１</v>
          </cell>
          <cell r="C6" t="str">
            <v>階層割当状態フラグ２</v>
          </cell>
          <cell r="D6" t="str">
            <v>テキスト短</v>
          </cell>
          <cell r="E6" t="str">
            <v>テキスト中</v>
          </cell>
          <cell r="F6" t="str">
            <v>テキスト短E</v>
          </cell>
          <cell r="G6" t="str">
            <v>テキスト中E</v>
          </cell>
          <cell r="H6" t="str">
            <v>国コード</v>
          </cell>
          <cell r="I6" t="str">
            <v>国コードテキスト（短）</v>
          </cell>
          <cell r="J6" t="str">
            <v>国コードテキスト（短）E</v>
          </cell>
          <cell r="K6" t="str">
            <v>現地通貨</v>
          </cell>
          <cell r="L6" t="str">
            <v>現地通貨テキスト</v>
          </cell>
          <cell r="M6" t="str">
            <v>現地通貨テキストE</v>
          </cell>
          <cell r="N6" t="str">
            <v>決算期</v>
          </cell>
          <cell r="O6" t="str">
            <v>連結方法タイプ</v>
          </cell>
          <cell r="P6" t="str">
            <v>開始年度期</v>
          </cell>
          <cell r="Q6" t="str">
            <v>期末みなしフラグ</v>
          </cell>
          <cell r="R6" t="str">
            <v>除外年度期</v>
          </cell>
          <cell r="S6" t="str">
            <v>期首みなしフラグ</v>
          </cell>
          <cell r="T6" t="str">
            <v>税率</v>
          </cell>
          <cell r="U6" t="str">
            <v>連結区分</v>
          </cell>
          <cell r="V6" t="str">
            <v>子会社／関連会社区分</v>
          </cell>
          <cell r="W6" t="str">
            <v>上場区分</v>
          </cell>
          <cell r="X6" t="str">
            <v>内外区分</v>
          </cell>
          <cell r="Y6" t="str">
            <v>事業内容</v>
          </cell>
          <cell r="Z6" t="str">
            <v>システム接続</v>
          </cell>
        </row>
        <row r="7">
          <cell r="A7" t="str">
            <v>000000000999999999</v>
          </cell>
          <cell r="B7" t="str">
            <v>N</v>
          </cell>
          <cell r="C7" t="str">
            <v>N</v>
          </cell>
          <cell r="D7" t="str">
            <v>外部</v>
          </cell>
          <cell r="E7" t="str">
            <v>外部</v>
          </cell>
          <cell r="H7" t="str">
            <v>JP</v>
          </cell>
          <cell r="I7" t="str">
            <v>日本</v>
          </cell>
          <cell r="K7" t="str">
            <v>JPY</v>
          </cell>
          <cell r="L7" t="str">
            <v>円</v>
          </cell>
          <cell r="N7">
            <v>2</v>
          </cell>
          <cell r="Q7" t="str">
            <v>N</v>
          </cell>
          <cell r="S7" t="str">
            <v>N</v>
          </cell>
          <cell r="T7">
            <v>30</v>
          </cell>
          <cell r="U7">
            <v>4</v>
          </cell>
          <cell r="V7">
            <v>4</v>
          </cell>
        </row>
        <row r="8">
          <cell r="A8" t="str">
            <v>S005C1100</v>
          </cell>
          <cell r="B8" t="str">
            <v>A</v>
          </cell>
          <cell r="C8" t="str">
            <v>A</v>
          </cell>
          <cell r="D8" t="str">
            <v>イオン九州株(GMS</v>
          </cell>
          <cell r="E8" t="str">
            <v>イオン九州(株)(GMS)</v>
          </cell>
          <cell r="H8" t="str">
            <v>JP</v>
          </cell>
          <cell r="I8" t="str">
            <v>日本</v>
          </cell>
          <cell r="K8" t="str">
            <v>JPY</v>
          </cell>
          <cell r="L8" t="str">
            <v>円</v>
          </cell>
          <cell r="N8">
            <v>2</v>
          </cell>
          <cell r="O8">
            <v>1</v>
          </cell>
          <cell r="P8">
            <v>200212</v>
          </cell>
          <cell r="Q8" t="str">
            <v>N</v>
          </cell>
          <cell r="R8">
            <v>999999</v>
          </cell>
          <cell r="S8" t="str">
            <v>N</v>
          </cell>
          <cell r="T8">
            <v>41.5</v>
          </cell>
          <cell r="U8">
            <v>1</v>
          </cell>
          <cell r="V8">
            <v>1</v>
          </cell>
          <cell r="W8">
            <v>1</v>
          </cell>
          <cell r="X8" t="str">
            <v>D</v>
          </cell>
          <cell r="Z8" t="str">
            <v>Y</v>
          </cell>
          <cell r="AA8" t="str">
            <v>AC1100</v>
          </cell>
        </row>
        <row r="9">
          <cell r="A9" t="str">
            <v>S005C1200</v>
          </cell>
          <cell r="B9" t="str">
            <v>A</v>
          </cell>
          <cell r="C9" t="str">
            <v>A</v>
          </cell>
          <cell r="D9" t="str">
            <v>イオン九州株(SM)</v>
          </cell>
          <cell r="E9" t="str">
            <v>イオン九州(株)(SM)</v>
          </cell>
          <cell r="H9" t="str">
            <v>JP</v>
          </cell>
          <cell r="I9" t="str">
            <v>日本</v>
          </cell>
          <cell r="K9" t="str">
            <v>JPY</v>
          </cell>
          <cell r="L9" t="str">
            <v>円</v>
          </cell>
          <cell r="N9">
            <v>2</v>
          </cell>
          <cell r="O9">
            <v>1</v>
          </cell>
          <cell r="P9">
            <v>200212</v>
          </cell>
          <cell r="Q9" t="str">
            <v>N</v>
          </cell>
          <cell r="R9">
            <v>999999</v>
          </cell>
          <cell r="S9" t="str">
            <v>N</v>
          </cell>
          <cell r="T9">
            <v>41.5</v>
          </cell>
          <cell r="U9">
            <v>1</v>
          </cell>
          <cell r="V9">
            <v>1</v>
          </cell>
          <cell r="W9">
            <v>1</v>
          </cell>
          <cell r="X9" t="str">
            <v>D</v>
          </cell>
          <cell r="Z9" t="str">
            <v>Y</v>
          </cell>
          <cell r="AA9" t="str">
            <v>AC1200</v>
          </cell>
        </row>
        <row r="10">
          <cell r="A10" t="str">
            <v>S005C1500</v>
          </cell>
          <cell r="B10" t="str">
            <v>A</v>
          </cell>
          <cell r="C10" t="str">
            <v>A</v>
          </cell>
          <cell r="D10" t="str">
            <v>イオン九州株(その他)</v>
          </cell>
          <cell r="E10" t="str">
            <v>イオン九州(株)(その他)</v>
          </cell>
          <cell r="H10" t="str">
            <v>JP</v>
          </cell>
          <cell r="I10" t="str">
            <v>日本</v>
          </cell>
          <cell r="K10" t="str">
            <v>JPY</v>
          </cell>
          <cell r="L10" t="str">
            <v>円</v>
          </cell>
          <cell r="N10">
            <v>2</v>
          </cell>
          <cell r="O10">
            <v>1</v>
          </cell>
          <cell r="P10">
            <v>200309</v>
          </cell>
          <cell r="Q10" t="str">
            <v>N</v>
          </cell>
          <cell r="R10">
            <v>999999</v>
          </cell>
          <cell r="S10" t="str">
            <v>N</v>
          </cell>
          <cell r="T10">
            <v>41.5</v>
          </cell>
          <cell r="U10">
            <v>1</v>
          </cell>
          <cell r="V10">
            <v>1</v>
          </cell>
          <cell r="W10">
            <v>1</v>
          </cell>
          <cell r="X10" t="str">
            <v>D</v>
          </cell>
          <cell r="Z10" t="str">
            <v>Y</v>
          </cell>
          <cell r="AA10" t="str">
            <v>AC1500</v>
          </cell>
        </row>
        <row r="11">
          <cell r="A11" t="str">
            <v>S005C9100</v>
          </cell>
          <cell r="B11" t="str">
            <v>N</v>
          </cell>
          <cell r="C11" t="str">
            <v>N</v>
          </cell>
          <cell r="D11" t="str">
            <v>九州ｼﾞｬｽｺ㈱ﾀﾞﾐｰ</v>
          </cell>
          <cell r="E11" t="str">
            <v>九州ジャスコ（株）(ﾀﾞﾐｰ)</v>
          </cell>
          <cell r="H11" t="str">
            <v>JP</v>
          </cell>
          <cell r="I11" t="str">
            <v>日本</v>
          </cell>
          <cell r="K11" t="str">
            <v>JPY</v>
          </cell>
          <cell r="L11" t="str">
            <v>円</v>
          </cell>
          <cell r="N11">
            <v>2</v>
          </cell>
          <cell r="Q11" t="str">
            <v>N</v>
          </cell>
          <cell r="S11" t="str">
            <v>N</v>
          </cell>
          <cell r="T11">
            <v>0</v>
          </cell>
          <cell r="U11">
            <v>4</v>
          </cell>
          <cell r="V11">
            <v>4</v>
          </cell>
        </row>
        <row r="12">
          <cell r="A12" t="str">
            <v>S006C1100</v>
          </cell>
          <cell r="B12" t="str">
            <v>A</v>
          </cell>
          <cell r="C12" t="str">
            <v>A</v>
          </cell>
          <cell r="D12" t="str">
            <v>琉球ｼﾞｬｽｺ株(GMS</v>
          </cell>
          <cell r="E12" t="str">
            <v>琉球ジャスコ(株)(GMS)</v>
          </cell>
          <cell r="H12" t="str">
            <v>JP</v>
          </cell>
          <cell r="I12" t="str">
            <v>日本</v>
          </cell>
          <cell r="K12" t="str">
            <v>JPY</v>
          </cell>
          <cell r="L12" t="str">
            <v>円</v>
          </cell>
          <cell r="N12">
            <v>2</v>
          </cell>
          <cell r="O12">
            <v>1</v>
          </cell>
          <cell r="P12">
            <v>200212</v>
          </cell>
          <cell r="Q12" t="str">
            <v>N</v>
          </cell>
          <cell r="R12">
            <v>999999</v>
          </cell>
          <cell r="S12" t="str">
            <v>N</v>
          </cell>
          <cell r="T12">
            <v>41.1</v>
          </cell>
          <cell r="U12">
            <v>1</v>
          </cell>
          <cell r="V12">
            <v>1</v>
          </cell>
          <cell r="W12">
            <v>1</v>
          </cell>
          <cell r="X12" t="str">
            <v>D</v>
          </cell>
          <cell r="Z12" t="str">
            <v>Y</v>
          </cell>
          <cell r="AA12" t="str">
            <v>AC1100</v>
          </cell>
        </row>
        <row r="13">
          <cell r="A13" t="str">
            <v>S006C1200</v>
          </cell>
          <cell r="B13" t="str">
            <v>A</v>
          </cell>
          <cell r="C13" t="str">
            <v>A</v>
          </cell>
          <cell r="D13" t="str">
            <v>琉球ｼﾞｬｽｺ株(SM)</v>
          </cell>
          <cell r="E13" t="str">
            <v>琉球ジャスコ(株)(SM)</v>
          </cell>
          <cell r="H13" t="str">
            <v>JP</v>
          </cell>
          <cell r="I13" t="str">
            <v>日本</v>
          </cell>
          <cell r="K13" t="str">
            <v>JPY</v>
          </cell>
          <cell r="L13" t="str">
            <v>円</v>
          </cell>
          <cell r="N13">
            <v>2</v>
          </cell>
          <cell r="O13">
            <v>1</v>
          </cell>
          <cell r="P13">
            <v>200212</v>
          </cell>
          <cell r="Q13" t="str">
            <v>N</v>
          </cell>
          <cell r="R13">
            <v>999999</v>
          </cell>
          <cell r="S13" t="str">
            <v>N</v>
          </cell>
          <cell r="T13">
            <v>41.1</v>
          </cell>
          <cell r="U13">
            <v>1</v>
          </cell>
          <cell r="V13">
            <v>1</v>
          </cell>
          <cell r="W13">
            <v>1</v>
          </cell>
          <cell r="X13" t="str">
            <v>D</v>
          </cell>
          <cell r="Z13" t="str">
            <v>Y</v>
          </cell>
          <cell r="AA13" t="str">
            <v>AC1200</v>
          </cell>
        </row>
        <row r="14">
          <cell r="A14" t="str">
            <v>S006C9100</v>
          </cell>
          <cell r="B14" t="str">
            <v>N</v>
          </cell>
          <cell r="C14" t="str">
            <v>N</v>
          </cell>
          <cell r="D14" t="str">
            <v>琉球ｼﾞｬｽｺ㈱ﾀﾞﾐｰ</v>
          </cell>
          <cell r="E14" t="str">
            <v>琉球ジャスコ(株)(ﾀﾞﾐｰ)</v>
          </cell>
          <cell r="H14" t="str">
            <v>JP</v>
          </cell>
          <cell r="I14" t="str">
            <v>日本</v>
          </cell>
          <cell r="K14" t="str">
            <v>JPY</v>
          </cell>
          <cell r="L14" t="str">
            <v>円</v>
          </cell>
          <cell r="N14">
            <v>2</v>
          </cell>
          <cell r="Q14" t="str">
            <v>N</v>
          </cell>
          <cell r="S14" t="str">
            <v>N</v>
          </cell>
          <cell r="T14">
            <v>0</v>
          </cell>
          <cell r="U14">
            <v>4</v>
          </cell>
          <cell r="V14">
            <v>4</v>
          </cell>
        </row>
        <row r="15">
          <cell r="A15" t="str">
            <v>S021C1500</v>
          </cell>
          <cell r="B15" t="str">
            <v>A</v>
          </cell>
          <cell r="C15" t="str">
            <v>A</v>
          </cell>
          <cell r="D15" t="str">
            <v>株ﾎﾞﾝﾍﾞﾙﾀ伊勢甚</v>
          </cell>
          <cell r="E15" t="str">
            <v>(株)ボンベルタ伊勢甚</v>
          </cell>
          <cell r="H15" t="str">
            <v>JP</v>
          </cell>
          <cell r="I15" t="str">
            <v>日本</v>
          </cell>
          <cell r="K15" t="str">
            <v>JPY</v>
          </cell>
          <cell r="L15" t="str">
            <v>円</v>
          </cell>
          <cell r="N15">
            <v>2</v>
          </cell>
          <cell r="O15">
            <v>1</v>
          </cell>
          <cell r="P15">
            <v>200212</v>
          </cell>
          <cell r="Q15" t="str">
            <v>N</v>
          </cell>
          <cell r="R15">
            <v>999999</v>
          </cell>
          <cell r="S15" t="str">
            <v>N</v>
          </cell>
          <cell r="T15">
            <v>0</v>
          </cell>
          <cell r="U15">
            <v>1</v>
          </cell>
          <cell r="V15">
            <v>1</v>
          </cell>
          <cell r="W15">
            <v>1</v>
          </cell>
          <cell r="X15" t="str">
            <v>D</v>
          </cell>
          <cell r="Z15" t="str">
            <v>Y</v>
          </cell>
          <cell r="AA15" t="str">
            <v>AC1500</v>
          </cell>
        </row>
        <row r="16">
          <cell r="A16" t="str">
            <v>S021C9100</v>
          </cell>
          <cell r="B16" t="str">
            <v>N</v>
          </cell>
          <cell r="C16" t="str">
            <v>N</v>
          </cell>
          <cell r="D16" t="str">
            <v>㈱ﾎﾞﾝﾍﾞﾙﾀ伊勢甚</v>
          </cell>
          <cell r="E16" t="str">
            <v>(株)ボンベルタ伊勢甚(ﾀﾞﾐｰ)</v>
          </cell>
          <cell r="H16" t="str">
            <v>JP</v>
          </cell>
          <cell r="I16" t="str">
            <v>日本</v>
          </cell>
          <cell r="K16" t="str">
            <v>JPY</v>
          </cell>
          <cell r="L16" t="str">
            <v>円</v>
          </cell>
          <cell r="N16">
            <v>2</v>
          </cell>
          <cell r="Q16" t="str">
            <v>N</v>
          </cell>
          <cell r="S16" t="str">
            <v>N</v>
          </cell>
          <cell r="T16">
            <v>0</v>
          </cell>
          <cell r="U16">
            <v>4</v>
          </cell>
          <cell r="V16">
            <v>4</v>
          </cell>
        </row>
        <row r="17">
          <cell r="A17" t="str">
            <v>S022C1500</v>
          </cell>
          <cell r="B17" t="str">
            <v>A</v>
          </cell>
          <cell r="C17" t="str">
            <v>A</v>
          </cell>
          <cell r="D17" t="str">
            <v>(株)ﾎﾞﾝﾍﾞﾙﾀ</v>
          </cell>
          <cell r="E17" t="str">
            <v>(株)ボンベルタ</v>
          </cell>
          <cell r="H17" t="str">
            <v>JP</v>
          </cell>
          <cell r="I17" t="str">
            <v>日本</v>
          </cell>
          <cell r="K17" t="str">
            <v>JPY</v>
          </cell>
          <cell r="L17" t="str">
            <v>円</v>
          </cell>
          <cell r="N17">
            <v>2</v>
          </cell>
          <cell r="O17">
            <v>1</v>
          </cell>
          <cell r="P17">
            <v>200212</v>
          </cell>
          <cell r="Q17" t="str">
            <v>N</v>
          </cell>
          <cell r="R17">
            <v>999999</v>
          </cell>
          <cell r="S17" t="str">
            <v>N</v>
          </cell>
          <cell r="T17">
            <v>0</v>
          </cell>
          <cell r="U17">
            <v>1</v>
          </cell>
          <cell r="V17">
            <v>1</v>
          </cell>
          <cell r="W17">
            <v>1</v>
          </cell>
          <cell r="X17" t="str">
            <v>D</v>
          </cell>
          <cell r="Z17" t="str">
            <v>Y</v>
          </cell>
          <cell r="AA17" t="str">
            <v>AC1500</v>
          </cell>
        </row>
        <row r="18">
          <cell r="A18" t="str">
            <v>S022C9100</v>
          </cell>
          <cell r="B18" t="str">
            <v>N</v>
          </cell>
          <cell r="C18" t="str">
            <v>N</v>
          </cell>
          <cell r="D18" t="str">
            <v>㈱ﾎﾞﾝﾍﾞﾙﾀ(ﾀﾞﾐｰ)</v>
          </cell>
          <cell r="E18" t="str">
            <v>(株)ボンベルタ(ﾀﾞﾐｰ)</v>
          </cell>
          <cell r="H18" t="str">
            <v>JP</v>
          </cell>
          <cell r="I18" t="str">
            <v>日本</v>
          </cell>
          <cell r="K18" t="str">
            <v>JPY</v>
          </cell>
          <cell r="L18" t="str">
            <v>円</v>
          </cell>
          <cell r="N18">
            <v>2</v>
          </cell>
          <cell r="Q18" t="str">
            <v>N</v>
          </cell>
          <cell r="S18" t="str">
            <v>N</v>
          </cell>
          <cell r="T18">
            <v>0</v>
          </cell>
          <cell r="U18">
            <v>4</v>
          </cell>
          <cell r="V18">
            <v>4</v>
          </cell>
        </row>
        <row r="19">
          <cell r="A19" t="str">
            <v>S023C1500</v>
          </cell>
          <cell r="B19" t="str">
            <v>A</v>
          </cell>
          <cell r="C19" t="str">
            <v>A</v>
          </cell>
          <cell r="D19" t="str">
            <v>(株)橘百貨店</v>
          </cell>
          <cell r="E19" t="str">
            <v>(株)橘百貨店</v>
          </cell>
          <cell r="H19" t="str">
            <v>JP</v>
          </cell>
          <cell r="I19" t="str">
            <v>日本</v>
          </cell>
          <cell r="K19" t="str">
            <v>JPY</v>
          </cell>
          <cell r="L19" t="str">
            <v>円</v>
          </cell>
          <cell r="N19">
            <v>2</v>
          </cell>
          <cell r="O19">
            <v>1</v>
          </cell>
          <cell r="P19">
            <v>200212</v>
          </cell>
          <cell r="Q19" t="str">
            <v>N</v>
          </cell>
          <cell r="R19">
            <v>999999</v>
          </cell>
          <cell r="S19" t="str">
            <v>N</v>
          </cell>
          <cell r="T19">
            <v>0</v>
          </cell>
          <cell r="U19">
            <v>1</v>
          </cell>
          <cell r="V19">
            <v>1</v>
          </cell>
          <cell r="W19">
            <v>1</v>
          </cell>
          <cell r="X19" t="str">
            <v>D</v>
          </cell>
          <cell r="Z19" t="str">
            <v>Y</v>
          </cell>
          <cell r="AA19" t="str">
            <v>AC1500</v>
          </cell>
        </row>
        <row r="20">
          <cell r="A20" t="str">
            <v>S023C9100</v>
          </cell>
          <cell r="B20" t="str">
            <v>N</v>
          </cell>
          <cell r="C20" t="str">
            <v>N</v>
          </cell>
          <cell r="D20" t="str">
            <v>㈱橘百貨店(ﾀﾞﾐｰ</v>
          </cell>
          <cell r="E20" t="str">
            <v>(株)橘百貨店(ﾀﾞﾐｰ)</v>
          </cell>
          <cell r="H20" t="str">
            <v>JP</v>
          </cell>
          <cell r="I20" t="str">
            <v>日本</v>
          </cell>
          <cell r="K20" t="str">
            <v>JPY</v>
          </cell>
          <cell r="L20" t="str">
            <v>円</v>
          </cell>
          <cell r="N20">
            <v>2</v>
          </cell>
          <cell r="Q20" t="str">
            <v>N</v>
          </cell>
          <cell r="S20" t="str">
            <v>N</v>
          </cell>
          <cell r="T20">
            <v>0</v>
          </cell>
          <cell r="U20">
            <v>4</v>
          </cell>
          <cell r="V20">
            <v>4</v>
          </cell>
        </row>
        <row r="21">
          <cell r="A21" t="str">
            <v>S032C1200</v>
          </cell>
          <cell r="B21" t="str">
            <v>A</v>
          </cell>
          <cell r="C21" t="str">
            <v>A</v>
          </cell>
          <cell r="D21" t="str">
            <v>青森ｳｪﾙﾏｰﾄ(株)</v>
          </cell>
          <cell r="E21" t="str">
            <v>青森ウエルマ－ト(株)</v>
          </cell>
          <cell r="H21" t="str">
            <v>JP</v>
          </cell>
          <cell r="I21" t="str">
            <v>日本</v>
          </cell>
          <cell r="K21" t="str">
            <v>JPY</v>
          </cell>
          <cell r="L21" t="str">
            <v>円</v>
          </cell>
          <cell r="N21">
            <v>2</v>
          </cell>
          <cell r="O21">
            <v>1</v>
          </cell>
          <cell r="P21">
            <v>200212</v>
          </cell>
          <cell r="Q21" t="str">
            <v>N</v>
          </cell>
          <cell r="R21">
            <v>999999</v>
          </cell>
          <cell r="S21" t="str">
            <v>N</v>
          </cell>
          <cell r="T21">
            <v>0</v>
          </cell>
          <cell r="U21">
            <v>1</v>
          </cell>
          <cell r="V21">
            <v>1</v>
          </cell>
          <cell r="W21">
            <v>1</v>
          </cell>
          <cell r="X21" t="str">
            <v>D</v>
          </cell>
          <cell r="Z21" t="str">
            <v>N</v>
          </cell>
          <cell r="AA21" t="str">
            <v>AC1200</v>
          </cell>
        </row>
        <row r="22">
          <cell r="A22" t="str">
            <v>S032C9100</v>
          </cell>
          <cell r="B22" t="str">
            <v>N</v>
          </cell>
          <cell r="C22" t="str">
            <v>N</v>
          </cell>
          <cell r="D22" t="str">
            <v>青森ｳｪﾙﾏｰﾄ㈱ﾀﾞﾐ</v>
          </cell>
          <cell r="E22" t="str">
            <v>青森ウエルマ－ト(株)(ﾀﾞﾐｰ)</v>
          </cell>
          <cell r="H22" t="str">
            <v>JP</v>
          </cell>
          <cell r="I22" t="str">
            <v>日本</v>
          </cell>
          <cell r="K22" t="str">
            <v>JPY</v>
          </cell>
          <cell r="L22" t="str">
            <v>円</v>
          </cell>
          <cell r="N22">
            <v>2</v>
          </cell>
          <cell r="Q22" t="str">
            <v>N</v>
          </cell>
          <cell r="S22" t="str">
            <v>N</v>
          </cell>
          <cell r="T22">
            <v>0</v>
          </cell>
          <cell r="U22">
            <v>4</v>
          </cell>
          <cell r="V22">
            <v>4</v>
          </cell>
        </row>
        <row r="23">
          <cell r="A23" t="str">
            <v>S034C1200</v>
          </cell>
          <cell r="B23" t="str">
            <v>A</v>
          </cell>
          <cell r="C23" t="str">
            <v>A</v>
          </cell>
          <cell r="D23" t="str">
            <v>ﾏｯｸｽﾊﾞﾘｭ東北(株</v>
          </cell>
          <cell r="E23" t="str">
            <v>マックスバリュ東北(株)</v>
          </cell>
          <cell r="H23" t="str">
            <v>JP</v>
          </cell>
          <cell r="I23" t="str">
            <v>日本</v>
          </cell>
          <cell r="K23" t="str">
            <v>JPY</v>
          </cell>
          <cell r="L23" t="str">
            <v>円</v>
          </cell>
          <cell r="N23">
            <v>2</v>
          </cell>
          <cell r="O23">
            <v>1</v>
          </cell>
          <cell r="P23">
            <v>200212</v>
          </cell>
          <cell r="Q23" t="str">
            <v>N</v>
          </cell>
          <cell r="R23">
            <v>999999</v>
          </cell>
          <cell r="S23" t="str">
            <v>N</v>
          </cell>
          <cell r="T23">
            <v>41.6</v>
          </cell>
          <cell r="U23">
            <v>1</v>
          </cell>
          <cell r="V23">
            <v>1</v>
          </cell>
          <cell r="W23">
            <v>1</v>
          </cell>
          <cell r="X23" t="str">
            <v>D</v>
          </cell>
          <cell r="Z23" t="str">
            <v>Y</v>
          </cell>
          <cell r="AA23" t="str">
            <v>AC1200</v>
          </cell>
        </row>
        <row r="24">
          <cell r="A24" t="str">
            <v>S034C9100</v>
          </cell>
          <cell r="B24" t="str">
            <v>N</v>
          </cell>
          <cell r="C24" t="str">
            <v>N</v>
          </cell>
          <cell r="D24" t="str">
            <v>MV東北㈱(ﾀﾞﾐｰ)</v>
          </cell>
          <cell r="E24" t="str">
            <v>マックスバリュ東北(株)(ﾀﾞﾐｰ)</v>
          </cell>
          <cell r="H24" t="str">
            <v>JP</v>
          </cell>
          <cell r="I24" t="str">
            <v>日本</v>
          </cell>
          <cell r="K24" t="str">
            <v>JPY</v>
          </cell>
          <cell r="L24" t="str">
            <v>円</v>
          </cell>
          <cell r="N24">
            <v>2</v>
          </cell>
          <cell r="Q24" t="str">
            <v>N</v>
          </cell>
          <cell r="S24" t="str">
            <v>N</v>
          </cell>
          <cell r="T24">
            <v>0</v>
          </cell>
          <cell r="U24">
            <v>4</v>
          </cell>
          <cell r="V24">
            <v>4</v>
          </cell>
        </row>
        <row r="25">
          <cell r="A25" t="str">
            <v>S036C1200</v>
          </cell>
          <cell r="B25" t="str">
            <v>A</v>
          </cell>
          <cell r="C25" t="str">
            <v>A</v>
          </cell>
          <cell r="D25" t="str">
            <v>茨城ｳｪﾙﾏｰﾄ(株)</v>
          </cell>
          <cell r="E25" t="str">
            <v>茨城ウエルマ－ト(株)</v>
          </cell>
          <cell r="H25" t="str">
            <v>JP</v>
          </cell>
          <cell r="I25" t="str">
            <v>日本</v>
          </cell>
          <cell r="K25" t="str">
            <v>JPY</v>
          </cell>
          <cell r="L25" t="str">
            <v>円</v>
          </cell>
          <cell r="N25">
            <v>2</v>
          </cell>
          <cell r="O25">
            <v>1</v>
          </cell>
          <cell r="P25">
            <v>200212</v>
          </cell>
          <cell r="Q25" t="str">
            <v>N</v>
          </cell>
          <cell r="R25">
            <v>999999</v>
          </cell>
          <cell r="S25" t="str">
            <v>N</v>
          </cell>
          <cell r="T25">
            <v>0</v>
          </cell>
          <cell r="U25">
            <v>1</v>
          </cell>
          <cell r="V25">
            <v>1</v>
          </cell>
          <cell r="W25">
            <v>1</v>
          </cell>
          <cell r="X25" t="str">
            <v>D</v>
          </cell>
          <cell r="Z25" t="str">
            <v>N</v>
          </cell>
          <cell r="AA25" t="str">
            <v>AC1200</v>
          </cell>
        </row>
        <row r="26">
          <cell r="A26" t="str">
            <v>S036C9100</v>
          </cell>
          <cell r="B26" t="str">
            <v>N</v>
          </cell>
          <cell r="C26" t="str">
            <v>N</v>
          </cell>
          <cell r="D26" t="str">
            <v>茨城ｳｪﾙﾏｰﾄ㈱ﾀﾞﾐ</v>
          </cell>
          <cell r="E26" t="str">
            <v>茨城ウエルマ－ト(株)(ﾀﾞﾐｰ)</v>
          </cell>
          <cell r="H26" t="str">
            <v>JP</v>
          </cell>
          <cell r="I26" t="str">
            <v>日本</v>
          </cell>
          <cell r="K26" t="str">
            <v>JPY</v>
          </cell>
          <cell r="L26" t="str">
            <v>円</v>
          </cell>
          <cell r="N26">
            <v>2</v>
          </cell>
          <cell r="Q26" t="str">
            <v>N</v>
          </cell>
          <cell r="S26" t="str">
            <v>N</v>
          </cell>
          <cell r="T26">
            <v>0</v>
          </cell>
          <cell r="U26">
            <v>4</v>
          </cell>
          <cell r="V26">
            <v>4</v>
          </cell>
        </row>
        <row r="27">
          <cell r="A27" t="str">
            <v>S041C1200</v>
          </cell>
          <cell r="B27" t="str">
            <v>A</v>
          </cell>
          <cell r="C27" t="str">
            <v>A</v>
          </cell>
          <cell r="D27" t="str">
            <v>ﾏｯｸｽﾊﾞﾘ西日本SM</v>
          </cell>
          <cell r="E27" t="str">
            <v>マックスバリュ西日本(株)(SM)</v>
          </cell>
          <cell r="H27" t="str">
            <v>JP</v>
          </cell>
          <cell r="I27" t="str">
            <v>日本</v>
          </cell>
          <cell r="K27" t="str">
            <v>JPY</v>
          </cell>
          <cell r="L27" t="str">
            <v>円</v>
          </cell>
          <cell r="N27">
            <v>2</v>
          </cell>
          <cell r="O27">
            <v>1</v>
          </cell>
          <cell r="P27">
            <v>200212</v>
          </cell>
          <cell r="Q27" t="str">
            <v>N</v>
          </cell>
          <cell r="R27">
            <v>999999</v>
          </cell>
          <cell r="S27" t="str">
            <v>N</v>
          </cell>
          <cell r="T27">
            <v>42</v>
          </cell>
          <cell r="U27">
            <v>1</v>
          </cell>
          <cell r="V27">
            <v>1</v>
          </cell>
          <cell r="W27">
            <v>1</v>
          </cell>
          <cell r="X27" t="str">
            <v>D</v>
          </cell>
          <cell r="Z27" t="str">
            <v>Y</v>
          </cell>
          <cell r="AA27" t="str">
            <v>AC1200</v>
          </cell>
        </row>
        <row r="28">
          <cell r="A28" t="str">
            <v>S041C1300</v>
          </cell>
          <cell r="B28" t="str">
            <v>A</v>
          </cell>
          <cell r="C28" t="str">
            <v>A</v>
          </cell>
          <cell r="D28" t="str">
            <v>ﾏｯｸｽﾊﾞﾘ西日本DS</v>
          </cell>
          <cell r="E28" t="str">
            <v>マックスバリュ西日本(株)(DS)</v>
          </cell>
          <cell r="H28" t="str">
            <v>JP</v>
          </cell>
          <cell r="I28" t="str">
            <v>日本</v>
          </cell>
          <cell r="K28" t="str">
            <v>JPY</v>
          </cell>
          <cell r="L28" t="str">
            <v>円</v>
          </cell>
          <cell r="N28">
            <v>2</v>
          </cell>
          <cell r="O28">
            <v>1</v>
          </cell>
          <cell r="P28">
            <v>200212</v>
          </cell>
          <cell r="Q28" t="str">
            <v>N</v>
          </cell>
          <cell r="R28">
            <v>999999</v>
          </cell>
          <cell r="S28" t="str">
            <v>N</v>
          </cell>
          <cell r="T28">
            <v>42</v>
          </cell>
          <cell r="U28">
            <v>1</v>
          </cell>
          <cell r="V28">
            <v>1</v>
          </cell>
          <cell r="W28">
            <v>1</v>
          </cell>
          <cell r="X28" t="str">
            <v>D</v>
          </cell>
          <cell r="Z28" t="str">
            <v>Y</v>
          </cell>
          <cell r="AA28" t="str">
            <v>AC1300</v>
          </cell>
        </row>
        <row r="29">
          <cell r="A29" t="str">
            <v>S041C9100</v>
          </cell>
          <cell r="B29" t="str">
            <v>N</v>
          </cell>
          <cell r="C29" t="str">
            <v>N</v>
          </cell>
          <cell r="D29" t="str">
            <v>MV西日本(ﾀﾞﾐｰ)</v>
          </cell>
          <cell r="E29" t="str">
            <v>マックスバリュ西日本(株)(ﾀﾞﾐｰ)</v>
          </cell>
          <cell r="H29" t="str">
            <v>JP</v>
          </cell>
          <cell r="I29" t="str">
            <v>日本</v>
          </cell>
          <cell r="K29" t="str">
            <v>JPY</v>
          </cell>
          <cell r="L29" t="str">
            <v>円</v>
          </cell>
          <cell r="N29">
            <v>2</v>
          </cell>
          <cell r="Q29" t="str">
            <v>N</v>
          </cell>
          <cell r="S29" t="str">
            <v>N</v>
          </cell>
          <cell r="T29">
            <v>0</v>
          </cell>
          <cell r="U29">
            <v>4</v>
          </cell>
          <cell r="V29">
            <v>4</v>
          </cell>
        </row>
        <row r="30">
          <cell r="A30" t="str">
            <v>S043C1200</v>
          </cell>
          <cell r="B30" t="str">
            <v>A</v>
          </cell>
          <cell r="C30" t="str">
            <v>A</v>
          </cell>
          <cell r="D30" t="str">
            <v>西九州ｳｪﾙﾏｰﾄ(株</v>
          </cell>
          <cell r="E30" t="str">
            <v>西九州ウエルマ－ト(株)</v>
          </cell>
          <cell r="H30" t="str">
            <v>JP</v>
          </cell>
          <cell r="I30" t="str">
            <v>日本</v>
          </cell>
          <cell r="K30" t="str">
            <v>JPY</v>
          </cell>
          <cell r="L30" t="str">
            <v>円</v>
          </cell>
          <cell r="N30">
            <v>2</v>
          </cell>
          <cell r="O30">
            <v>1</v>
          </cell>
          <cell r="P30">
            <v>200212</v>
          </cell>
          <cell r="Q30" t="str">
            <v>N</v>
          </cell>
          <cell r="R30">
            <v>999999</v>
          </cell>
          <cell r="S30" t="str">
            <v>N</v>
          </cell>
          <cell r="T30">
            <v>41.6</v>
          </cell>
          <cell r="U30">
            <v>1</v>
          </cell>
          <cell r="V30">
            <v>1</v>
          </cell>
          <cell r="W30">
            <v>1</v>
          </cell>
          <cell r="X30" t="str">
            <v>D</v>
          </cell>
          <cell r="Z30" t="str">
            <v>Y</v>
          </cell>
          <cell r="AA30" t="str">
            <v>AC1200</v>
          </cell>
        </row>
        <row r="31">
          <cell r="A31" t="str">
            <v>S043C9100</v>
          </cell>
          <cell r="B31" t="str">
            <v>N</v>
          </cell>
          <cell r="C31" t="str">
            <v>N</v>
          </cell>
          <cell r="D31" t="str">
            <v>西九州ｳｪﾙﾏｰﾄﾀﾞﾐ</v>
          </cell>
          <cell r="E31" t="str">
            <v>西九州ウエルマ－ト(株)(ﾀﾞﾐｰ)</v>
          </cell>
          <cell r="H31" t="str">
            <v>JP</v>
          </cell>
          <cell r="I31" t="str">
            <v>日本</v>
          </cell>
          <cell r="K31" t="str">
            <v>JPY</v>
          </cell>
          <cell r="L31" t="str">
            <v>円</v>
          </cell>
          <cell r="N31">
            <v>2</v>
          </cell>
          <cell r="Q31" t="str">
            <v>N</v>
          </cell>
          <cell r="S31" t="str">
            <v>N</v>
          </cell>
          <cell r="T31">
            <v>0</v>
          </cell>
          <cell r="U31">
            <v>4</v>
          </cell>
          <cell r="V31">
            <v>4</v>
          </cell>
        </row>
        <row r="32">
          <cell r="A32" t="str">
            <v>S044C1200</v>
          </cell>
          <cell r="B32" t="str">
            <v>A</v>
          </cell>
          <cell r="C32" t="str">
            <v>A</v>
          </cell>
          <cell r="D32" t="str">
            <v>大分ｳｪﾙﾏｰﾄ(株)</v>
          </cell>
          <cell r="E32" t="str">
            <v>大分ウエルマート(株)</v>
          </cell>
          <cell r="H32" t="str">
            <v>JP</v>
          </cell>
          <cell r="I32" t="str">
            <v>日本</v>
          </cell>
          <cell r="K32" t="str">
            <v>JPY</v>
          </cell>
          <cell r="L32" t="str">
            <v>円</v>
          </cell>
          <cell r="N32">
            <v>2</v>
          </cell>
          <cell r="O32">
            <v>1</v>
          </cell>
          <cell r="P32">
            <v>200212</v>
          </cell>
          <cell r="Q32" t="str">
            <v>N</v>
          </cell>
          <cell r="R32">
            <v>999999</v>
          </cell>
          <cell r="S32" t="str">
            <v>N</v>
          </cell>
          <cell r="T32">
            <v>0</v>
          </cell>
          <cell r="U32">
            <v>1</v>
          </cell>
          <cell r="V32">
            <v>1</v>
          </cell>
          <cell r="W32">
            <v>1</v>
          </cell>
          <cell r="X32" t="str">
            <v>D</v>
          </cell>
          <cell r="Z32" t="str">
            <v>N</v>
          </cell>
          <cell r="AA32" t="str">
            <v>AC1200</v>
          </cell>
        </row>
        <row r="33">
          <cell r="A33" t="str">
            <v>S044C9100</v>
          </cell>
          <cell r="B33" t="str">
            <v>N</v>
          </cell>
          <cell r="C33" t="str">
            <v>N</v>
          </cell>
          <cell r="D33" t="str">
            <v>大分ｳｪﾙﾏｰﾄ(ﾀﾞﾐｰ</v>
          </cell>
          <cell r="E33" t="str">
            <v>大分ウエルマート(株)(ﾀﾞﾐｰ)</v>
          </cell>
          <cell r="H33" t="str">
            <v>JP</v>
          </cell>
          <cell r="I33" t="str">
            <v>日本</v>
          </cell>
          <cell r="K33" t="str">
            <v>JPY</v>
          </cell>
          <cell r="L33" t="str">
            <v>円</v>
          </cell>
          <cell r="N33">
            <v>2</v>
          </cell>
          <cell r="Q33" t="str">
            <v>N</v>
          </cell>
          <cell r="S33" t="str">
            <v>N</v>
          </cell>
          <cell r="T33">
            <v>0</v>
          </cell>
          <cell r="U33">
            <v>4</v>
          </cell>
          <cell r="V33">
            <v>4</v>
          </cell>
        </row>
        <row r="34">
          <cell r="A34" t="str">
            <v>S050C1200</v>
          </cell>
          <cell r="B34" t="str">
            <v>A</v>
          </cell>
          <cell r="C34" t="str">
            <v>A</v>
          </cell>
          <cell r="D34" t="str">
            <v>(株)ｷﾝｸﾞｽﾄｱ</v>
          </cell>
          <cell r="E34" t="str">
            <v>(株)キングストア</v>
          </cell>
          <cell r="H34" t="str">
            <v>JP</v>
          </cell>
          <cell r="I34" t="str">
            <v>日本</v>
          </cell>
          <cell r="K34" t="str">
            <v>JPY</v>
          </cell>
          <cell r="L34" t="str">
            <v>円</v>
          </cell>
          <cell r="N34">
            <v>2</v>
          </cell>
          <cell r="O34">
            <v>1</v>
          </cell>
          <cell r="P34">
            <v>200212</v>
          </cell>
          <cell r="Q34" t="str">
            <v>N</v>
          </cell>
          <cell r="R34">
            <v>999999</v>
          </cell>
          <cell r="S34" t="str">
            <v>N</v>
          </cell>
          <cell r="T34">
            <v>0</v>
          </cell>
          <cell r="U34">
            <v>1</v>
          </cell>
          <cell r="V34">
            <v>1</v>
          </cell>
          <cell r="W34">
            <v>1</v>
          </cell>
          <cell r="X34" t="str">
            <v>D</v>
          </cell>
          <cell r="Z34" t="str">
            <v>N</v>
          </cell>
          <cell r="AA34" t="str">
            <v>AC1200</v>
          </cell>
        </row>
        <row r="35">
          <cell r="A35" t="str">
            <v>S050C9100</v>
          </cell>
          <cell r="B35" t="str">
            <v>N</v>
          </cell>
          <cell r="C35" t="str">
            <v>N</v>
          </cell>
          <cell r="D35" t="str">
            <v>㈱ｷﾝｸﾞｽﾄｱ(ﾀﾞﾐｰ)</v>
          </cell>
          <cell r="E35" t="str">
            <v>(株)キングストア(ﾀﾞﾐｰ)</v>
          </cell>
          <cell r="H35" t="str">
            <v>JP</v>
          </cell>
          <cell r="I35" t="str">
            <v>日本</v>
          </cell>
          <cell r="K35" t="str">
            <v>JPY</v>
          </cell>
          <cell r="L35" t="str">
            <v>円</v>
          </cell>
          <cell r="N35">
            <v>2</v>
          </cell>
          <cell r="Q35" t="str">
            <v>N</v>
          </cell>
          <cell r="S35" t="str">
            <v>N</v>
          </cell>
          <cell r="T35">
            <v>0</v>
          </cell>
          <cell r="U35">
            <v>4</v>
          </cell>
          <cell r="V35">
            <v>4</v>
          </cell>
        </row>
        <row r="36">
          <cell r="A36" t="str">
            <v>S051C1200</v>
          </cell>
          <cell r="B36" t="str">
            <v>A</v>
          </cell>
          <cell r="C36" t="str">
            <v>A</v>
          </cell>
          <cell r="D36" t="str">
            <v>ﾏｯｸｽﾊﾞﾘｭ東海(株</v>
          </cell>
          <cell r="E36" t="str">
            <v>マックスバリュ東海(株)</v>
          </cell>
          <cell r="H36" t="str">
            <v>JP</v>
          </cell>
          <cell r="I36" t="str">
            <v>日本</v>
          </cell>
          <cell r="K36" t="str">
            <v>JPY</v>
          </cell>
          <cell r="L36" t="str">
            <v>円</v>
          </cell>
          <cell r="N36">
            <v>2</v>
          </cell>
          <cell r="O36">
            <v>1</v>
          </cell>
          <cell r="P36">
            <v>200212</v>
          </cell>
          <cell r="Q36" t="str">
            <v>N</v>
          </cell>
          <cell r="R36">
            <v>999999</v>
          </cell>
          <cell r="S36" t="str">
            <v>N</v>
          </cell>
          <cell r="T36">
            <v>41.1</v>
          </cell>
          <cell r="U36">
            <v>1</v>
          </cell>
          <cell r="V36">
            <v>1</v>
          </cell>
          <cell r="W36">
            <v>1</v>
          </cell>
          <cell r="X36" t="str">
            <v>D</v>
          </cell>
          <cell r="Z36" t="str">
            <v>N</v>
          </cell>
          <cell r="AA36" t="str">
            <v>AC1200</v>
          </cell>
        </row>
        <row r="37">
          <cell r="A37" t="str">
            <v>S051C9100</v>
          </cell>
          <cell r="B37" t="str">
            <v>N</v>
          </cell>
          <cell r="C37" t="str">
            <v>N</v>
          </cell>
          <cell r="D37" t="str">
            <v>MV東海㈱(ﾀﾞﾐｰ)</v>
          </cell>
          <cell r="E37" t="str">
            <v>マックスバリュ東海(株)(ﾀﾞﾐｰ)</v>
          </cell>
          <cell r="H37" t="str">
            <v>JP</v>
          </cell>
          <cell r="I37" t="str">
            <v>日本</v>
          </cell>
          <cell r="K37" t="str">
            <v>JPY</v>
          </cell>
          <cell r="L37" t="str">
            <v>円</v>
          </cell>
          <cell r="N37">
            <v>2</v>
          </cell>
          <cell r="Q37" t="str">
            <v>N</v>
          </cell>
          <cell r="S37" t="str">
            <v>N</v>
          </cell>
          <cell r="T37">
            <v>0</v>
          </cell>
          <cell r="U37">
            <v>4</v>
          </cell>
          <cell r="V37">
            <v>4</v>
          </cell>
        </row>
        <row r="38">
          <cell r="A38" t="str">
            <v>S053C1200</v>
          </cell>
          <cell r="B38" t="str">
            <v>A</v>
          </cell>
          <cell r="C38" t="str">
            <v>A</v>
          </cell>
          <cell r="D38" t="str">
            <v>ﾏｯｸｽﾊﾞﾘｭ九州(株</v>
          </cell>
          <cell r="E38" t="str">
            <v>マックスバリュ九州(株)</v>
          </cell>
          <cell r="H38" t="str">
            <v>JP</v>
          </cell>
          <cell r="I38" t="str">
            <v>日本</v>
          </cell>
          <cell r="K38" t="str">
            <v>JPY</v>
          </cell>
          <cell r="L38" t="str">
            <v>円</v>
          </cell>
          <cell r="N38">
            <v>2</v>
          </cell>
          <cell r="O38">
            <v>1</v>
          </cell>
          <cell r="P38">
            <v>200212</v>
          </cell>
          <cell r="Q38" t="str">
            <v>N</v>
          </cell>
          <cell r="R38">
            <v>999999</v>
          </cell>
          <cell r="S38" t="str">
            <v>N</v>
          </cell>
          <cell r="T38">
            <v>0</v>
          </cell>
          <cell r="U38">
            <v>1</v>
          </cell>
          <cell r="V38">
            <v>1</v>
          </cell>
          <cell r="W38">
            <v>1</v>
          </cell>
          <cell r="X38" t="str">
            <v>D</v>
          </cell>
          <cell r="Z38" t="str">
            <v>Y</v>
          </cell>
          <cell r="AA38" t="str">
            <v>AC1200</v>
          </cell>
        </row>
        <row r="39">
          <cell r="A39" t="str">
            <v>S053C9100</v>
          </cell>
          <cell r="B39" t="str">
            <v>N</v>
          </cell>
          <cell r="C39" t="str">
            <v>N</v>
          </cell>
          <cell r="D39" t="str">
            <v>MV九州㈱(ﾀﾞﾐｰ)</v>
          </cell>
          <cell r="E39" t="str">
            <v>マックスバリュ九州(株)(ﾀﾞﾐｰ)</v>
          </cell>
          <cell r="H39" t="str">
            <v>JP</v>
          </cell>
          <cell r="I39" t="str">
            <v>日本</v>
          </cell>
          <cell r="K39" t="str">
            <v>JPY</v>
          </cell>
          <cell r="L39" t="str">
            <v>円</v>
          </cell>
          <cell r="N39">
            <v>2</v>
          </cell>
          <cell r="Q39" t="str">
            <v>N</v>
          </cell>
          <cell r="S39" t="str">
            <v>N</v>
          </cell>
          <cell r="T39">
            <v>0</v>
          </cell>
          <cell r="U39">
            <v>4</v>
          </cell>
          <cell r="V39">
            <v>4</v>
          </cell>
        </row>
        <row r="40">
          <cell r="A40" t="str">
            <v>S054C1200</v>
          </cell>
          <cell r="B40" t="str">
            <v>A</v>
          </cell>
          <cell r="C40" t="str">
            <v>A</v>
          </cell>
          <cell r="D40" t="str">
            <v>(株)ハロー</v>
          </cell>
          <cell r="E40" t="str">
            <v>(株)ハロー</v>
          </cell>
          <cell r="H40" t="str">
            <v>JP</v>
          </cell>
          <cell r="I40" t="str">
            <v>日本</v>
          </cell>
          <cell r="K40" t="str">
            <v>JPY</v>
          </cell>
          <cell r="L40" t="str">
            <v>円</v>
          </cell>
          <cell r="N40">
            <v>2</v>
          </cell>
          <cell r="O40">
            <v>1</v>
          </cell>
          <cell r="P40">
            <v>200212</v>
          </cell>
          <cell r="Q40" t="str">
            <v>N</v>
          </cell>
          <cell r="R40">
            <v>999999</v>
          </cell>
          <cell r="S40" t="str">
            <v>N</v>
          </cell>
          <cell r="T40">
            <v>41.7</v>
          </cell>
          <cell r="U40">
            <v>1</v>
          </cell>
          <cell r="V40">
            <v>1</v>
          </cell>
          <cell r="W40">
            <v>1</v>
          </cell>
          <cell r="X40" t="str">
            <v>D</v>
          </cell>
          <cell r="Z40" t="str">
            <v>Y</v>
          </cell>
          <cell r="AA40" t="str">
            <v>AC1200</v>
          </cell>
        </row>
        <row r="41">
          <cell r="A41" t="str">
            <v>S054C9100</v>
          </cell>
          <cell r="B41" t="str">
            <v>N</v>
          </cell>
          <cell r="C41" t="str">
            <v>N</v>
          </cell>
          <cell r="D41" t="str">
            <v>㈱ﾊﾛｰ(ﾀﾞﾐｰ)</v>
          </cell>
          <cell r="E41" t="str">
            <v>(株)ハロー(ﾀﾞﾐｰ)</v>
          </cell>
          <cell r="H41" t="str">
            <v>JP</v>
          </cell>
          <cell r="I41" t="str">
            <v>日本</v>
          </cell>
          <cell r="K41" t="str">
            <v>JPY</v>
          </cell>
          <cell r="L41" t="str">
            <v>円</v>
          </cell>
          <cell r="N41">
            <v>2</v>
          </cell>
          <cell r="Q41" t="str">
            <v>N</v>
          </cell>
          <cell r="S41" t="str">
            <v>N</v>
          </cell>
          <cell r="T41">
            <v>0</v>
          </cell>
          <cell r="U41">
            <v>4</v>
          </cell>
          <cell r="V41">
            <v>4</v>
          </cell>
        </row>
        <row r="42">
          <cell r="A42" t="str">
            <v>S055C1200</v>
          </cell>
          <cell r="B42" t="str">
            <v>A</v>
          </cell>
          <cell r="C42" t="str">
            <v>A</v>
          </cell>
          <cell r="D42" t="str">
            <v>ﾏｯｸｽﾊﾞﾘｭ北海道</v>
          </cell>
          <cell r="E42" t="str">
            <v>マックスバリュ北海道(株)</v>
          </cell>
          <cell r="H42" t="str">
            <v>JP</v>
          </cell>
          <cell r="I42" t="str">
            <v>日本</v>
          </cell>
          <cell r="K42" t="str">
            <v>JPY</v>
          </cell>
          <cell r="L42" t="str">
            <v>円</v>
          </cell>
          <cell r="N42">
            <v>1</v>
          </cell>
          <cell r="O42">
            <v>1</v>
          </cell>
          <cell r="P42">
            <v>200212</v>
          </cell>
          <cell r="Q42" t="str">
            <v>N</v>
          </cell>
          <cell r="R42">
            <v>999999</v>
          </cell>
          <cell r="S42" t="str">
            <v>N</v>
          </cell>
          <cell r="T42">
            <v>41.7</v>
          </cell>
          <cell r="U42">
            <v>1</v>
          </cell>
          <cell r="V42">
            <v>1</v>
          </cell>
          <cell r="W42">
            <v>1</v>
          </cell>
          <cell r="X42" t="str">
            <v>D</v>
          </cell>
          <cell r="Z42" t="str">
            <v>N</v>
          </cell>
          <cell r="AA42" t="str">
            <v>AC1200</v>
          </cell>
        </row>
        <row r="43">
          <cell r="A43" t="str">
            <v>S055C9100</v>
          </cell>
          <cell r="B43" t="str">
            <v>N</v>
          </cell>
          <cell r="C43" t="str">
            <v>N</v>
          </cell>
          <cell r="D43" t="str">
            <v>MV北海道(ﾀﾞﾐｰ)</v>
          </cell>
          <cell r="E43" t="str">
            <v>マックスバリュ北海道(株)(ﾀﾞﾐｰ)</v>
          </cell>
          <cell r="H43" t="str">
            <v>JP</v>
          </cell>
          <cell r="I43" t="str">
            <v>日本</v>
          </cell>
          <cell r="K43" t="str">
            <v>JPY</v>
          </cell>
          <cell r="L43" t="str">
            <v>円</v>
          </cell>
          <cell r="N43">
            <v>1</v>
          </cell>
          <cell r="Q43" t="str">
            <v>N</v>
          </cell>
          <cell r="S43" t="str">
            <v>N</v>
          </cell>
          <cell r="T43">
            <v>0</v>
          </cell>
          <cell r="U43">
            <v>4</v>
          </cell>
          <cell r="V43">
            <v>4</v>
          </cell>
        </row>
        <row r="44">
          <cell r="A44" t="str">
            <v>S056C1200</v>
          </cell>
          <cell r="B44" t="str">
            <v>A</v>
          </cell>
          <cell r="C44" t="str">
            <v>A</v>
          </cell>
          <cell r="D44" t="str">
            <v>ﾏｯｸｽﾊﾞﾘｭ中部</v>
          </cell>
          <cell r="E44" t="str">
            <v>マックスバリュ中部(株)</v>
          </cell>
          <cell r="H44" t="str">
            <v>JP</v>
          </cell>
          <cell r="I44" t="str">
            <v>日本</v>
          </cell>
          <cell r="K44" t="str">
            <v>JPY</v>
          </cell>
          <cell r="L44" t="str">
            <v>円</v>
          </cell>
          <cell r="N44">
            <v>1</v>
          </cell>
          <cell r="O44">
            <v>1</v>
          </cell>
          <cell r="P44">
            <v>200306</v>
          </cell>
          <cell r="Q44" t="str">
            <v>N</v>
          </cell>
          <cell r="R44">
            <v>999999</v>
          </cell>
          <cell r="S44" t="str">
            <v>N</v>
          </cell>
          <cell r="T44">
            <v>41.09</v>
          </cell>
          <cell r="U44">
            <v>1</v>
          </cell>
          <cell r="V44">
            <v>1</v>
          </cell>
          <cell r="W44">
            <v>1</v>
          </cell>
          <cell r="X44" t="str">
            <v>D</v>
          </cell>
          <cell r="Z44" t="str">
            <v>N</v>
          </cell>
          <cell r="AA44" t="str">
            <v>AC1200</v>
          </cell>
        </row>
        <row r="45">
          <cell r="A45" t="str">
            <v>S081C1400</v>
          </cell>
          <cell r="B45" t="str">
            <v>A</v>
          </cell>
          <cell r="C45" t="str">
            <v>A</v>
          </cell>
          <cell r="D45" t="str">
            <v>ﾐﾆｽﾄｯﾌﾟ(株)</v>
          </cell>
          <cell r="E45" t="str">
            <v>ミニストップ(株)</v>
          </cell>
          <cell r="H45" t="str">
            <v>JP</v>
          </cell>
          <cell r="I45" t="str">
            <v>日本</v>
          </cell>
          <cell r="K45" t="str">
            <v>JPY</v>
          </cell>
          <cell r="L45" t="str">
            <v>円</v>
          </cell>
          <cell r="N45">
            <v>2</v>
          </cell>
          <cell r="O45">
            <v>1</v>
          </cell>
          <cell r="P45">
            <v>200212</v>
          </cell>
          <cell r="Q45" t="str">
            <v>N</v>
          </cell>
          <cell r="R45">
            <v>999999</v>
          </cell>
          <cell r="S45" t="str">
            <v>N</v>
          </cell>
          <cell r="T45">
            <v>41.82</v>
          </cell>
          <cell r="U45">
            <v>1</v>
          </cell>
          <cell r="V45">
            <v>1</v>
          </cell>
          <cell r="W45">
            <v>1</v>
          </cell>
          <cell r="X45" t="str">
            <v>D</v>
          </cell>
          <cell r="Z45" t="str">
            <v>N</v>
          </cell>
          <cell r="AA45" t="str">
            <v>AC1400</v>
          </cell>
        </row>
        <row r="46">
          <cell r="A46" t="str">
            <v>S081C9100</v>
          </cell>
          <cell r="B46" t="str">
            <v>N</v>
          </cell>
          <cell r="C46" t="str">
            <v>N</v>
          </cell>
          <cell r="D46" t="str">
            <v>ﾐﾆｽﾄｯﾌﾟ㈱(ﾀﾞﾐｰ)</v>
          </cell>
          <cell r="E46" t="str">
            <v>ミニストップ(株)(ﾀﾞﾐｰ)</v>
          </cell>
          <cell r="H46" t="str">
            <v>JP</v>
          </cell>
          <cell r="I46" t="str">
            <v>日本</v>
          </cell>
          <cell r="K46" t="str">
            <v>JPY</v>
          </cell>
          <cell r="L46" t="str">
            <v>円</v>
          </cell>
          <cell r="N46">
            <v>2</v>
          </cell>
          <cell r="Q46" t="str">
            <v>N</v>
          </cell>
          <cell r="S46" t="str">
            <v>N</v>
          </cell>
          <cell r="T46">
            <v>0</v>
          </cell>
          <cell r="U46">
            <v>4</v>
          </cell>
          <cell r="V46">
            <v>4</v>
          </cell>
        </row>
        <row r="47">
          <cell r="A47" t="str">
            <v>S082C1400</v>
          </cell>
          <cell r="B47" t="str">
            <v>A</v>
          </cell>
          <cell r="C47" t="str">
            <v>A</v>
          </cell>
          <cell r="D47" t="str">
            <v>ﾐﾆｽﾄｯﾌﾟ近畿(株)</v>
          </cell>
          <cell r="E47" t="str">
            <v>ミニストップ近畿(株)</v>
          </cell>
          <cell r="H47" t="str">
            <v>JP</v>
          </cell>
          <cell r="I47" t="str">
            <v>日本</v>
          </cell>
          <cell r="K47" t="str">
            <v>JPY</v>
          </cell>
          <cell r="L47" t="str">
            <v>円</v>
          </cell>
          <cell r="N47">
            <v>2</v>
          </cell>
          <cell r="O47">
            <v>1</v>
          </cell>
          <cell r="P47">
            <v>200212</v>
          </cell>
          <cell r="Q47" t="str">
            <v>N</v>
          </cell>
          <cell r="R47">
            <v>999999</v>
          </cell>
          <cell r="S47" t="str">
            <v>N</v>
          </cell>
          <cell r="T47">
            <v>0</v>
          </cell>
          <cell r="U47">
            <v>1</v>
          </cell>
          <cell r="V47">
            <v>1</v>
          </cell>
          <cell r="W47">
            <v>1</v>
          </cell>
          <cell r="X47" t="str">
            <v>D</v>
          </cell>
          <cell r="Z47" t="str">
            <v>N</v>
          </cell>
          <cell r="AA47" t="str">
            <v>AC1400</v>
          </cell>
        </row>
        <row r="48">
          <cell r="A48" t="str">
            <v>S082C9100</v>
          </cell>
          <cell r="B48" t="str">
            <v>N</v>
          </cell>
          <cell r="C48" t="str">
            <v>N</v>
          </cell>
          <cell r="D48" t="str">
            <v>ﾐﾆｽﾄｯﾌﾟ近畿ﾀﾞﾐｰ</v>
          </cell>
          <cell r="E48" t="str">
            <v>ミニストップ近畿(株)(ﾀﾞﾐｰ)</v>
          </cell>
          <cell r="H48" t="str">
            <v>JP</v>
          </cell>
          <cell r="I48" t="str">
            <v>日本</v>
          </cell>
          <cell r="K48" t="str">
            <v>JPY</v>
          </cell>
          <cell r="L48" t="str">
            <v>円</v>
          </cell>
          <cell r="N48">
            <v>2</v>
          </cell>
          <cell r="Q48" t="str">
            <v>N</v>
          </cell>
          <cell r="S48" t="str">
            <v>N</v>
          </cell>
          <cell r="T48">
            <v>0</v>
          </cell>
          <cell r="U48">
            <v>4</v>
          </cell>
          <cell r="V48">
            <v>4</v>
          </cell>
        </row>
        <row r="49">
          <cell r="A49" t="str">
            <v>S083C1400</v>
          </cell>
          <cell r="B49" t="str">
            <v>A</v>
          </cell>
          <cell r="C49" t="str">
            <v>A</v>
          </cell>
          <cell r="D49" t="str">
            <v>ｴﾑｴｽ九州(株)</v>
          </cell>
          <cell r="E49" t="str">
            <v>エムエス九州(株)</v>
          </cell>
          <cell r="H49" t="str">
            <v>JP</v>
          </cell>
          <cell r="I49" t="str">
            <v>日本</v>
          </cell>
          <cell r="K49" t="str">
            <v>JPY</v>
          </cell>
          <cell r="L49" t="str">
            <v>円</v>
          </cell>
          <cell r="N49">
            <v>2</v>
          </cell>
          <cell r="O49">
            <v>1</v>
          </cell>
          <cell r="P49">
            <v>200212</v>
          </cell>
          <cell r="Q49" t="str">
            <v>N</v>
          </cell>
          <cell r="R49">
            <v>999999</v>
          </cell>
          <cell r="S49" t="str">
            <v>N</v>
          </cell>
          <cell r="T49">
            <v>0</v>
          </cell>
          <cell r="U49">
            <v>1</v>
          </cell>
          <cell r="V49">
            <v>1</v>
          </cell>
          <cell r="W49">
            <v>1</v>
          </cell>
          <cell r="X49" t="str">
            <v>D</v>
          </cell>
          <cell r="Z49" t="str">
            <v>N</v>
          </cell>
          <cell r="AA49" t="str">
            <v>AC1400</v>
          </cell>
        </row>
        <row r="50">
          <cell r="A50" t="str">
            <v>S083C9100</v>
          </cell>
          <cell r="B50" t="str">
            <v>N</v>
          </cell>
          <cell r="C50" t="str">
            <v>N</v>
          </cell>
          <cell r="D50" t="str">
            <v>ｴﾑｴｽ九州㈱(ﾀﾞﾐｰ</v>
          </cell>
          <cell r="E50" t="str">
            <v>エムエス九州(株)(ﾀﾞﾐｰ)</v>
          </cell>
          <cell r="H50" t="str">
            <v>JP</v>
          </cell>
          <cell r="I50" t="str">
            <v>日本</v>
          </cell>
          <cell r="K50" t="str">
            <v>JPY</v>
          </cell>
          <cell r="L50" t="str">
            <v>円</v>
          </cell>
          <cell r="N50">
            <v>2</v>
          </cell>
          <cell r="Q50" t="str">
            <v>N</v>
          </cell>
          <cell r="S50" t="str">
            <v>N</v>
          </cell>
          <cell r="T50">
            <v>0</v>
          </cell>
          <cell r="U50">
            <v>4</v>
          </cell>
          <cell r="V50">
            <v>4</v>
          </cell>
        </row>
        <row r="51">
          <cell r="A51" t="str">
            <v>S091C2100</v>
          </cell>
          <cell r="B51" t="str">
            <v>A</v>
          </cell>
          <cell r="C51" t="str">
            <v>A</v>
          </cell>
          <cell r="D51" t="str">
            <v>(株)コックス</v>
          </cell>
          <cell r="E51" t="str">
            <v>(株)コックス</v>
          </cell>
          <cell r="H51" t="str">
            <v>JP</v>
          </cell>
          <cell r="I51" t="str">
            <v>日本</v>
          </cell>
          <cell r="K51" t="str">
            <v>JPY</v>
          </cell>
          <cell r="L51" t="str">
            <v>円</v>
          </cell>
          <cell r="N51">
            <v>2</v>
          </cell>
          <cell r="O51">
            <v>1</v>
          </cell>
          <cell r="P51">
            <v>200212</v>
          </cell>
          <cell r="Q51" t="str">
            <v>N</v>
          </cell>
          <cell r="R51">
            <v>999999</v>
          </cell>
          <cell r="S51" t="str">
            <v>N</v>
          </cell>
          <cell r="T51">
            <v>0</v>
          </cell>
          <cell r="U51">
            <v>1</v>
          </cell>
          <cell r="V51">
            <v>1</v>
          </cell>
          <cell r="W51">
            <v>1</v>
          </cell>
          <cell r="X51" t="str">
            <v>D</v>
          </cell>
          <cell r="Z51" t="str">
            <v>N</v>
          </cell>
          <cell r="AA51" t="str">
            <v>AC2100</v>
          </cell>
        </row>
        <row r="52">
          <cell r="A52" t="str">
            <v>S091C9100</v>
          </cell>
          <cell r="B52" t="str">
            <v>N</v>
          </cell>
          <cell r="C52" t="str">
            <v>N</v>
          </cell>
          <cell r="D52" t="str">
            <v>㈱ｺｯｸｽ(ﾀﾞﾐｰ)</v>
          </cell>
          <cell r="E52" t="str">
            <v>(株)コックス(ﾀﾞﾐｰ)</v>
          </cell>
          <cell r="H52" t="str">
            <v>JP</v>
          </cell>
          <cell r="I52" t="str">
            <v>日本</v>
          </cell>
          <cell r="K52" t="str">
            <v>JPY</v>
          </cell>
          <cell r="L52" t="str">
            <v>円</v>
          </cell>
          <cell r="N52">
            <v>2</v>
          </cell>
          <cell r="Q52" t="str">
            <v>N</v>
          </cell>
          <cell r="S52" t="str">
            <v>N</v>
          </cell>
          <cell r="T52">
            <v>0</v>
          </cell>
          <cell r="U52">
            <v>4</v>
          </cell>
          <cell r="V52">
            <v>4</v>
          </cell>
        </row>
        <row r="53">
          <cell r="A53" t="str">
            <v>S092C2100</v>
          </cell>
          <cell r="B53" t="str">
            <v>A</v>
          </cell>
          <cell r="C53" t="str">
            <v>A</v>
          </cell>
          <cell r="D53" t="str">
            <v>(株)ﾌﾞﾙｰｸﾞﾗｽ</v>
          </cell>
          <cell r="E53" t="str">
            <v>(株)ブルーグラス</v>
          </cell>
          <cell r="H53" t="str">
            <v>JP</v>
          </cell>
          <cell r="I53" t="str">
            <v>日本</v>
          </cell>
          <cell r="K53" t="str">
            <v>JPY</v>
          </cell>
          <cell r="L53" t="str">
            <v>円</v>
          </cell>
          <cell r="N53">
            <v>2</v>
          </cell>
          <cell r="O53">
            <v>1</v>
          </cell>
          <cell r="P53">
            <v>200212</v>
          </cell>
          <cell r="Q53" t="str">
            <v>N</v>
          </cell>
          <cell r="R53">
            <v>999999</v>
          </cell>
          <cell r="S53" t="str">
            <v>N</v>
          </cell>
          <cell r="T53">
            <v>41.7</v>
          </cell>
          <cell r="U53">
            <v>1</v>
          </cell>
          <cell r="V53">
            <v>1</v>
          </cell>
          <cell r="W53">
            <v>1</v>
          </cell>
          <cell r="X53" t="str">
            <v>D</v>
          </cell>
          <cell r="Z53" t="str">
            <v>N</v>
          </cell>
          <cell r="AA53" t="str">
            <v>AC2100</v>
          </cell>
        </row>
        <row r="54">
          <cell r="A54" t="str">
            <v>S092C9100</v>
          </cell>
          <cell r="B54" t="str">
            <v>N</v>
          </cell>
          <cell r="C54" t="str">
            <v>N</v>
          </cell>
          <cell r="D54" t="str">
            <v>㈱ﾌﾞﾙｰｸﾞﾗｽ(ﾀﾞﾐｰ</v>
          </cell>
          <cell r="E54" t="str">
            <v>(株)ブルーグラス(ﾀﾞﾐｰ)</v>
          </cell>
          <cell r="H54" t="str">
            <v>JP</v>
          </cell>
          <cell r="I54" t="str">
            <v>日本</v>
          </cell>
          <cell r="K54" t="str">
            <v>JPY</v>
          </cell>
          <cell r="L54" t="str">
            <v>円</v>
          </cell>
          <cell r="N54">
            <v>2</v>
          </cell>
          <cell r="Q54" t="str">
            <v>N</v>
          </cell>
          <cell r="S54" t="str">
            <v>N</v>
          </cell>
          <cell r="T54">
            <v>0</v>
          </cell>
          <cell r="U54">
            <v>4</v>
          </cell>
          <cell r="V54">
            <v>4</v>
          </cell>
        </row>
        <row r="55">
          <cell r="A55" t="str">
            <v>S094C2100</v>
          </cell>
          <cell r="B55" t="str">
            <v>A</v>
          </cell>
          <cell r="C55" t="str">
            <v>A</v>
          </cell>
          <cell r="D55" t="str">
            <v>ﾛｰﾗｱｼｭﾚｲJ日本</v>
          </cell>
          <cell r="E55" t="str">
            <v>ﾛｰﾗｱｼｭﾚｲｼﾞｬﾊﾟﾝ(株)(日本)</v>
          </cell>
          <cell r="H55" t="str">
            <v>JP</v>
          </cell>
          <cell r="I55" t="str">
            <v>日本</v>
          </cell>
          <cell r="K55" t="str">
            <v>JPY</v>
          </cell>
          <cell r="L55" t="str">
            <v>円</v>
          </cell>
          <cell r="N55">
            <v>1</v>
          </cell>
          <cell r="O55">
            <v>1</v>
          </cell>
          <cell r="P55">
            <v>200212</v>
          </cell>
          <cell r="Q55" t="str">
            <v>N</v>
          </cell>
          <cell r="R55">
            <v>999999</v>
          </cell>
          <cell r="S55" t="str">
            <v>N</v>
          </cell>
          <cell r="T55">
            <v>41.6</v>
          </cell>
          <cell r="U55">
            <v>1</v>
          </cell>
          <cell r="V55">
            <v>1</v>
          </cell>
          <cell r="W55">
            <v>1</v>
          </cell>
          <cell r="X55" t="str">
            <v>D</v>
          </cell>
          <cell r="Z55" t="str">
            <v>N</v>
          </cell>
          <cell r="AA55" t="str">
            <v>AC2100</v>
          </cell>
        </row>
        <row r="56">
          <cell r="A56" t="str">
            <v>S094C9100</v>
          </cell>
          <cell r="B56" t="str">
            <v>N</v>
          </cell>
          <cell r="C56" t="str">
            <v>N</v>
          </cell>
          <cell r="D56" t="str">
            <v>ﾛｰﾗｱｼｭﾚｲJ(ﾀﾞﾐｰ)</v>
          </cell>
          <cell r="E56" t="str">
            <v>ﾛｰﾗｱｼｭﾚｲｼﾞｬﾊﾟﾝ(株)(日本）(ﾀﾞﾐｰ</v>
          </cell>
          <cell r="H56" t="str">
            <v>JP</v>
          </cell>
          <cell r="I56" t="str">
            <v>日本</v>
          </cell>
          <cell r="K56" t="str">
            <v>JPY</v>
          </cell>
          <cell r="L56" t="str">
            <v>円</v>
          </cell>
          <cell r="N56">
            <v>1</v>
          </cell>
          <cell r="Q56" t="str">
            <v>N</v>
          </cell>
          <cell r="S56" t="str">
            <v>N</v>
          </cell>
          <cell r="T56">
            <v>0</v>
          </cell>
          <cell r="U56">
            <v>4</v>
          </cell>
          <cell r="V56">
            <v>4</v>
          </cell>
        </row>
        <row r="57">
          <cell r="A57" t="str">
            <v>S095C2100</v>
          </cell>
          <cell r="B57" t="str">
            <v>A</v>
          </cell>
          <cell r="C57" t="str">
            <v>A</v>
          </cell>
          <cell r="D57" t="str">
            <v>ﾀﾙﾎﾞｯﾄｼﾞｬﾊﾟﾝ株</v>
          </cell>
          <cell r="E57" t="str">
            <v>タルボットジャパン(株)</v>
          </cell>
          <cell r="H57" t="str">
            <v>JP</v>
          </cell>
          <cell r="I57" t="str">
            <v>日本</v>
          </cell>
          <cell r="K57" t="str">
            <v>JPY</v>
          </cell>
          <cell r="L57" t="str">
            <v>円</v>
          </cell>
          <cell r="N57">
            <v>1</v>
          </cell>
          <cell r="O57">
            <v>1</v>
          </cell>
          <cell r="P57">
            <v>200212</v>
          </cell>
          <cell r="Q57" t="str">
            <v>N</v>
          </cell>
          <cell r="R57">
            <v>999999</v>
          </cell>
          <cell r="S57" t="str">
            <v>N</v>
          </cell>
          <cell r="T57">
            <v>0</v>
          </cell>
          <cell r="U57">
            <v>1</v>
          </cell>
          <cell r="V57">
            <v>1</v>
          </cell>
          <cell r="W57">
            <v>1</v>
          </cell>
          <cell r="X57" t="str">
            <v>D</v>
          </cell>
          <cell r="Z57" t="str">
            <v>N</v>
          </cell>
          <cell r="AA57" t="str">
            <v>AC2100</v>
          </cell>
        </row>
        <row r="58">
          <cell r="A58" t="str">
            <v>S095C9100</v>
          </cell>
          <cell r="B58" t="str">
            <v>N</v>
          </cell>
          <cell r="C58" t="str">
            <v>N</v>
          </cell>
          <cell r="D58" t="str">
            <v>ﾀﾙﾎﾞｯﾄｼﾞｬﾊﾟﾝﾀﾞﾐ</v>
          </cell>
          <cell r="E58" t="str">
            <v>タルボットジャパン（株)(ﾀﾞﾐｰ)</v>
          </cell>
          <cell r="H58" t="str">
            <v>JP</v>
          </cell>
          <cell r="I58" t="str">
            <v>日本</v>
          </cell>
          <cell r="K58" t="str">
            <v>JPY</v>
          </cell>
          <cell r="L58" t="str">
            <v>円</v>
          </cell>
          <cell r="N58">
            <v>1</v>
          </cell>
          <cell r="Q58" t="str">
            <v>N</v>
          </cell>
          <cell r="S58" t="str">
            <v>N</v>
          </cell>
          <cell r="T58">
            <v>0</v>
          </cell>
          <cell r="U58">
            <v>4</v>
          </cell>
          <cell r="V58">
            <v>4</v>
          </cell>
        </row>
        <row r="59">
          <cell r="A59" t="str">
            <v>S097C2100</v>
          </cell>
          <cell r="B59" t="str">
            <v>A</v>
          </cell>
          <cell r="C59" t="str">
            <v>A</v>
          </cell>
          <cell r="D59" t="str">
            <v>(株)ﾆｭｰｽﾃｯﾌﾟ</v>
          </cell>
          <cell r="E59" t="str">
            <v>(株)ニューステップ</v>
          </cell>
          <cell r="H59" t="str">
            <v>JP</v>
          </cell>
          <cell r="I59" t="str">
            <v>日本</v>
          </cell>
          <cell r="K59" t="str">
            <v>JPY</v>
          </cell>
          <cell r="L59" t="str">
            <v>円</v>
          </cell>
          <cell r="N59">
            <v>2</v>
          </cell>
          <cell r="O59">
            <v>1</v>
          </cell>
          <cell r="P59">
            <v>200212</v>
          </cell>
          <cell r="Q59" t="str">
            <v>N</v>
          </cell>
          <cell r="R59">
            <v>999999</v>
          </cell>
          <cell r="S59" t="str">
            <v>N</v>
          </cell>
          <cell r="T59">
            <v>41</v>
          </cell>
          <cell r="U59">
            <v>1</v>
          </cell>
          <cell r="V59">
            <v>1</v>
          </cell>
          <cell r="W59">
            <v>1</v>
          </cell>
          <cell r="X59" t="str">
            <v>D</v>
          </cell>
          <cell r="Z59" t="str">
            <v>N</v>
          </cell>
          <cell r="AA59" t="str">
            <v>AC2100</v>
          </cell>
        </row>
        <row r="60">
          <cell r="A60" t="str">
            <v>S097C9100</v>
          </cell>
          <cell r="B60" t="str">
            <v>N</v>
          </cell>
          <cell r="C60" t="str">
            <v>N</v>
          </cell>
          <cell r="D60" t="str">
            <v>㈱ﾆｭｰｽﾃｯﾌﾟ(ﾀﾞﾐｰ</v>
          </cell>
          <cell r="E60" t="str">
            <v>(株)ニューステップ(ﾀﾞﾐｰ)</v>
          </cell>
          <cell r="H60" t="str">
            <v>JP</v>
          </cell>
          <cell r="I60" t="str">
            <v>日本</v>
          </cell>
          <cell r="K60" t="str">
            <v>JPY</v>
          </cell>
          <cell r="L60" t="str">
            <v>円</v>
          </cell>
          <cell r="N60">
            <v>2</v>
          </cell>
          <cell r="Q60" t="str">
            <v>N</v>
          </cell>
          <cell r="S60" t="str">
            <v>N</v>
          </cell>
          <cell r="T60">
            <v>0</v>
          </cell>
          <cell r="U60">
            <v>4</v>
          </cell>
          <cell r="V60">
            <v>4</v>
          </cell>
        </row>
        <row r="61">
          <cell r="A61" t="str">
            <v>S098C2100</v>
          </cell>
          <cell r="B61" t="str">
            <v>A</v>
          </cell>
          <cell r="C61" t="str">
            <v>A</v>
          </cell>
          <cell r="D61" t="str">
            <v>(株)ｲｵﾝﾌｫﾚｽﾄ</v>
          </cell>
          <cell r="E61" t="str">
            <v>(株)イオンフォレスト</v>
          </cell>
          <cell r="H61" t="str">
            <v>JP</v>
          </cell>
          <cell r="I61" t="str">
            <v>日本</v>
          </cell>
          <cell r="K61" t="str">
            <v>JPY</v>
          </cell>
          <cell r="L61" t="str">
            <v>円</v>
          </cell>
          <cell r="N61">
            <v>1</v>
          </cell>
          <cell r="O61">
            <v>1</v>
          </cell>
          <cell r="P61">
            <v>200212</v>
          </cell>
          <cell r="Q61" t="str">
            <v>N</v>
          </cell>
          <cell r="R61">
            <v>999999</v>
          </cell>
          <cell r="S61" t="str">
            <v>N</v>
          </cell>
          <cell r="T61">
            <v>41.6</v>
          </cell>
          <cell r="U61">
            <v>1</v>
          </cell>
          <cell r="V61">
            <v>1</v>
          </cell>
          <cell r="W61">
            <v>1</v>
          </cell>
          <cell r="X61" t="str">
            <v>D</v>
          </cell>
          <cell r="Z61" t="str">
            <v>N</v>
          </cell>
          <cell r="AA61" t="str">
            <v>AC2100</v>
          </cell>
        </row>
        <row r="62">
          <cell r="A62" t="str">
            <v>S098C9100</v>
          </cell>
          <cell r="B62" t="str">
            <v>N</v>
          </cell>
          <cell r="C62" t="str">
            <v>N</v>
          </cell>
          <cell r="D62" t="str">
            <v>㈱ｲｵﾝﾌｫﾚｽﾄ(ﾀﾞﾐｰ</v>
          </cell>
          <cell r="E62" t="str">
            <v>(株)イオンフォレスト(ﾀﾞﾐｰ)</v>
          </cell>
          <cell r="H62" t="str">
            <v>JP</v>
          </cell>
          <cell r="I62" t="str">
            <v>日本</v>
          </cell>
          <cell r="K62" t="str">
            <v>JPY</v>
          </cell>
          <cell r="L62" t="str">
            <v>円</v>
          </cell>
          <cell r="N62">
            <v>1</v>
          </cell>
          <cell r="Q62" t="str">
            <v>N</v>
          </cell>
          <cell r="S62" t="str">
            <v>N</v>
          </cell>
          <cell r="T62">
            <v>0</v>
          </cell>
          <cell r="U62">
            <v>4</v>
          </cell>
          <cell r="V62">
            <v>4</v>
          </cell>
        </row>
        <row r="63">
          <cell r="A63" t="str">
            <v>S101C2100</v>
          </cell>
          <cell r="B63" t="str">
            <v>A</v>
          </cell>
          <cell r="C63" t="str">
            <v>A</v>
          </cell>
          <cell r="D63" t="str">
            <v>ﾌﾞｯｸﾊﾞｰﾝ</v>
          </cell>
          <cell r="E63" t="str">
            <v>(株)ブックバーン</v>
          </cell>
          <cell r="H63" t="str">
            <v>JP</v>
          </cell>
          <cell r="I63" t="str">
            <v>日本</v>
          </cell>
          <cell r="K63" t="str">
            <v>JPY</v>
          </cell>
          <cell r="L63" t="str">
            <v>円</v>
          </cell>
          <cell r="N63">
            <v>2</v>
          </cell>
          <cell r="O63">
            <v>1</v>
          </cell>
          <cell r="P63">
            <v>200212</v>
          </cell>
          <cell r="Q63" t="str">
            <v>N</v>
          </cell>
          <cell r="R63">
            <v>999999</v>
          </cell>
          <cell r="S63" t="str">
            <v>N</v>
          </cell>
          <cell r="T63">
            <v>0</v>
          </cell>
          <cell r="U63">
            <v>1</v>
          </cell>
          <cell r="V63">
            <v>1</v>
          </cell>
          <cell r="W63">
            <v>1</v>
          </cell>
          <cell r="X63" t="str">
            <v>D</v>
          </cell>
          <cell r="Z63" t="str">
            <v>Y</v>
          </cell>
          <cell r="AA63" t="str">
            <v>AC2100</v>
          </cell>
        </row>
        <row r="64">
          <cell r="A64" t="str">
            <v>S101C9100</v>
          </cell>
          <cell r="B64" t="str">
            <v>N</v>
          </cell>
          <cell r="C64" t="str">
            <v>N</v>
          </cell>
          <cell r="D64" t="str">
            <v>ﾌﾞｯｸﾊﾞｰﾝ(ﾀﾞﾐｰ)</v>
          </cell>
          <cell r="E64" t="str">
            <v>(株)ブックバーン(ﾀﾞﾐｰ)</v>
          </cell>
          <cell r="H64" t="str">
            <v>JP</v>
          </cell>
          <cell r="I64" t="str">
            <v>日本</v>
          </cell>
          <cell r="K64" t="str">
            <v>JPY</v>
          </cell>
          <cell r="L64" t="str">
            <v>円</v>
          </cell>
          <cell r="N64">
            <v>2</v>
          </cell>
          <cell r="Q64" t="str">
            <v>N</v>
          </cell>
          <cell r="S64" t="str">
            <v>N</v>
          </cell>
          <cell r="T64">
            <v>0</v>
          </cell>
          <cell r="U64">
            <v>4</v>
          </cell>
          <cell r="V64">
            <v>4</v>
          </cell>
        </row>
        <row r="65">
          <cell r="A65" t="str">
            <v>S105C2100</v>
          </cell>
          <cell r="B65" t="str">
            <v>A</v>
          </cell>
          <cell r="C65" t="str">
            <v>A</v>
          </cell>
          <cell r="D65" t="str">
            <v>ｱﾋﾞﾘﾃｨｰｽﾞｼﾞｬｽｺ</v>
          </cell>
          <cell r="E65" t="str">
            <v>アビリティーズジャスコ(株)</v>
          </cell>
          <cell r="H65" t="str">
            <v>JP</v>
          </cell>
          <cell r="I65" t="str">
            <v>日本</v>
          </cell>
          <cell r="K65" t="str">
            <v>JPY</v>
          </cell>
          <cell r="L65" t="str">
            <v>円</v>
          </cell>
          <cell r="N65">
            <v>2</v>
          </cell>
          <cell r="O65">
            <v>1</v>
          </cell>
          <cell r="P65">
            <v>200212</v>
          </cell>
          <cell r="Q65" t="str">
            <v>N</v>
          </cell>
          <cell r="R65">
            <v>999999</v>
          </cell>
          <cell r="S65" t="str">
            <v>N</v>
          </cell>
          <cell r="T65">
            <v>0</v>
          </cell>
          <cell r="U65">
            <v>1</v>
          </cell>
          <cell r="V65">
            <v>1</v>
          </cell>
          <cell r="W65">
            <v>1</v>
          </cell>
          <cell r="X65" t="str">
            <v>D</v>
          </cell>
          <cell r="Z65" t="str">
            <v>Y</v>
          </cell>
          <cell r="AA65" t="str">
            <v>AC2100</v>
          </cell>
        </row>
        <row r="66">
          <cell r="A66" t="str">
            <v>S105C9100</v>
          </cell>
          <cell r="B66" t="str">
            <v>N</v>
          </cell>
          <cell r="C66" t="str">
            <v>N</v>
          </cell>
          <cell r="D66" t="str">
            <v>ｱﾋﾞﾘﾃｨｰｼﾞｬｽｺﾀﾞﾐ</v>
          </cell>
          <cell r="E66" t="str">
            <v>ｱﾋﾞﾘﾃｨｰｽﾞｼﾞｬｽｺ(株)(ﾀﾞﾐｰ)</v>
          </cell>
          <cell r="H66" t="str">
            <v>JP</v>
          </cell>
          <cell r="I66" t="str">
            <v>日本</v>
          </cell>
          <cell r="K66" t="str">
            <v>JPY</v>
          </cell>
          <cell r="L66" t="str">
            <v>円</v>
          </cell>
          <cell r="N66">
            <v>2</v>
          </cell>
          <cell r="Q66" t="str">
            <v>N</v>
          </cell>
          <cell r="S66" t="str">
            <v>N</v>
          </cell>
          <cell r="T66">
            <v>0</v>
          </cell>
          <cell r="U66">
            <v>4</v>
          </cell>
          <cell r="V66">
            <v>4</v>
          </cell>
        </row>
        <row r="67">
          <cell r="A67" t="str">
            <v>S106C2100</v>
          </cell>
          <cell r="B67" t="str">
            <v>A</v>
          </cell>
          <cell r="C67" t="str">
            <v>A</v>
          </cell>
          <cell r="D67" t="str">
            <v>ｻﾝｻﾝﾗﾝﾄﾞ(株)</v>
          </cell>
          <cell r="E67" t="str">
            <v>サンサンランド(株)</v>
          </cell>
          <cell r="H67" t="str">
            <v>JP</v>
          </cell>
          <cell r="I67" t="str">
            <v>日本</v>
          </cell>
          <cell r="K67" t="str">
            <v>JPY</v>
          </cell>
          <cell r="L67" t="str">
            <v>円</v>
          </cell>
          <cell r="N67">
            <v>2</v>
          </cell>
          <cell r="O67">
            <v>1</v>
          </cell>
          <cell r="P67">
            <v>200212</v>
          </cell>
          <cell r="Q67" t="str">
            <v>N</v>
          </cell>
          <cell r="R67">
            <v>999999</v>
          </cell>
          <cell r="S67" t="str">
            <v>N</v>
          </cell>
          <cell r="T67">
            <v>0</v>
          </cell>
          <cell r="U67">
            <v>1</v>
          </cell>
          <cell r="V67">
            <v>1</v>
          </cell>
          <cell r="W67">
            <v>1</v>
          </cell>
          <cell r="X67" t="str">
            <v>D</v>
          </cell>
          <cell r="Z67" t="str">
            <v>N</v>
          </cell>
          <cell r="AA67" t="str">
            <v>AC2100</v>
          </cell>
        </row>
        <row r="68">
          <cell r="A68" t="str">
            <v>S106C9100</v>
          </cell>
          <cell r="B68" t="str">
            <v>N</v>
          </cell>
          <cell r="C68" t="str">
            <v>N</v>
          </cell>
          <cell r="D68" t="str">
            <v>ｻﾝｻﾝﾗﾝﾄﾞ㈱(ﾀﾞﾐｰ</v>
          </cell>
          <cell r="E68" t="str">
            <v>サンサンランド(株)(ﾀﾞﾐｰ)</v>
          </cell>
          <cell r="H68" t="str">
            <v>JP</v>
          </cell>
          <cell r="I68" t="str">
            <v>日本</v>
          </cell>
          <cell r="K68" t="str">
            <v>JPY</v>
          </cell>
          <cell r="L68" t="str">
            <v>円</v>
          </cell>
          <cell r="N68">
            <v>2</v>
          </cell>
          <cell r="Q68" t="str">
            <v>N</v>
          </cell>
          <cell r="S68" t="str">
            <v>N</v>
          </cell>
          <cell r="T68">
            <v>0</v>
          </cell>
          <cell r="U68">
            <v>4</v>
          </cell>
          <cell r="V68">
            <v>4</v>
          </cell>
        </row>
        <row r="69">
          <cell r="A69" t="str">
            <v>S111C2100</v>
          </cell>
          <cell r="B69" t="str">
            <v>A</v>
          </cell>
          <cell r="C69" t="str">
            <v>A</v>
          </cell>
          <cell r="D69" t="str">
            <v>ﾍﾟｯﾄｼﾃｨ(株)</v>
          </cell>
          <cell r="E69" t="str">
            <v>ペットシティ(株)</v>
          </cell>
          <cell r="H69" t="str">
            <v>JP</v>
          </cell>
          <cell r="I69" t="str">
            <v>日本</v>
          </cell>
          <cell r="K69" t="str">
            <v>JPY</v>
          </cell>
          <cell r="L69" t="str">
            <v>円</v>
          </cell>
          <cell r="N69">
            <v>2</v>
          </cell>
          <cell r="O69">
            <v>1</v>
          </cell>
          <cell r="P69">
            <v>200212</v>
          </cell>
          <cell r="Q69" t="str">
            <v>N</v>
          </cell>
          <cell r="R69">
            <v>999999</v>
          </cell>
          <cell r="S69" t="str">
            <v>N</v>
          </cell>
          <cell r="T69">
            <v>40.799999999999997</v>
          </cell>
          <cell r="U69">
            <v>1</v>
          </cell>
          <cell r="V69">
            <v>1</v>
          </cell>
          <cell r="W69">
            <v>1</v>
          </cell>
          <cell r="X69" t="str">
            <v>D</v>
          </cell>
          <cell r="Z69" t="str">
            <v>N</v>
          </cell>
          <cell r="AA69" t="str">
            <v>AC2100</v>
          </cell>
        </row>
        <row r="70">
          <cell r="A70" t="str">
            <v>S111C9100</v>
          </cell>
          <cell r="B70" t="str">
            <v>N</v>
          </cell>
          <cell r="C70" t="str">
            <v>N</v>
          </cell>
          <cell r="D70" t="str">
            <v>ﾍﾟｯﾄｼﾃｨ㈱(ﾀﾞﾐｰ)</v>
          </cell>
          <cell r="E70" t="str">
            <v>ペットシティ(株）(ﾀﾞﾐｰ)</v>
          </cell>
          <cell r="H70" t="str">
            <v>JP</v>
          </cell>
          <cell r="I70" t="str">
            <v>日本</v>
          </cell>
          <cell r="K70" t="str">
            <v>JPY</v>
          </cell>
          <cell r="L70" t="str">
            <v>円</v>
          </cell>
          <cell r="N70">
            <v>2</v>
          </cell>
          <cell r="Q70" t="str">
            <v>N</v>
          </cell>
          <cell r="S70" t="str">
            <v>N</v>
          </cell>
          <cell r="T70">
            <v>0</v>
          </cell>
          <cell r="U70">
            <v>4</v>
          </cell>
          <cell r="V70">
            <v>4</v>
          </cell>
        </row>
        <row r="71">
          <cell r="A71" t="str">
            <v>S113C2100</v>
          </cell>
          <cell r="B71" t="str">
            <v>A</v>
          </cell>
          <cell r="C71" t="str">
            <v>A</v>
          </cell>
          <cell r="D71" t="str">
            <v>(株)ﾒｶﾞｽﾎﾟｰﾂ</v>
          </cell>
          <cell r="E71" t="str">
            <v>(株)メガスポーツ</v>
          </cell>
          <cell r="H71" t="str">
            <v>JP</v>
          </cell>
          <cell r="I71" t="str">
            <v>日本</v>
          </cell>
          <cell r="K71" t="str">
            <v>JPY</v>
          </cell>
          <cell r="L71" t="str">
            <v>円</v>
          </cell>
          <cell r="N71">
            <v>1</v>
          </cell>
          <cell r="O71">
            <v>1</v>
          </cell>
          <cell r="P71">
            <v>200212</v>
          </cell>
          <cell r="Q71" t="str">
            <v>N</v>
          </cell>
          <cell r="R71">
            <v>999999</v>
          </cell>
          <cell r="S71" t="str">
            <v>N</v>
          </cell>
          <cell r="T71">
            <v>41.64</v>
          </cell>
          <cell r="U71">
            <v>1</v>
          </cell>
          <cell r="V71">
            <v>1</v>
          </cell>
          <cell r="W71">
            <v>1</v>
          </cell>
          <cell r="X71" t="str">
            <v>D</v>
          </cell>
          <cell r="Z71" t="str">
            <v>N</v>
          </cell>
          <cell r="AA71" t="str">
            <v>AC2100</v>
          </cell>
        </row>
        <row r="72">
          <cell r="A72" t="str">
            <v>S113C9100</v>
          </cell>
          <cell r="B72" t="str">
            <v>N</v>
          </cell>
          <cell r="C72" t="str">
            <v>N</v>
          </cell>
          <cell r="D72" t="str">
            <v>㈱ﾒｶﾞｽﾎﾟｰﾂ(ﾀﾞﾐｰ</v>
          </cell>
          <cell r="E72" t="str">
            <v>(株)メガスポーツ(ﾀﾞﾐｰ)</v>
          </cell>
          <cell r="H72" t="str">
            <v>JP</v>
          </cell>
          <cell r="I72" t="str">
            <v>日本</v>
          </cell>
          <cell r="K72" t="str">
            <v>JPY</v>
          </cell>
          <cell r="L72" t="str">
            <v>円</v>
          </cell>
          <cell r="N72">
            <v>1</v>
          </cell>
          <cell r="Q72" t="str">
            <v>N</v>
          </cell>
          <cell r="S72" t="str">
            <v>N</v>
          </cell>
          <cell r="T72">
            <v>0</v>
          </cell>
          <cell r="U72">
            <v>4</v>
          </cell>
          <cell r="V72">
            <v>4</v>
          </cell>
        </row>
        <row r="73">
          <cell r="A73" t="str">
            <v>S114C2200</v>
          </cell>
          <cell r="B73" t="str">
            <v>A</v>
          </cell>
          <cell r="C73" t="str">
            <v>A</v>
          </cell>
          <cell r="D73" t="str">
            <v>タキヤ㈱</v>
          </cell>
          <cell r="E73" t="str">
            <v>タキヤ㈱</v>
          </cell>
          <cell r="H73" t="str">
            <v>JP</v>
          </cell>
          <cell r="I73" t="str">
            <v>日本</v>
          </cell>
          <cell r="K73" t="str">
            <v>JPY</v>
          </cell>
          <cell r="L73" t="str">
            <v>円</v>
          </cell>
          <cell r="N73">
            <v>2</v>
          </cell>
          <cell r="O73">
            <v>1</v>
          </cell>
          <cell r="P73">
            <v>200212</v>
          </cell>
          <cell r="Q73" t="str">
            <v>N</v>
          </cell>
          <cell r="R73">
            <v>999999</v>
          </cell>
          <cell r="S73" t="str">
            <v>N</v>
          </cell>
          <cell r="T73">
            <v>41.9</v>
          </cell>
          <cell r="U73">
            <v>1</v>
          </cell>
          <cell r="V73">
            <v>1</v>
          </cell>
          <cell r="W73">
            <v>1</v>
          </cell>
          <cell r="X73" t="str">
            <v>D</v>
          </cell>
          <cell r="Z73" t="str">
            <v>Y</v>
          </cell>
          <cell r="AA73" t="str">
            <v>AC2200</v>
          </cell>
        </row>
        <row r="74">
          <cell r="A74" t="str">
            <v>S114C9100</v>
          </cell>
          <cell r="B74" t="str">
            <v>N</v>
          </cell>
          <cell r="C74" t="str">
            <v>N</v>
          </cell>
          <cell r="D74" t="str">
            <v>ﾀｷﾔ㈱(ﾀﾞﾐｰ)</v>
          </cell>
          <cell r="E74" t="str">
            <v>タキヤ㈱(ﾀﾞﾐｰ)</v>
          </cell>
          <cell r="H74" t="str">
            <v>JP</v>
          </cell>
          <cell r="I74" t="str">
            <v>日本</v>
          </cell>
          <cell r="K74" t="str">
            <v>JPY</v>
          </cell>
          <cell r="L74" t="str">
            <v>円</v>
          </cell>
          <cell r="N74">
            <v>2</v>
          </cell>
          <cell r="Q74" t="str">
            <v>N</v>
          </cell>
          <cell r="S74" t="str">
            <v>N</v>
          </cell>
          <cell r="T74">
            <v>0</v>
          </cell>
          <cell r="U74">
            <v>4</v>
          </cell>
          <cell r="V74">
            <v>4</v>
          </cell>
        </row>
        <row r="75">
          <cell r="A75" t="str">
            <v>S115C2200</v>
          </cell>
          <cell r="B75" t="str">
            <v>A</v>
          </cell>
          <cell r="C75" t="str">
            <v>A</v>
          </cell>
          <cell r="D75" t="str">
            <v>ｲｵﾝｳｴﾙｼｱ(株)</v>
          </cell>
          <cell r="E75" t="str">
            <v>イオンウエルシア(株)</v>
          </cell>
          <cell r="H75" t="str">
            <v>JP</v>
          </cell>
          <cell r="I75" t="str">
            <v>日本</v>
          </cell>
          <cell r="K75" t="str">
            <v>JPY</v>
          </cell>
          <cell r="L75" t="str">
            <v>円</v>
          </cell>
          <cell r="N75">
            <v>2</v>
          </cell>
          <cell r="O75">
            <v>1</v>
          </cell>
          <cell r="P75">
            <v>200212</v>
          </cell>
          <cell r="Q75" t="str">
            <v>N</v>
          </cell>
          <cell r="R75">
            <v>999999</v>
          </cell>
          <cell r="S75" t="str">
            <v>N</v>
          </cell>
          <cell r="T75">
            <v>0</v>
          </cell>
          <cell r="U75">
            <v>1</v>
          </cell>
          <cell r="V75">
            <v>1</v>
          </cell>
          <cell r="W75">
            <v>1</v>
          </cell>
          <cell r="X75" t="str">
            <v>D</v>
          </cell>
          <cell r="Z75" t="str">
            <v>N</v>
          </cell>
          <cell r="AA75" t="str">
            <v>AC2200</v>
          </cell>
        </row>
        <row r="76">
          <cell r="A76" t="str">
            <v>S115C9100</v>
          </cell>
          <cell r="B76" t="str">
            <v>N</v>
          </cell>
          <cell r="C76" t="str">
            <v>N</v>
          </cell>
          <cell r="D76" t="str">
            <v>ｲｵﾝｳｴﾙｼｱ㈱(ﾀﾞﾐｰ</v>
          </cell>
          <cell r="E76" t="str">
            <v>イオンウエルシア(株)(ﾀﾞﾐｰ)</v>
          </cell>
          <cell r="H76" t="str">
            <v>JP</v>
          </cell>
          <cell r="I76" t="str">
            <v>日本</v>
          </cell>
          <cell r="K76" t="str">
            <v>JPY</v>
          </cell>
          <cell r="L76" t="str">
            <v>円</v>
          </cell>
          <cell r="N76">
            <v>2</v>
          </cell>
          <cell r="Q76" t="str">
            <v>N</v>
          </cell>
          <cell r="S76" t="str">
            <v>N</v>
          </cell>
          <cell r="T76">
            <v>0</v>
          </cell>
          <cell r="U76">
            <v>4</v>
          </cell>
          <cell r="V76">
            <v>4</v>
          </cell>
        </row>
        <row r="77">
          <cell r="A77" t="str">
            <v>S128C2100</v>
          </cell>
          <cell r="B77" t="str">
            <v>A</v>
          </cell>
          <cell r="C77" t="str">
            <v>A</v>
          </cell>
          <cell r="D77" t="str">
            <v>株)ﾌｫｰﾄﾞﾗｲﾌ九州</v>
          </cell>
          <cell r="E77" t="str">
            <v>(株)フォードライフ九州</v>
          </cell>
          <cell r="H77" t="str">
            <v>JP</v>
          </cell>
          <cell r="I77" t="str">
            <v>日本</v>
          </cell>
          <cell r="K77" t="str">
            <v>JPY</v>
          </cell>
          <cell r="L77" t="str">
            <v>円</v>
          </cell>
          <cell r="N77">
            <v>2</v>
          </cell>
          <cell r="O77">
            <v>1</v>
          </cell>
          <cell r="P77">
            <v>200212</v>
          </cell>
          <cell r="Q77" t="str">
            <v>N</v>
          </cell>
          <cell r="R77">
            <v>999999</v>
          </cell>
          <cell r="S77" t="str">
            <v>N</v>
          </cell>
          <cell r="T77">
            <v>0</v>
          </cell>
          <cell r="U77">
            <v>1</v>
          </cell>
          <cell r="V77">
            <v>1</v>
          </cell>
          <cell r="W77">
            <v>1</v>
          </cell>
          <cell r="X77" t="str">
            <v>D</v>
          </cell>
          <cell r="Z77" t="str">
            <v>N</v>
          </cell>
          <cell r="AA77" t="str">
            <v>AC2100</v>
          </cell>
        </row>
        <row r="78">
          <cell r="A78" t="str">
            <v>S128C9100</v>
          </cell>
          <cell r="B78" t="str">
            <v>N</v>
          </cell>
          <cell r="C78" t="str">
            <v>N</v>
          </cell>
          <cell r="D78" t="str">
            <v>ﾌｫｰﾄﾞﾗｲﾌ九州ﾀﾞﾐ</v>
          </cell>
          <cell r="E78" t="str">
            <v>(株)フォードライフ九州(ﾀﾞﾐｰ)</v>
          </cell>
          <cell r="H78" t="str">
            <v>JP</v>
          </cell>
          <cell r="I78" t="str">
            <v>日本</v>
          </cell>
          <cell r="K78" t="str">
            <v>JPY</v>
          </cell>
          <cell r="L78" t="str">
            <v>円</v>
          </cell>
          <cell r="N78">
            <v>2</v>
          </cell>
          <cell r="Q78" t="str">
            <v>N</v>
          </cell>
          <cell r="S78" t="str">
            <v>N</v>
          </cell>
          <cell r="T78">
            <v>0</v>
          </cell>
          <cell r="U78">
            <v>4</v>
          </cell>
          <cell r="V78">
            <v>4</v>
          </cell>
        </row>
        <row r="79">
          <cell r="A79" t="str">
            <v>S129C4200</v>
          </cell>
          <cell r="B79" t="str">
            <v>A</v>
          </cell>
          <cell r="C79" t="str">
            <v>A</v>
          </cell>
          <cell r="D79" t="str">
            <v>ｼﾞｬｽｺ㈱商号保全</v>
          </cell>
          <cell r="E79" t="str">
            <v>ジャスコ(株)(商号保全)</v>
          </cell>
          <cell r="H79" t="str">
            <v>JP</v>
          </cell>
          <cell r="I79" t="str">
            <v>日本</v>
          </cell>
          <cell r="K79" t="str">
            <v>JPY</v>
          </cell>
          <cell r="L79" t="str">
            <v>円</v>
          </cell>
          <cell r="N79">
            <v>2</v>
          </cell>
          <cell r="O79">
            <v>1</v>
          </cell>
          <cell r="P79">
            <v>200212</v>
          </cell>
          <cell r="Q79" t="str">
            <v>N</v>
          </cell>
          <cell r="R79">
            <v>999999</v>
          </cell>
          <cell r="S79" t="str">
            <v>N</v>
          </cell>
          <cell r="T79">
            <v>0</v>
          </cell>
          <cell r="U79">
            <v>1</v>
          </cell>
          <cell r="V79">
            <v>1</v>
          </cell>
          <cell r="W79">
            <v>1</v>
          </cell>
          <cell r="X79" t="str">
            <v>D</v>
          </cell>
          <cell r="Z79" t="str">
            <v>N</v>
          </cell>
          <cell r="AA79" t="str">
            <v>AC4200</v>
          </cell>
        </row>
        <row r="80">
          <cell r="A80" t="str">
            <v>S129C9100</v>
          </cell>
          <cell r="B80" t="str">
            <v>N</v>
          </cell>
          <cell r="C80" t="str">
            <v>N</v>
          </cell>
          <cell r="D80" t="str">
            <v>ｼﾞｬｽｺ商号保ﾀﾞﾐｰ</v>
          </cell>
          <cell r="E80" t="str">
            <v>ジャスコ(株)（商号保全）(ﾀﾞﾐｰ)</v>
          </cell>
          <cell r="H80" t="str">
            <v>JP</v>
          </cell>
          <cell r="I80" t="str">
            <v>日本</v>
          </cell>
          <cell r="K80" t="str">
            <v>JPY</v>
          </cell>
          <cell r="L80" t="str">
            <v>円</v>
          </cell>
          <cell r="N80">
            <v>2</v>
          </cell>
          <cell r="Q80" t="str">
            <v>N</v>
          </cell>
          <cell r="S80" t="str">
            <v>N</v>
          </cell>
          <cell r="T80">
            <v>0</v>
          </cell>
          <cell r="U80">
            <v>4</v>
          </cell>
          <cell r="V80">
            <v>4</v>
          </cell>
        </row>
        <row r="81">
          <cell r="A81" t="str">
            <v>S130C2100</v>
          </cell>
          <cell r="B81" t="str">
            <v>A</v>
          </cell>
          <cell r="C81" t="str">
            <v>A</v>
          </cell>
          <cell r="D81" t="str">
            <v>ﾛｲﾔﾙ･ｺｽﾓ(株)</v>
          </cell>
          <cell r="E81" t="str">
            <v>ロイヤル・コスモ(株)</v>
          </cell>
          <cell r="H81" t="str">
            <v>JP</v>
          </cell>
          <cell r="I81" t="str">
            <v>日本</v>
          </cell>
          <cell r="K81" t="str">
            <v>JPY</v>
          </cell>
          <cell r="L81" t="str">
            <v>円</v>
          </cell>
          <cell r="N81">
            <v>1</v>
          </cell>
          <cell r="O81">
            <v>1</v>
          </cell>
          <cell r="P81">
            <v>200212</v>
          </cell>
          <cell r="Q81" t="str">
            <v>N</v>
          </cell>
          <cell r="R81">
            <v>999999</v>
          </cell>
          <cell r="S81" t="str">
            <v>N</v>
          </cell>
          <cell r="T81">
            <v>41.7</v>
          </cell>
          <cell r="U81">
            <v>1</v>
          </cell>
          <cell r="V81">
            <v>1</v>
          </cell>
          <cell r="W81">
            <v>1</v>
          </cell>
          <cell r="X81" t="str">
            <v>D</v>
          </cell>
          <cell r="Z81" t="str">
            <v>N</v>
          </cell>
          <cell r="AA81" t="str">
            <v>AC2100</v>
          </cell>
        </row>
        <row r="82">
          <cell r="A82" t="str">
            <v>S130C9100</v>
          </cell>
          <cell r="B82" t="str">
            <v>N</v>
          </cell>
          <cell r="C82" t="str">
            <v>N</v>
          </cell>
          <cell r="D82" t="str">
            <v>ﾛｲﾔﾙ･ｺｽﾓ㈱(ﾀﾞﾐｰ</v>
          </cell>
          <cell r="E82" t="str">
            <v>ロイヤル・コスモ(株)(ﾀﾞﾐｰ)</v>
          </cell>
          <cell r="H82" t="str">
            <v>JP</v>
          </cell>
          <cell r="I82" t="str">
            <v>日本</v>
          </cell>
          <cell r="K82" t="str">
            <v>JPY</v>
          </cell>
          <cell r="L82" t="str">
            <v>円</v>
          </cell>
          <cell r="N82">
            <v>1</v>
          </cell>
          <cell r="Q82" t="str">
            <v>N</v>
          </cell>
          <cell r="S82" t="str">
            <v>N</v>
          </cell>
          <cell r="T82">
            <v>0</v>
          </cell>
          <cell r="U82">
            <v>4</v>
          </cell>
          <cell r="V82">
            <v>4</v>
          </cell>
        </row>
        <row r="83">
          <cell r="A83" t="str">
            <v>S133C2100</v>
          </cell>
          <cell r="B83" t="str">
            <v>A</v>
          </cell>
          <cell r="C83" t="str">
            <v>A</v>
          </cell>
          <cell r="D83" t="str">
            <v>メガペトロ(株)</v>
          </cell>
          <cell r="E83" t="str">
            <v>メガペトロ(株)</v>
          </cell>
          <cell r="H83" t="str">
            <v>JP</v>
          </cell>
          <cell r="I83" t="str">
            <v>日本</v>
          </cell>
          <cell r="K83" t="str">
            <v>JPY</v>
          </cell>
          <cell r="L83" t="str">
            <v>円</v>
          </cell>
          <cell r="N83">
            <v>1</v>
          </cell>
          <cell r="O83">
            <v>1</v>
          </cell>
          <cell r="P83">
            <v>200212</v>
          </cell>
          <cell r="Q83" t="str">
            <v>N</v>
          </cell>
          <cell r="R83">
            <v>999999</v>
          </cell>
          <cell r="S83" t="str">
            <v>N</v>
          </cell>
          <cell r="T83">
            <v>40.9</v>
          </cell>
          <cell r="U83">
            <v>1</v>
          </cell>
          <cell r="V83">
            <v>1</v>
          </cell>
          <cell r="W83">
            <v>1</v>
          </cell>
          <cell r="X83" t="str">
            <v>D</v>
          </cell>
          <cell r="Z83" t="str">
            <v>N</v>
          </cell>
          <cell r="AA83" t="str">
            <v>AC2100</v>
          </cell>
        </row>
        <row r="84">
          <cell r="A84" t="str">
            <v>S133C9100</v>
          </cell>
          <cell r="B84" t="str">
            <v>N</v>
          </cell>
          <cell r="C84" t="str">
            <v>N</v>
          </cell>
          <cell r="D84" t="str">
            <v>ﾒｶﾞﾍﾟﾄﾛ㈱(ﾀﾞﾐｰ)</v>
          </cell>
          <cell r="E84" t="str">
            <v>メガペトロ(株)(ﾀﾞﾐｰ)</v>
          </cell>
          <cell r="H84" t="str">
            <v>JP</v>
          </cell>
          <cell r="I84" t="str">
            <v>日本</v>
          </cell>
          <cell r="K84" t="str">
            <v>JPY</v>
          </cell>
          <cell r="L84" t="str">
            <v>円</v>
          </cell>
          <cell r="N84">
            <v>1</v>
          </cell>
          <cell r="Q84" t="str">
            <v>N</v>
          </cell>
          <cell r="S84" t="str">
            <v>N</v>
          </cell>
          <cell r="T84">
            <v>0</v>
          </cell>
          <cell r="U84">
            <v>4</v>
          </cell>
          <cell r="V84">
            <v>4</v>
          </cell>
        </row>
        <row r="85">
          <cell r="A85" t="str">
            <v>S151C4200</v>
          </cell>
          <cell r="B85" t="str">
            <v>A</v>
          </cell>
          <cell r="C85" t="str">
            <v>A</v>
          </cell>
          <cell r="D85" t="str">
            <v>チェルト(株)</v>
          </cell>
          <cell r="E85" t="str">
            <v>チェルト(株)</v>
          </cell>
          <cell r="H85" t="str">
            <v>JP</v>
          </cell>
          <cell r="I85" t="str">
            <v>日本</v>
          </cell>
          <cell r="K85" t="str">
            <v>JPY</v>
          </cell>
          <cell r="L85" t="str">
            <v>円</v>
          </cell>
          <cell r="N85">
            <v>2</v>
          </cell>
          <cell r="O85">
            <v>1</v>
          </cell>
          <cell r="P85">
            <v>200212</v>
          </cell>
          <cell r="Q85" t="str">
            <v>N</v>
          </cell>
          <cell r="R85">
            <v>999999</v>
          </cell>
          <cell r="S85" t="str">
            <v>N</v>
          </cell>
          <cell r="T85">
            <v>41.88</v>
          </cell>
          <cell r="U85">
            <v>1</v>
          </cell>
          <cell r="V85">
            <v>1</v>
          </cell>
          <cell r="W85">
            <v>1</v>
          </cell>
          <cell r="X85" t="str">
            <v>D</v>
          </cell>
          <cell r="Z85" t="str">
            <v>N</v>
          </cell>
          <cell r="AA85" t="str">
            <v>AC4200</v>
          </cell>
        </row>
        <row r="86">
          <cell r="A86" t="str">
            <v>S151C9100</v>
          </cell>
          <cell r="B86" t="str">
            <v>N</v>
          </cell>
          <cell r="C86" t="str">
            <v>N</v>
          </cell>
          <cell r="D86" t="str">
            <v>ﾁｪﾙﾄ㈱(ﾀﾞﾐｰ)</v>
          </cell>
          <cell r="E86" t="str">
            <v>チェルト(株)(ﾀﾞﾐｰ)</v>
          </cell>
          <cell r="H86" t="str">
            <v>JP</v>
          </cell>
          <cell r="I86" t="str">
            <v>日本</v>
          </cell>
          <cell r="K86" t="str">
            <v>JPY</v>
          </cell>
          <cell r="L86" t="str">
            <v>円</v>
          </cell>
          <cell r="N86">
            <v>2</v>
          </cell>
          <cell r="Q86" t="str">
            <v>N</v>
          </cell>
          <cell r="S86" t="str">
            <v>N</v>
          </cell>
          <cell r="T86">
            <v>0</v>
          </cell>
          <cell r="U86">
            <v>4</v>
          </cell>
          <cell r="V86">
            <v>4</v>
          </cell>
        </row>
        <row r="87">
          <cell r="A87" t="str">
            <v>S152C4100</v>
          </cell>
          <cell r="B87" t="str">
            <v>A</v>
          </cell>
          <cell r="C87" t="str">
            <v>A</v>
          </cell>
          <cell r="D87" t="str">
            <v>ｲｵﾝｸﾚｼﾞｯﾄｻｰﾋﾞｽ</v>
          </cell>
          <cell r="E87" t="str">
            <v>イオンクレジットサービス(株)</v>
          </cell>
          <cell r="H87" t="str">
            <v>JP</v>
          </cell>
          <cell r="I87" t="str">
            <v>日本</v>
          </cell>
          <cell r="K87" t="str">
            <v>JPY</v>
          </cell>
          <cell r="L87" t="str">
            <v>円</v>
          </cell>
          <cell r="N87">
            <v>2</v>
          </cell>
          <cell r="O87">
            <v>1</v>
          </cell>
          <cell r="P87">
            <v>200212</v>
          </cell>
          <cell r="Q87" t="str">
            <v>N</v>
          </cell>
          <cell r="R87">
            <v>999999</v>
          </cell>
          <cell r="S87" t="str">
            <v>N</v>
          </cell>
          <cell r="T87">
            <v>41.8</v>
          </cell>
          <cell r="U87">
            <v>1</v>
          </cell>
          <cell r="V87">
            <v>1</v>
          </cell>
          <cell r="W87">
            <v>1</v>
          </cell>
          <cell r="X87" t="str">
            <v>D</v>
          </cell>
          <cell r="Z87" t="str">
            <v>N</v>
          </cell>
          <cell r="AA87" t="str">
            <v>AC4100</v>
          </cell>
        </row>
        <row r="88">
          <cell r="A88" t="str">
            <v>S152C9100</v>
          </cell>
          <cell r="B88" t="str">
            <v>N</v>
          </cell>
          <cell r="C88" t="str">
            <v>N</v>
          </cell>
          <cell r="D88" t="str">
            <v>ｲｵﾝｸﾚｼﾞｯﾄｻ(ﾀﾞﾐｰ</v>
          </cell>
          <cell r="E88" t="str">
            <v>ｲｵﾝｸﾚｼﾞｯﾄｻｰﾋﾞｽ(株)(ﾀﾞﾐｰ)</v>
          </cell>
          <cell r="H88" t="str">
            <v>JP</v>
          </cell>
          <cell r="I88" t="str">
            <v>日本</v>
          </cell>
          <cell r="K88" t="str">
            <v>JPY</v>
          </cell>
          <cell r="L88" t="str">
            <v>円</v>
          </cell>
          <cell r="N88">
            <v>2</v>
          </cell>
          <cell r="Q88" t="str">
            <v>N</v>
          </cell>
          <cell r="S88" t="str">
            <v>N</v>
          </cell>
          <cell r="T88">
            <v>0</v>
          </cell>
          <cell r="U88">
            <v>4</v>
          </cell>
          <cell r="V88">
            <v>4</v>
          </cell>
        </row>
        <row r="89">
          <cell r="A89" t="str">
            <v>S154C4200</v>
          </cell>
          <cell r="B89" t="str">
            <v>A</v>
          </cell>
          <cell r="C89" t="str">
            <v>A</v>
          </cell>
          <cell r="D89" t="str">
            <v>NCS興産(株)</v>
          </cell>
          <cell r="E89" t="str">
            <v>エヌ・シー・エス興産(株)</v>
          </cell>
          <cell r="H89" t="str">
            <v>JP</v>
          </cell>
          <cell r="I89" t="str">
            <v>日本</v>
          </cell>
          <cell r="K89" t="str">
            <v>JPY</v>
          </cell>
          <cell r="L89" t="str">
            <v>円</v>
          </cell>
          <cell r="N89">
            <v>2</v>
          </cell>
          <cell r="O89">
            <v>1</v>
          </cell>
          <cell r="P89">
            <v>200212</v>
          </cell>
          <cell r="Q89" t="str">
            <v>N</v>
          </cell>
          <cell r="R89">
            <v>999999</v>
          </cell>
          <cell r="S89" t="str">
            <v>N</v>
          </cell>
          <cell r="T89">
            <v>41.8</v>
          </cell>
          <cell r="U89">
            <v>1</v>
          </cell>
          <cell r="V89">
            <v>1</v>
          </cell>
          <cell r="W89">
            <v>1</v>
          </cell>
          <cell r="X89" t="str">
            <v>D</v>
          </cell>
          <cell r="Z89" t="str">
            <v>N</v>
          </cell>
          <cell r="AA89" t="str">
            <v>AC4200</v>
          </cell>
        </row>
        <row r="90">
          <cell r="A90" t="str">
            <v>S154C9100</v>
          </cell>
          <cell r="B90" t="str">
            <v>N</v>
          </cell>
          <cell r="C90" t="str">
            <v>N</v>
          </cell>
          <cell r="D90" t="str">
            <v>NCS興産㈱(ﾀﾞﾐｰ)</v>
          </cell>
          <cell r="E90" t="str">
            <v>エヌ・シー・エス興産(株)(ﾀﾞﾐｰ)</v>
          </cell>
          <cell r="H90" t="str">
            <v>JP</v>
          </cell>
          <cell r="I90" t="str">
            <v>日本</v>
          </cell>
          <cell r="K90" t="str">
            <v>JPY</v>
          </cell>
          <cell r="L90" t="str">
            <v>円</v>
          </cell>
          <cell r="N90">
            <v>2</v>
          </cell>
          <cell r="Q90" t="str">
            <v>N</v>
          </cell>
          <cell r="S90" t="str">
            <v>N</v>
          </cell>
          <cell r="T90">
            <v>0</v>
          </cell>
          <cell r="U90">
            <v>4</v>
          </cell>
          <cell r="V90">
            <v>4</v>
          </cell>
        </row>
        <row r="91">
          <cell r="A91" t="str">
            <v>S155C4200</v>
          </cell>
          <cell r="B91" t="str">
            <v>A</v>
          </cell>
          <cell r="C91" t="str">
            <v>A</v>
          </cell>
          <cell r="D91" t="str">
            <v>(株)ツヴァイ</v>
          </cell>
          <cell r="E91" t="str">
            <v>(株)ツヴァイ</v>
          </cell>
          <cell r="H91" t="str">
            <v>JP</v>
          </cell>
          <cell r="I91" t="str">
            <v>日本</v>
          </cell>
          <cell r="K91" t="str">
            <v>JPY</v>
          </cell>
          <cell r="L91" t="str">
            <v>円</v>
          </cell>
          <cell r="N91">
            <v>2</v>
          </cell>
          <cell r="O91">
            <v>1</v>
          </cell>
          <cell r="P91">
            <v>200212</v>
          </cell>
          <cell r="Q91" t="str">
            <v>N</v>
          </cell>
          <cell r="R91">
            <v>999999</v>
          </cell>
          <cell r="S91" t="str">
            <v>N</v>
          </cell>
          <cell r="T91">
            <v>41.7</v>
          </cell>
          <cell r="U91">
            <v>1</v>
          </cell>
          <cell r="V91">
            <v>1</v>
          </cell>
          <cell r="W91">
            <v>1</v>
          </cell>
          <cell r="X91" t="str">
            <v>D</v>
          </cell>
          <cell r="Z91" t="str">
            <v>N</v>
          </cell>
          <cell r="AA91" t="str">
            <v>AC4200</v>
          </cell>
        </row>
        <row r="92">
          <cell r="A92" t="str">
            <v>S155C9100</v>
          </cell>
          <cell r="B92" t="str">
            <v>N</v>
          </cell>
          <cell r="C92" t="str">
            <v>N</v>
          </cell>
          <cell r="D92" t="str">
            <v>㈱ﾂｳﾞｧｲ(ﾀﾞﾐｰ)</v>
          </cell>
          <cell r="E92" t="str">
            <v>(株)ツヴァイ(ﾀﾞﾐｰ)</v>
          </cell>
          <cell r="H92" t="str">
            <v>JP</v>
          </cell>
          <cell r="I92" t="str">
            <v>日本</v>
          </cell>
          <cell r="K92" t="str">
            <v>JPY</v>
          </cell>
          <cell r="L92" t="str">
            <v>円</v>
          </cell>
          <cell r="N92">
            <v>2</v>
          </cell>
          <cell r="Q92" t="str">
            <v>N</v>
          </cell>
          <cell r="S92" t="str">
            <v>N</v>
          </cell>
          <cell r="T92">
            <v>0</v>
          </cell>
          <cell r="U92">
            <v>4</v>
          </cell>
          <cell r="V92">
            <v>4</v>
          </cell>
        </row>
        <row r="93">
          <cell r="A93" t="str">
            <v>S156C4200</v>
          </cell>
          <cell r="B93" t="str">
            <v>A</v>
          </cell>
          <cell r="C93" t="str">
            <v>A</v>
          </cell>
          <cell r="D93" t="str">
            <v>ﾌｰﾄﾞｻﾌﾟﾗｲｼﾞｬｽｺ</v>
          </cell>
          <cell r="E93" t="str">
            <v>(株)フードサプライジャスコ</v>
          </cell>
          <cell r="H93" t="str">
            <v>JP</v>
          </cell>
          <cell r="I93" t="str">
            <v>日本</v>
          </cell>
          <cell r="K93" t="str">
            <v>JPY</v>
          </cell>
          <cell r="L93" t="str">
            <v>円</v>
          </cell>
          <cell r="N93">
            <v>2</v>
          </cell>
          <cell r="O93">
            <v>1</v>
          </cell>
          <cell r="P93">
            <v>200212</v>
          </cell>
          <cell r="Q93" t="str">
            <v>N</v>
          </cell>
          <cell r="R93">
            <v>999999</v>
          </cell>
          <cell r="S93" t="str">
            <v>N</v>
          </cell>
          <cell r="T93">
            <v>41.7</v>
          </cell>
          <cell r="U93">
            <v>1</v>
          </cell>
          <cell r="V93">
            <v>1</v>
          </cell>
          <cell r="W93">
            <v>1</v>
          </cell>
          <cell r="X93" t="str">
            <v>D</v>
          </cell>
          <cell r="Z93" t="str">
            <v>N</v>
          </cell>
          <cell r="AA93" t="str">
            <v>AC4200</v>
          </cell>
        </row>
        <row r="94">
          <cell r="A94" t="str">
            <v>S156C9100</v>
          </cell>
          <cell r="B94" t="str">
            <v>N</v>
          </cell>
          <cell r="C94" t="str">
            <v>N</v>
          </cell>
          <cell r="D94" t="str">
            <v>ﾌｰﾄﾞｻﾌﾟﾗｼﾞｬｽﾀﾞﾐ</v>
          </cell>
          <cell r="E94" t="str">
            <v>(株)ﾌｰﾄﾞｻﾌﾟﾗｲｼﾞｬｽｺ(ﾀﾞﾐｰ)</v>
          </cell>
          <cell r="H94" t="str">
            <v>JP</v>
          </cell>
          <cell r="I94" t="str">
            <v>日本</v>
          </cell>
          <cell r="K94" t="str">
            <v>JPY</v>
          </cell>
          <cell r="L94" t="str">
            <v>円</v>
          </cell>
          <cell r="N94">
            <v>2</v>
          </cell>
          <cell r="Q94" t="str">
            <v>N</v>
          </cell>
          <cell r="S94" t="str">
            <v>N</v>
          </cell>
          <cell r="T94">
            <v>0</v>
          </cell>
          <cell r="U94">
            <v>4</v>
          </cell>
          <cell r="V94">
            <v>4</v>
          </cell>
        </row>
        <row r="95">
          <cell r="A95" t="str">
            <v>S158C4200</v>
          </cell>
          <cell r="B95" t="str">
            <v>A</v>
          </cell>
          <cell r="C95" t="str">
            <v>A</v>
          </cell>
          <cell r="D95" t="str">
            <v>ジャスベル(株)</v>
          </cell>
          <cell r="E95" t="str">
            <v>ジャスベル(株)</v>
          </cell>
          <cell r="H95" t="str">
            <v>JP</v>
          </cell>
          <cell r="I95" t="str">
            <v>日本</v>
          </cell>
          <cell r="K95" t="str">
            <v>JPY</v>
          </cell>
          <cell r="L95" t="str">
            <v>円</v>
          </cell>
          <cell r="N95">
            <v>2</v>
          </cell>
          <cell r="O95">
            <v>1</v>
          </cell>
          <cell r="P95">
            <v>200212</v>
          </cell>
          <cell r="Q95" t="str">
            <v>N</v>
          </cell>
          <cell r="R95">
            <v>999999</v>
          </cell>
          <cell r="S95" t="str">
            <v>N</v>
          </cell>
          <cell r="T95">
            <v>40</v>
          </cell>
          <cell r="U95">
            <v>1</v>
          </cell>
          <cell r="V95">
            <v>1</v>
          </cell>
          <cell r="W95">
            <v>1</v>
          </cell>
          <cell r="X95" t="str">
            <v>D</v>
          </cell>
          <cell r="Z95" t="str">
            <v>N</v>
          </cell>
          <cell r="AA95" t="str">
            <v>AC4200</v>
          </cell>
        </row>
        <row r="96">
          <cell r="A96" t="str">
            <v>S158C9100</v>
          </cell>
          <cell r="B96" t="str">
            <v>N</v>
          </cell>
          <cell r="C96" t="str">
            <v>N</v>
          </cell>
          <cell r="D96" t="str">
            <v>ｼﾞｬｽﾍﾞﾙ㈱(ﾀﾞﾐｰ)</v>
          </cell>
          <cell r="E96" t="str">
            <v>ジャスベル(株)(ﾀﾞﾐｰ)</v>
          </cell>
          <cell r="H96" t="str">
            <v>JP</v>
          </cell>
          <cell r="I96" t="str">
            <v>日本</v>
          </cell>
          <cell r="K96" t="str">
            <v>JPY</v>
          </cell>
          <cell r="L96" t="str">
            <v>円</v>
          </cell>
          <cell r="N96">
            <v>2</v>
          </cell>
          <cell r="Q96" t="str">
            <v>N</v>
          </cell>
          <cell r="S96" t="str">
            <v>N</v>
          </cell>
          <cell r="T96">
            <v>0</v>
          </cell>
          <cell r="U96">
            <v>4</v>
          </cell>
          <cell r="V96">
            <v>4</v>
          </cell>
        </row>
        <row r="97">
          <cell r="A97" t="str">
            <v>S159C4200</v>
          </cell>
          <cell r="B97" t="str">
            <v>A</v>
          </cell>
          <cell r="C97" t="str">
            <v>A</v>
          </cell>
          <cell r="D97" t="str">
            <v>ﾘﾌｫｰﾑｽﾀｼﾞｵ(株)</v>
          </cell>
          <cell r="E97" t="str">
            <v>リフォームスタジオ(株)</v>
          </cell>
          <cell r="H97" t="str">
            <v>JP</v>
          </cell>
          <cell r="I97" t="str">
            <v>日本</v>
          </cell>
          <cell r="K97" t="str">
            <v>JPY</v>
          </cell>
          <cell r="L97" t="str">
            <v>円</v>
          </cell>
          <cell r="N97">
            <v>2</v>
          </cell>
          <cell r="O97">
            <v>1</v>
          </cell>
          <cell r="P97">
            <v>200212</v>
          </cell>
          <cell r="Q97" t="str">
            <v>N</v>
          </cell>
          <cell r="R97">
            <v>999999</v>
          </cell>
          <cell r="S97" t="str">
            <v>N</v>
          </cell>
          <cell r="T97">
            <v>42.1</v>
          </cell>
          <cell r="U97">
            <v>1</v>
          </cell>
          <cell r="V97">
            <v>1</v>
          </cell>
          <cell r="W97">
            <v>1</v>
          </cell>
          <cell r="X97" t="str">
            <v>D</v>
          </cell>
          <cell r="Z97" t="str">
            <v>N</v>
          </cell>
          <cell r="AA97" t="str">
            <v>AC4200</v>
          </cell>
        </row>
        <row r="98">
          <cell r="A98" t="str">
            <v>S159C9100</v>
          </cell>
          <cell r="B98" t="str">
            <v>N</v>
          </cell>
          <cell r="C98" t="str">
            <v>N</v>
          </cell>
          <cell r="D98" t="str">
            <v>ﾘﾌｫｰﾑｽﾀｼﾞｵ(ﾀﾞﾐｰ</v>
          </cell>
          <cell r="E98" t="str">
            <v>リフォームスタジオ(株)(ﾀﾞﾐｰ)</v>
          </cell>
          <cell r="H98" t="str">
            <v>JP</v>
          </cell>
          <cell r="I98" t="str">
            <v>日本</v>
          </cell>
          <cell r="K98" t="str">
            <v>JPY</v>
          </cell>
          <cell r="L98" t="str">
            <v>円</v>
          </cell>
          <cell r="N98">
            <v>2</v>
          </cell>
          <cell r="Q98" t="str">
            <v>N</v>
          </cell>
          <cell r="S98" t="str">
            <v>N</v>
          </cell>
          <cell r="T98">
            <v>0</v>
          </cell>
          <cell r="U98">
            <v>4</v>
          </cell>
          <cell r="V98">
            <v>4</v>
          </cell>
        </row>
        <row r="99">
          <cell r="A99" t="str">
            <v>S160C4200</v>
          </cell>
          <cell r="B99" t="str">
            <v>A</v>
          </cell>
          <cell r="C99" t="str">
            <v>A</v>
          </cell>
          <cell r="D99" t="str">
            <v>(株)ｲｵﾝﾃｸﾉｻｰﾋﾞｽ</v>
          </cell>
          <cell r="E99" t="str">
            <v>(株)イオンテクノサービス</v>
          </cell>
          <cell r="H99" t="str">
            <v>JP</v>
          </cell>
          <cell r="I99" t="str">
            <v>日本</v>
          </cell>
          <cell r="K99" t="str">
            <v>JPY</v>
          </cell>
          <cell r="L99" t="str">
            <v>円</v>
          </cell>
          <cell r="N99">
            <v>2</v>
          </cell>
          <cell r="O99">
            <v>1</v>
          </cell>
          <cell r="P99">
            <v>200212</v>
          </cell>
          <cell r="Q99" t="str">
            <v>N</v>
          </cell>
          <cell r="R99">
            <v>999999</v>
          </cell>
          <cell r="S99" t="str">
            <v>N</v>
          </cell>
          <cell r="T99">
            <v>41.6</v>
          </cell>
          <cell r="U99">
            <v>1</v>
          </cell>
          <cell r="V99">
            <v>1</v>
          </cell>
          <cell r="W99">
            <v>1</v>
          </cell>
          <cell r="X99" t="str">
            <v>D</v>
          </cell>
          <cell r="Z99" t="str">
            <v>N</v>
          </cell>
          <cell r="AA99" t="str">
            <v>AC4200</v>
          </cell>
        </row>
        <row r="100">
          <cell r="A100" t="str">
            <v>S160C9100</v>
          </cell>
          <cell r="B100" t="str">
            <v>N</v>
          </cell>
          <cell r="C100" t="str">
            <v>N</v>
          </cell>
          <cell r="D100" t="str">
            <v>ｲｵﾝﾃｸﾉｻｰﾋﾞｽ(ﾀﾞﾐ</v>
          </cell>
          <cell r="E100" t="str">
            <v>(株)イオンテクノサービス(ﾀﾞﾐｰ)</v>
          </cell>
          <cell r="H100" t="str">
            <v>JP</v>
          </cell>
          <cell r="I100" t="str">
            <v>日本</v>
          </cell>
          <cell r="K100" t="str">
            <v>JPY</v>
          </cell>
          <cell r="L100" t="str">
            <v>円</v>
          </cell>
          <cell r="N100">
            <v>2</v>
          </cell>
          <cell r="Q100" t="str">
            <v>N</v>
          </cell>
          <cell r="S100" t="str">
            <v>N</v>
          </cell>
          <cell r="T100">
            <v>0</v>
          </cell>
          <cell r="U100">
            <v>4</v>
          </cell>
          <cell r="V100">
            <v>4</v>
          </cell>
        </row>
        <row r="101">
          <cell r="A101" t="str">
            <v>S162C4200</v>
          </cell>
          <cell r="B101" t="str">
            <v>A</v>
          </cell>
          <cell r="C101" t="str">
            <v>A</v>
          </cell>
          <cell r="D101" t="str">
            <v>ﾈｯﾄﾜｰｸｻｰﾋﾞｽ(株)</v>
          </cell>
          <cell r="E101" t="str">
            <v>ネットワークサービス(株)</v>
          </cell>
          <cell r="H101" t="str">
            <v>JP</v>
          </cell>
          <cell r="I101" t="str">
            <v>日本</v>
          </cell>
          <cell r="K101" t="str">
            <v>JPY</v>
          </cell>
          <cell r="L101" t="str">
            <v>円</v>
          </cell>
          <cell r="N101">
            <v>2</v>
          </cell>
          <cell r="O101">
            <v>1</v>
          </cell>
          <cell r="P101">
            <v>200212</v>
          </cell>
          <cell r="Q101" t="str">
            <v>N</v>
          </cell>
          <cell r="R101">
            <v>999999</v>
          </cell>
          <cell r="S101" t="str">
            <v>N</v>
          </cell>
          <cell r="T101">
            <v>41.82</v>
          </cell>
          <cell r="U101">
            <v>1</v>
          </cell>
          <cell r="V101">
            <v>1</v>
          </cell>
          <cell r="W101">
            <v>1</v>
          </cell>
          <cell r="X101" t="str">
            <v>D</v>
          </cell>
          <cell r="Z101" t="str">
            <v>N</v>
          </cell>
          <cell r="AA101" t="str">
            <v>AC4200</v>
          </cell>
        </row>
        <row r="102">
          <cell r="A102" t="str">
            <v>S162C9100</v>
          </cell>
          <cell r="B102" t="str">
            <v>N</v>
          </cell>
          <cell r="C102" t="str">
            <v>N</v>
          </cell>
          <cell r="D102" t="str">
            <v>ﾈｯﾄﾜｰｸｻｰﾋﾞｽ(ﾀﾞﾐ</v>
          </cell>
          <cell r="E102" t="str">
            <v>ネットワークサービス(株)(ﾀﾞﾐｰ)</v>
          </cell>
          <cell r="H102" t="str">
            <v>JP</v>
          </cell>
          <cell r="I102" t="str">
            <v>日本</v>
          </cell>
          <cell r="K102" t="str">
            <v>JPY</v>
          </cell>
          <cell r="L102" t="str">
            <v>円</v>
          </cell>
          <cell r="N102">
            <v>2</v>
          </cell>
          <cell r="Q102" t="str">
            <v>N</v>
          </cell>
          <cell r="S102" t="str">
            <v>N</v>
          </cell>
          <cell r="T102">
            <v>0</v>
          </cell>
          <cell r="U102">
            <v>4</v>
          </cell>
          <cell r="V102">
            <v>4</v>
          </cell>
        </row>
        <row r="103">
          <cell r="A103" t="str">
            <v>S164C4200</v>
          </cell>
          <cell r="B103" t="str">
            <v>A</v>
          </cell>
          <cell r="C103" t="str">
            <v>A</v>
          </cell>
          <cell r="D103" t="str">
            <v>株)伊勢甚友の会</v>
          </cell>
          <cell r="E103" t="str">
            <v>(株)伊勢甚友の会</v>
          </cell>
          <cell r="H103" t="str">
            <v>JP</v>
          </cell>
          <cell r="I103" t="str">
            <v>日本</v>
          </cell>
          <cell r="K103" t="str">
            <v>JPY</v>
          </cell>
          <cell r="L103" t="str">
            <v>円</v>
          </cell>
          <cell r="N103">
            <v>2</v>
          </cell>
          <cell r="O103">
            <v>1</v>
          </cell>
          <cell r="P103">
            <v>200212</v>
          </cell>
          <cell r="Q103" t="str">
            <v>N</v>
          </cell>
          <cell r="R103">
            <v>999999</v>
          </cell>
          <cell r="S103" t="str">
            <v>N</v>
          </cell>
          <cell r="T103">
            <v>0</v>
          </cell>
          <cell r="U103">
            <v>1</v>
          </cell>
          <cell r="V103">
            <v>1</v>
          </cell>
          <cell r="W103">
            <v>1</v>
          </cell>
          <cell r="X103" t="str">
            <v>D</v>
          </cell>
          <cell r="Z103" t="str">
            <v>N</v>
          </cell>
          <cell r="AA103" t="str">
            <v>AC4200</v>
          </cell>
        </row>
        <row r="104">
          <cell r="A104" t="str">
            <v>S164C9100</v>
          </cell>
          <cell r="B104" t="str">
            <v>N</v>
          </cell>
          <cell r="C104" t="str">
            <v>N</v>
          </cell>
          <cell r="D104" t="str">
            <v>伊勢甚友の会ﾀﾞﾐ</v>
          </cell>
          <cell r="E104" t="str">
            <v>(株)伊勢甚友の会(ﾀﾞﾐｰ)</v>
          </cell>
          <cell r="H104" t="str">
            <v>JP</v>
          </cell>
          <cell r="I104" t="str">
            <v>日本</v>
          </cell>
          <cell r="K104" t="str">
            <v>JPY</v>
          </cell>
          <cell r="L104" t="str">
            <v>円</v>
          </cell>
          <cell r="N104">
            <v>2</v>
          </cell>
          <cell r="Q104" t="str">
            <v>N</v>
          </cell>
          <cell r="S104" t="str">
            <v>N</v>
          </cell>
          <cell r="T104">
            <v>0</v>
          </cell>
          <cell r="U104">
            <v>4</v>
          </cell>
          <cell r="V104">
            <v>4</v>
          </cell>
        </row>
        <row r="105">
          <cell r="A105" t="str">
            <v>S165C4200</v>
          </cell>
          <cell r="B105" t="str">
            <v>A</v>
          </cell>
          <cell r="C105" t="str">
            <v>A</v>
          </cell>
          <cell r="D105" t="str">
            <v>(株)橘友の会</v>
          </cell>
          <cell r="E105" t="str">
            <v>(株)橘友の会</v>
          </cell>
          <cell r="H105" t="str">
            <v>JP</v>
          </cell>
          <cell r="I105" t="str">
            <v>日本</v>
          </cell>
          <cell r="K105" t="str">
            <v>JPY</v>
          </cell>
          <cell r="L105" t="str">
            <v>円</v>
          </cell>
          <cell r="N105">
            <v>2</v>
          </cell>
          <cell r="O105">
            <v>1</v>
          </cell>
          <cell r="P105">
            <v>200212</v>
          </cell>
          <cell r="Q105" t="str">
            <v>N</v>
          </cell>
          <cell r="R105">
            <v>999999</v>
          </cell>
          <cell r="S105" t="str">
            <v>N</v>
          </cell>
          <cell r="T105">
            <v>0</v>
          </cell>
          <cell r="U105">
            <v>1</v>
          </cell>
          <cell r="V105">
            <v>1</v>
          </cell>
          <cell r="W105">
            <v>1</v>
          </cell>
          <cell r="X105" t="str">
            <v>D</v>
          </cell>
          <cell r="Z105" t="str">
            <v>N</v>
          </cell>
          <cell r="AA105" t="str">
            <v>AC4200</v>
          </cell>
        </row>
        <row r="106">
          <cell r="A106" t="str">
            <v>S165C9100</v>
          </cell>
          <cell r="B106" t="str">
            <v>N</v>
          </cell>
          <cell r="C106" t="str">
            <v>N</v>
          </cell>
          <cell r="D106" t="str">
            <v>㈱橘友の会(ﾀﾞﾐｰ</v>
          </cell>
          <cell r="E106" t="str">
            <v>(株)橘友の会(ﾀﾞﾐｰ)</v>
          </cell>
          <cell r="H106" t="str">
            <v>JP</v>
          </cell>
          <cell r="I106" t="str">
            <v>日本</v>
          </cell>
          <cell r="K106" t="str">
            <v>JPY</v>
          </cell>
          <cell r="L106" t="str">
            <v>円</v>
          </cell>
          <cell r="N106">
            <v>2</v>
          </cell>
          <cell r="Q106" t="str">
            <v>N</v>
          </cell>
          <cell r="S106" t="str">
            <v>N</v>
          </cell>
          <cell r="T106">
            <v>0</v>
          </cell>
          <cell r="U106">
            <v>4</v>
          </cell>
          <cell r="V106">
            <v>4</v>
          </cell>
        </row>
        <row r="107">
          <cell r="A107" t="str">
            <v>S166C4200</v>
          </cell>
          <cell r="B107" t="str">
            <v>A</v>
          </cell>
          <cell r="C107" t="str">
            <v>A</v>
          </cell>
          <cell r="D107" t="str">
            <v>(株)ｲｵﾝﾌｧﾝﾀｼﾞｰ</v>
          </cell>
          <cell r="E107" t="str">
            <v>(株)イオンファンタジー</v>
          </cell>
          <cell r="H107" t="str">
            <v>JP</v>
          </cell>
          <cell r="I107" t="str">
            <v>日本</v>
          </cell>
          <cell r="K107" t="str">
            <v>JPY</v>
          </cell>
          <cell r="L107" t="str">
            <v>円</v>
          </cell>
          <cell r="N107">
            <v>2</v>
          </cell>
          <cell r="O107">
            <v>1</v>
          </cell>
          <cell r="P107">
            <v>200212</v>
          </cell>
          <cell r="Q107" t="str">
            <v>N</v>
          </cell>
          <cell r="R107">
            <v>999999</v>
          </cell>
          <cell r="S107" t="str">
            <v>N</v>
          </cell>
          <cell r="T107">
            <v>41.59</v>
          </cell>
          <cell r="U107">
            <v>1</v>
          </cell>
          <cell r="V107">
            <v>1</v>
          </cell>
          <cell r="W107">
            <v>1</v>
          </cell>
          <cell r="X107" t="str">
            <v>D</v>
          </cell>
          <cell r="Z107" t="str">
            <v>N</v>
          </cell>
          <cell r="AA107" t="str">
            <v>AC4200</v>
          </cell>
        </row>
        <row r="108">
          <cell r="A108" t="str">
            <v>S166C9100</v>
          </cell>
          <cell r="B108" t="str">
            <v>N</v>
          </cell>
          <cell r="C108" t="str">
            <v>N</v>
          </cell>
          <cell r="D108" t="str">
            <v>ｲｵﾝﾌｧﾝﾀｼﾞｰ(ﾀﾞﾐｰ</v>
          </cell>
          <cell r="E108" t="str">
            <v>(株)イオンファンタジー(ﾀﾞﾐｰ)</v>
          </cell>
          <cell r="H108" t="str">
            <v>JP</v>
          </cell>
          <cell r="I108" t="str">
            <v>日本</v>
          </cell>
          <cell r="K108" t="str">
            <v>JPY</v>
          </cell>
          <cell r="L108" t="str">
            <v>円</v>
          </cell>
          <cell r="N108">
            <v>2</v>
          </cell>
          <cell r="Q108" t="str">
            <v>N</v>
          </cell>
          <cell r="S108" t="str">
            <v>N</v>
          </cell>
          <cell r="T108">
            <v>0</v>
          </cell>
          <cell r="U108">
            <v>4</v>
          </cell>
          <cell r="V108">
            <v>4</v>
          </cell>
        </row>
        <row r="109">
          <cell r="A109" t="str">
            <v>S167C4100</v>
          </cell>
          <cell r="B109" t="str">
            <v>A</v>
          </cell>
          <cell r="C109" t="str">
            <v>A</v>
          </cell>
          <cell r="D109" t="str">
            <v>ACSﾌｧｲﾅﾝｽ(株)</v>
          </cell>
          <cell r="E109" t="str">
            <v>ｴｰ･ｼｰ･ｴｽ･ﾌｧｲﾅﾝｽ(株)</v>
          </cell>
          <cell r="H109" t="str">
            <v>JP</v>
          </cell>
          <cell r="I109" t="str">
            <v>日本</v>
          </cell>
          <cell r="K109" t="str">
            <v>JPY</v>
          </cell>
          <cell r="L109" t="str">
            <v>円</v>
          </cell>
          <cell r="N109">
            <v>2</v>
          </cell>
          <cell r="O109">
            <v>1</v>
          </cell>
          <cell r="P109">
            <v>200212</v>
          </cell>
          <cell r="Q109" t="str">
            <v>N</v>
          </cell>
          <cell r="R109">
            <v>999999</v>
          </cell>
          <cell r="S109" t="str">
            <v>N</v>
          </cell>
          <cell r="T109">
            <v>41.1</v>
          </cell>
          <cell r="U109">
            <v>1</v>
          </cell>
          <cell r="V109">
            <v>1</v>
          </cell>
          <cell r="W109">
            <v>1</v>
          </cell>
          <cell r="X109" t="str">
            <v>D</v>
          </cell>
          <cell r="Z109" t="str">
            <v>N</v>
          </cell>
          <cell r="AA109" t="str">
            <v>AC4100</v>
          </cell>
        </row>
        <row r="110">
          <cell r="A110" t="str">
            <v>S167C9100</v>
          </cell>
          <cell r="B110" t="str">
            <v>N</v>
          </cell>
          <cell r="C110" t="str">
            <v>N</v>
          </cell>
          <cell r="D110" t="str">
            <v>ACSﾌｧｲﾅﾝｽ(ﾀﾞﾐｰ)</v>
          </cell>
          <cell r="E110" t="str">
            <v>ｴｰ･ｼｰ･ｴｽ･ﾌｧｲﾅﾝｽ(株)(ﾀﾞﾐｰ)</v>
          </cell>
          <cell r="H110" t="str">
            <v>JP</v>
          </cell>
          <cell r="I110" t="str">
            <v>日本</v>
          </cell>
          <cell r="K110" t="str">
            <v>JPY</v>
          </cell>
          <cell r="L110" t="str">
            <v>円</v>
          </cell>
          <cell r="N110">
            <v>2</v>
          </cell>
          <cell r="Q110" t="str">
            <v>N</v>
          </cell>
          <cell r="S110" t="str">
            <v>N</v>
          </cell>
          <cell r="T110">
            <v>0</v>
          </cell>
          <cell r="U110">
            <v>4</v>
          </cell>
          <cell r="V110">
            <v>4</v>
          </cell>
        </row>
        <row r="111">
          <cell r="A111" t="str">
            <v>S168C4100</v>
          </cell>
          <cell r="B111" t="str">
            <v>A</v>
          </cell>
          <cell r="C111" t="str">
            <v>A</v>
          </cell>
          <cell r="D111" t="str">
            <v>ACS債権管理回収</v>
          </cell>
          <cell r="E111" t="str">
            <v>ｴｰ･ｼｰ･ｴｽ債権管理回収(株)</v>
          </cell>
          <cell r="H111" t="str">
            <v>JP</v>
          </cell>
          <cell r="I111" t="str">
            <v>日本</v>
          </cell>
          <cell r="K111" t="str">
            <v>JPY</v>
          </cell>
          <cell r="L111" t="str">
            <v>円</v>
          </cell>
          <cell r="N111">
            <v>2</v>
          </cell>
          <cell r="O111">
            <v>1</v>
          </cell>
          <cell r="P111">
            <v>200212</v>
          </cell>
          <cell r="Q111" t="str">
            <v>N</v>
          </cell>
          <cell r="R111">
            <v>999999</v>
          </cell>
          <cell r="S111" t="str">
            <v>N</v>
          </cell>
          <cell r="T111">
            <v>42.1</v>
          </cell>
          <cell r="U111">
            <v>1</v>
          </cell>
          <cell r="V111">
            <v>1</v>
          </cell>
          <cell r="W111">
            <v>1</v>
          </cell>
          <cell r="X111" t="str">
            <v>D</v>
          </cell>
          <cell r="Z111" t="str">
            <v>N</v>
          </cell>
          <cell r="AA111" t="str">
            <v>AC4100</v>
          </cell>
        </row>
        <row r="112">
          <cell r="A112" t="str">
            <v>S168C9100</v>
          </cell>
          <cell r="B112" t="str">
            <v>N</v>
          </cell>
          <cell r="C112" t="str">
            <v>N</v>
          </cell>
          <cell r="D112" t="str">
            <v>ACS債権回収(ﾀﾞﾐ</v>
          </cell>
          <cell r="E112" t="str">
            <v>ｴｰ･ｼｰ･ｴｽ債権管理回収(株)(ﾀﾞﾐｰ)</v>
          </cell>
          <cell r="H112" t="str">
            <v>JP</v>
          </cell>
          <cell r="I112" t="str">
            <v>日本</v>
          </cell>
          <cell r="K112" t="str">
            <v>JPY</v>
          </cell>
          <cell r="L112" t="str">
            <v>円</v>
          </cell>
          <cell r="N112">
            <v>2</v>
          </cell>
          <cell r="Q112" t="str">
            <v>N</v>
          </cell>
          <cell r="S112" t="str">
            <v>N</v>
          </cell>
          <cell r="T112">
            <v>0</v>
          </cell>
          <cell r="U112">
            <v>4</v>
          </cell>
          <cell r="V112">
            <v>4</v>
          </cell>
        </row>
        <row r="113">
          <cell r="A113" t="str">
            <v>S169C4200</v>
          </cell>
          <cell r="B113" t="str">
            <v>A</v>
          </cell>
          <cell r="C113" t="str">
            <v>A</v>
          </cell>
          <cell r="D113" t="str">
            <v>ｲｵﾝｼﾈﾏｽﾞ(株)</v>
          </cell>
          <cell r="E113" t="str">
            <v>イオンシネマズ(株)</v>
          </cell>
          <cell r="H113" t="str">
            <v>JP</v>
          </cell>
          <cell r="I113" t="str">
            <v>日本</v>
          </cell>
          <cell r="K113" t="str">
            <v>JPY</v>
          </cell>
          <cell r="L113" t="str">
            <v>円</v>
          </cell>
          <cell r="N113">
            <v>2</v>
          </cell>
          <cell r="O113">
            <v>1</v>
          </cell>
          <cell r="P113">
            <v>200212</v>
          </cell>
          <cell r="Q113" t="str">
            <v>N</v>
          </cell>
          <cell r="R113">
            <v>999999</v>
          </cell>
          <cell r="S113" t="str">
            <v>N</v>
          </cell>
          <cell r="T113">
            <v>40.6</v>
          </cell>
          <cell r="U113">
            <v>1</v>
          </cell>
          <cell r="V113">
            <v>1</v>
          </cell>
          <cell r="W113">
            <v>1</v>
          </cell>
          <cell r="X113" t="str">
            <v>D</v>
          </cell>
          <cell r="Z113" t="str">
            <v>N</v>
          </cell>
          <cell r="AA113" t="str">
            <v>AC4200</v>
          </cell>
        </row>
        <row r="114">
          <cell r="A114" t="str">
            <v>S169C9100</v>
          </cell>
          <cell r="B114" t="str">
            <v>N</v>
          </cell>
          <cell r="C114" t="str">
            <v>N</v>
          </cell>
          <cell r="D114" t="str">
            <v>ｲｵﾝｼﾈﾏｽﾞ㈱(ﾀﾞﾐｰ</v>
          </cell>
          <cell r="E114" t="str">
            <v>イオンシネマズ（株）(ﾀﾞﾐｰ)</v>
          </cell>
          <cell r="H114" t="str">
            <v>JP</v>
          </cell>
          <cell r="I114" t="str">
            <v>日本</v>
          </cell>
          <cell r="K114" t="str">
            <v>JPY</v>
          </cell>
          <cell r="L114" t="str">
            <v>円</v>
          </cell>
          <cell r="N114">
            <v>2</v>
          </cell>
          <cell r="Q114" t="str">
            <v>N</v>
          </cell>
          <cell r="S114" t="str">
            <v>N</v>
          </cell>
          <cell r="T114">
            <v>0</v>
          </cell>
          <cell r="U114">
            <v>4</v>
          </cell>
          <cell r="V114">
            <v>4</v>
          </cell>
        </row>
        <row r="115">
          <cell r="A115" t="str">
            <v>S170C4200</v>
          </cell>
          <cell r="B115" t="str">
            <v>A</v>
          </cell>
          <cell r="C115" t="str">
            <v>A</v>
          </cell>
          <cell r="D115" t="str">
            <v>アイク(株)</v>
          </cell>
          <cell r="E115" t="str">
            <v>アイク(株)</v>
          </cell>
          <cell r="H115" t="str">
            <v>JP</v>
          </cell>
          <cell r="I115" t="str">
            <v>日本</v>
          </cell>
          <cell r="K115" t="str">
            <v>JPY</v>
          </cell>
          <cell r="L115" t="str">
            <v>円</v>
          </cell>
          <cell r="N115">
            <v>2</v>
          </cell>
          <cell r="O115">
            <v>1</v>
          </cell>
          <cell r="P115">
            <v>200212</v>
          </cell>
          <cell r="Q115" t="str">
            <v>N</v>
          </cell>
          <cell r="R115">
            <v>999999</v>
          </cell>
          <cell r="S115" t="str">
            <v>N</v>
          </cell>
          <cell r="T115">
            <v>42.05</v>
          </cell>
          <cell r="U115">
            <v>1</v>
          </cell>
          <cell r="V115">
            <v>1</v>
          </cell>
          <cell r="W115">
            <v>1</v>
          </cell>
          <cell r="X115" t="str">
            <v>D</v>
          </cell>
          <cell r="Z115" t="str">
            <v>N</v>
          </cell>
          <cell r="AA115" t="str">
            <v>AC4200</v>
          </cell>
        </row>
        <row r="116">
          <cell r="A116" t="str">
            <v>S170C9100</v>
          </cell>
          <cell r="B116" t="str">
            <v>N</v>
          </cell>
          <cell r="C116" t="str">
            <v>N</v>
          </cell>
          <cell r="D116" t="str">
            <v>アイク㈱(ﾀﾞﾐｰ)</v>
          </cell>
          <cell r="E116" t="str">
            <v>アイク(株)(ﾀﾞﾐｰ)</v>
          </cell>
          <cell r="H116" t="str">
            <v>JP</v>
          </cell>
          <cell r="I116" t="str">
            <v>日本</v>
          </cell>
          <cell r="K116" t="str">
            <v>JPY</v>
          </cell>
          <cell r="L116" t="str">
            <v>円</v>
          </cell>
          <cell r="N116">
            <v>2</v>
          </cell>
          <cell r="Q116" t="str">
            <v>N</v>
          </cell>
          <cell r="S116" t="str">
            <v>N</v>
          </cell>
          <cell r="T116">
            <v>0</v>
          </cell>
          <cell r="U116">
            <v>4</v>
          </cell>
          <cell r="V116">
            <v>4</v>
          </cell>
        </row>
        <row r="117">
          <cell r="A117" t="str">
            <v>S171C4200</v>
          </cell>
          <cell r="B117" t="str">
            <v>A</v>
          </cell>
          <cell r="C117" t="str">
            <v>A</v>
          </cell>
          <cell r="D117" t="str">
            <v>大阪デリカ(株)</v>
          </cell>
          <cell r="E117" t="str">
            <v>大阪デリカ(株)</v>
          </cell>
          <cell r="H117" t="str">
            <v>JP</v>
          </cell>
          <cell r="I117" t="str">
            <v>日本</v>
          </cell>
          <cell r="K117" t="str">
            <v>JPY</v>
          </cell>
          <cell r="L117" t="str">
            <v>円</v>
          </cell>
          <cell r="N117">
            <v>1</v>
          </cell>
          <cell r="O117">
            <v>1</v>
          </cell>
          <cell r="P117">
            <v>200212</v>
          </cell>
          <cell r="Q117" t="str">
            <v>N</v>
          </cell>
          <cell r="R117">
            <v>200306</v>
          </cell>
          <cell r="S117" t="str">
            <v>N</v>
          </cell>
          <cell r="T117">
            <v>42</v>
          </cell>
          <cell r="U117">
            <v>1</v>
          </cell>
          <cell r="V117">
            <v>1</v>
          </cell>
          <cell r="W117">
            <v>1</v>
          </cell>
          <cell r="X117" t="str">
            <v>D</v>
          </cell>
          <cell r="Z117" t="str">
            <v>N</v>
          </cell>
          <cell r="AA117" t="str">
            <v>AC4200</v>
          </cell>
        </row>
        <row r="118">
          <cell r="A118" t="str">
            <v>S171C9100</v>
          </cell>
          <cell r="B118" t="str">
            <v>N</v>
          </cell>
          <cell r="C118" t="str">
            <v>N</v>
          </cell>
          <cell r="D118" t="str">
            <v>大阪ﾃﾞﾘｶ㈱(ﾀﾞﾐｰ</v>
          </cell>
          <cell r="E118" t="str">
            <v>大阪デリカ(株)(ﾀﾞﾐｰ)</v>
          </cell>
          <cell r="H118" t="str">
            <v>JP</v>
          </cell>
          <cell r="I118" t="str">
            <v>日本</v>
          </cell>
          <cell r="K118" t="str">
            <v>JPY</v>
          </cell>
          <cell r="L118" t="str">
            <v>円</v>
          </cell>
          <cell r="N118">
            <v>1</v>
          </cell>
          <cell r="Q118" t="str">
            <v>N</v>
          </cell>
          <cell r="S118" t="str">
            <v>N</v>
          </cell>
          <cell r="T118">
            <v>0</v>
          </cell>
          <cell r="U118">
            <v>4</v>
          </cell>
          <cell r="V118">
            <v>4</v>
          </cell>
        </row>
        <row r="119">
          <cell r="A119" t="str">
            <v>S172C4200</v>
          </cell>
          <cell r="B119" t="str">
            <v>A</v>
          </cell>
          <cell r="C119" t="str">
            <v>A</v>
          </cell>
          <cell r="D119" t="str">
            <v>株)品質管理ｾﾝﾀｰ</v>
          </cell>
          <cell r="E119" t="str">
            <v>(株)品質管理センター</v>
          </cell>
          <cell r="H119" t="str">
            <v>JP</v>
          </cell>
          <cell r="I119" t="str">
            <v>日本</v>
          </cell>
          <cell r="K119" t="str">
            <v>JPY</v>
          </cell>
          <cell r="L119" t="str">
            <v>円</v>
          </cell>
          <cell r="N119">
            <v>1</v>
          </cell>
          <cell r="O119">
            <v>1</v>
          </cell>
          <cell r="P119">
            <v>200212</v>
          </cell>
          <cell r="Q119" t="str">
            <v>N</v>
          </cell>
          <cell r="R119">
            <v>200306</v>
          </cell>
          <cell r="S119" t="str">
            <v>N</v>
          </cell>
          <cell r="T119">
            <v>41.8</v>
          </cell>
          <cell r="U119">
            <v>1</v>
          </cell>
          <cell r="V119">
            <v>1</v>
          </cell>
          <cell r="W119">
            <v>1</v>
          </cell>
          <cell r="X119" t="str">
            <v>D</v>
          </cell>
          <cell r="Z119" t="str">
            <v>N</v>
          </cell>
          <cell r="AA119" t="str">
            <v>AC4200</v>
          </cell>
        </row>
        <row r="120">
          <cell r="A120" t="str">
            <v>S172C9100</v>
          </cell>
          <cell r="B120" t="str">
            <v>N</v>
          </cell>
          <cell r="C120" t="str">
            <v>N</v>
          </cell>
          <cell r="D120" t="str">
            <v>品質管理ｾﾝﾀ(ﾀﾞﾐ</v>
          </cell>
          <cell r="E120" t="str">
            <v>(株)品質管理センター(ﾀﾞﾐｰ)</v>
          </cell>
          <cell r="H120" t="str">
            <v>JP</v>
          </cell>
          <cell r="I120" t="str">
            <v>日本</v>
          </cell>
          <cell r="K120" t="str">
            <v>JPY</v>
          </cell>
          <cell r="L120" t="str">
            <v>円</v>
          </cell>
          <cell r="N120">
            <v>1</v>
          </cell>
          <cell r="Q120" t="str">
            <v>N</v>
          </cell>
          <cell r="S120" t="str">
            <v>N</v>
          </cell>
          <cell r="T120">
            <v>0</v>
          </cell>
          <cell r="U120">
            <v>4</v>
          </cell>
          <cell r="V120">
            <v>4</v>
          </cell>
        </row>
        <row r="121">
          <cell r="A121" t="str">
            <v>S173C4200</v>
          </cell>
          <cell r="B121" t="str">
            <v>A</v>
          </cell>
          <cell r="C121" t="str">
            <v>A</v>
          </cell>
          <cell r="D121" t="str">
            <v>(株)ｲｵﾝﾋﾞｽﾃｨｰ</v>
          </cell>
          <cell r="E121" t="str">
            <v>(株)イオンビスティー</v>
          </cell>
          <cell r="H121" t="str">
            <v>JP</v>
          </cell>
          <cell r="I121" t="str">
            <v>日本</v>
          </cell>
          <cell r="K121" t="str">
            <v>JPY</v>
          </cell>
          <cell r="L121" t="str">
            <v>円</v>
          </cell>
          <cell r="N121">
            <v>2</v>
          </cell>
          <cell r="O121">
            <v>1</v>
          </cell>
          <cell r="P121">
            <v>200212</v>
          </cell>
          <cell r="Q121" t="str">
            <v>N</v>
          </cell>
          <cell r="R121">
            <v>999999</v>
          </cell>
          <cell r="S121" t="str">
            <v>N</v>
          </cell>
          <cell r="T121">
            <v>0</v>
          </cell>
          <cell r="U121">
            <v>1</v>
          </cell>
          <cell r="V121">
            <v>1</v>
          </cell>
          <cell r="W121">
            <v>1</v>
          </cell>
          <cell r="X121" t="str">
            <v>D</v>
          </cell>
          <cell r="Z121" t="str">
            <v>N</v>
          </cell>
          <cell r="AA121" t="str">
            <v>AC4200</v>
          </cell>
        </row>
        <row r="122">
          <cell r="A122" t="str">
            <v>S173C9100</v>
          </cell>
          <cell r="B122" t="str">
            <v>N</v>
          </cell>
          <cell r="C122" t="str">
            <v>N</v>
          </cell>
          <cell r="D122" t="str">
            <v>ｲｵﾝﾋﾞｽﾃｨｰ(ﾀﾞﾐｰ)</v>
          </cell>
          <cell r="E122" t="str">
            <v>(株)イオンビスティー(ﾀﾞﾐｰ)</v>
          </cell>
          <cell r="H122" t="str">
            <v>JP</v>
          </cell>
          <cell r="I122" t="str">
            <v>日本</v>
          </cell>
          <cell r="K122" t="str">
            <v>JPY</v>
          </cell>
          <cell r="L122" t="str">
            <v>円</v>
          </cell>
          <cell r="N122">
            <v>2</v>
          </cell>
          <cell r="Q122" t="str">
            <v>N</v>
          </cell>
          <cell r="S122" t="str">
            <v>N</v>
          </cell>
          <cell r="T122">
            <v>0</v>
          </cell>
          <cell r="U122">
            <v>4</v>
          </cell>
          <cell r="V122">
            <v>4</v>
          </cell>
        </row>
        <row r="123">
          <cell r="A123" t="str">
            <v>S174C4200</v>
          </cell>
          <cell r="B123" t="str">
            <v>A</v>
          </cell>
          <cell r="C123" t="str">
            <v>A</v>
          </cell>
          <cell r="D123" t="str">
            <v>MMH ECｻｰﾋﾞｽ(株)</v>
          </cell>
          <cell r="E123" t="str">
            <v>ｴﾑｴﾑｴｲﾁ ｲｰｼｰｻｰﾋﾞｽ(株)</v>
          </cell>
          <cell r="H123" t="str">
            <v>JP</v>
          </cell>
          <cell r="I123" t="str">
            <v>日本</v>
          </cell>
          <cell r="K123" t="str">
            <v>JPY</v>
          </cell>
          <cell r="L123" t="str">
            <v>円</v>
          </cell>
          <cell r="N123">
            <v>2</v>
          </cell>
          <cell r="O123">
            <v>1</v>
          </cell>
          <cell r="P123">
            <v>200212</v>
          </cell>
          <cell r="Q123" t="str">
            <v>N</v>
          </cell>
          <cell r="R123">
            <v>999999</v>
          </cell>
          <cell r="S123" t="str">
            <v>N</v>
          </cell>
          <cell r="T123">
            <v>41.82</v>
          </cell>
          <cell r="U123">
            <v>1</v>
          </cell>
          <cell r="V123">
            <v>1</v>
          </cell>
          <cell r="W123">
            <v>1</v>
          </cell>
          <cell r="X123" t="str">
            <v>D</v>
          </cell>
          <cell r="Z123" t="str">
            <v>N</v>
          </cell>
          <cell r="AA123" t="str">
            <v>AC4200</v>
          </cell>
        </row>
        <row r="124">
          <cell r="A124" t="str">
            <v>S174C9100</v>
          </cell>
          <cell r="B124" t="str">
            <v>N</v>
          </cell>
          <cell r="C124" t="str">
            <v>N</v>
          </cell>
          <cell r="D124" t="str">
            <v>MMH ECｻｰﾋﾞｽ(ﾀﾞﾐ</v>
          </cell>
          <cell r="E124" t="str">
            <v>ｴﾑｴﾑｴｲﾁ ｲｰｼｰｻｰﾋﾞｽ(株)(ﾀﾞﾐｰ)</v>
          </cell>
          <cell r="H124" t="str">
            <v>JP</v>
          </cell>
          <cell r="I124" t="str">
            <v>日本</v>
          </cell>
          <cell r="K124" t="str">
            <v>JPY</v>
          </cell>
          <cell r="L124" t="str">
            <v>円</v>
          </cell>
          <cell r="N124">
            <v>2</v>
          </cell>
          <cell r="Q124" t="str">
            <v>N</v>
          </cell>
          <cell r="S124" t="str">
            <v>N</v>
          </cell>
          <cell r="T124">
            <v>0</v>
          </cell>
          <cell r="U124">
            <v>4</v>
          </cell>
          <cell r="V124">
            <v>4</v>
          </cell>
        </row>
        <row r="125">
          <cell r="A125" t="str">
            <v>S175C4200</v>
          </cell>
          <cell r="B125" t="str">
            <v>A</v>
          </cell>
          <cell r="C125" t="str">
            <v>A</v>
          </cell>
          <cell r="D125" t="str">
            <v>(株)ショウエイ</v>
          </cell>
          <cell r="E125" t="str">
            <v>(株)ショウエイ</v>
          </cell>
          <cell r="H125" t="str">
            <v>JP</v>
          </cell>
          <cell r="I125" t="str">
            <v>日本</v>
          </cell>
          <cell r="K125" t="str">
            <v>JPY</v>
          </cell>
          <cell r="L125" t="str">
            <v>円</v>
          </cell>
          <cell r="N125">
            <v>2</v>
          </cell>
          <cell r="O125">
            <v>1</v>
          </cell>
          <cell r="P125">
            <v>200212</v>
          </cell>
          <cell r="Q125" t="str">
            <v>N</v>
          </cell>
          <cell r="R125">
            <v>999999</v>
          </cell>
          <cell r="S125" t="str">
            <v>N</v>
          </cell>
          <cell r="T125">
            <v>0</v>
          </cell>
          <cell r="U125">
            <v>1</v>
          </cell>
          <cell r="V125">
            <v>1</v>
          </cell>
          <cell r="W125">
            <v>1</v>
          </cell>
          <cell r="X125" t="str">
            <v>D</v>
          </cell>
          <cell r="Z125" t="str">
            <v>N</v>
          </cell>
          <cell r="AA125" t="str">
            <v>AC4200</v>
          </cell>
        </row>
        <row r="126">
          <cell r="A126" t="str">
            <v>S175C9100</v>
          </cell>
          <cell r="B126" t="str">
            <v>N</v>
          </cell>
          <cell r="C126" t="str">
            <v>N</v>
          </cell>
          <cell r="D126" t="str">
            <v>(株)ｼｮｳｴｲ(ﾀﾞﾐｰ)</v>
          </cell>
          <cell r="E126" t="str">
            <v>(株)ショウエイ(ﾀﾞﾐｰ)</v>
          </cell>
          <cell r="H126" t="str">
            <v>JP</v>
          </cell>
          <cell r="I126" t="str">
            <v>日本</v>
          </cell>
          <cell r="K126" t="str">
            <v>JPY</v>
          </cell>
          <cell r="L126" t="str">
            <v>円</v>
          </cell>
          <cell r="N126">
            <v>2</v>
          </cell>
          <cell r="Q126" t="str">
            <v>N</v>
          </cell>
          <cell r="S126" t="str">
            <v>N</v>
          </cell>
          <cell r="T126">
            <v>0</v>
          </cell>
          <cell r="U126">
            <v>4</v>
          </cell>
          <cell r="V126">
            <v>4</v>
          </cell>
        </row>
        <row r="127">
          <cell r="A127" t="str">
            <v>S176C4200</v>
          </cell>
          <cell r="B127" t="str">
            <v>A</v>
          </cell>
          <cell r="C127" t="str">
            <v>A</v>
          </cell>
          <cell r="D127" t="str">
            <v>(株)ハロー運輸</v>
          </cell>
          <cell r="E127" t="str">
            <v>(株)ハロー運輸</v>
          </cell>
          <cell r="H127" t="str">
            <v>JP</v>
          </cell>
          <cell r="I127" t="str">
            <v>日本</v>
          </cell>
          <cell r="K127" t="str">
            <v>JPY</v>
          </cell>
          <cell r="L127" t="str">
            <v>円</v>
          </cell>
          <cell r="N127">
            <v>2</v>
          </cell>
          <cell r="O127">
            <v>1</v>
          </cell>
          <cell r="P127">
            <v>200212</v>
          </cell>
          <cell r="Q127" t="str">
            <v>N</v>
          </cell>
          <cell r="R127">
            <v>999999</v>
          </cell>
          <cell r="S127" t="str">
            <v>N</v>
          </cell>
          <cell r="T127">
            <v>0</v>
          </cell>
          <cell r="U127">
            <v>1</v>
          </cell>
          <cell r="V127">
            <v>1</v>
          </cell>
          <cell r="W127">
            <v>1</v>
          </cell>
          <cell r="X127" t="str">
            <v>D</v>
          </cell>
          <cell r="Z127" t="str">
            <v>N</v>
          </cell>
          <cell r="AA127" t="str">
            <v>AC4200</v>
          </cell>
        </row>
        <row r="128">
          <cell r="A128" t="str">
            <v>S176C9100</v>
          </cell>
          <cell r="B128" t="str">
            <v>N</v>
          </cell>
          <cell r="C128" t="str">
            <v>N</v>
          </cell>
          <cell r="D128" t="str">
            <v>㈱ﾊﾛｰ運輸(ﾀﾞﾐｰ)</v>
          </cell>
          <cell r="E128" t="str">
            <v>(株)ハロー運輸(ﾀﾞﾐｰ)</v>
          </cell>
          <cell r="H128" t="str">
            <v>JP</v>
          </cell>
          <cell r="I128" t="str">
            <v>日本</v>
          </cell>
          <cell r="K128" t="str">
            <v>JPY</v>
          </cell>
          <cell r="L128" t="str">
            <v>円</v>
          </cell>
          <cell r="N128">
            <v>2</v>
          </cell>
          <cell r="Q128" t="str">
            <v>N</v>
          </cell>
          <cell r="S128" t="str">
            <v>N</v>
          </cell>
          <cell r="T128">
            <v>0</v>
          </cell>
          <cell r="U128">
            <v>4</v>
          </cell>
          <cell r="V128">
            <v>4</v>
          </cell>
        </row>
        <row r="129">
          <cell r="A129" t="str">
            <v>S177C4200</v>
          </cell>
          <cell r="B129" t="str">
            <v>A</v>
          </cell>
          <cell r="C129" t="str">
            <v>A</v>
          </cell>
          <cell r="D129" t="str">
            <v>デリカ食品㈱</v>
          </cell>
          <cell r="E129" t="str">
            <v>デリカ食品㈱</v>
          </cell>
          <cell r="H129" t="str">
            <v>JP</v>
          </cell>
          <cell r="I129" t="str">
            <v>日本</v>
          </cell>
          <cell r="K129" t="str">
            <v>JPY</v>
          </cell>
          <cell r="L129" t="str">
            <v>円</v>
          </cell>
          <cell r="N129">
            <v>1</v>
          </cell>
          <cell r="O129">
            <v>1</v>
          </cell>
          <cell r="P129">
            <v>200306</v>
          </cell>
          <cell r="Q129" t="str">
            <v>N</v>
          </cell>
          <cell r="R129">
            <v>999999</v>
          </cell>
          <cell r="S129" t="str">
            <v>N</v>
          </cell>
          <cell r="T129">
            <v>41.09</v>
          </cell>
          <cell r="U129">
            <v>1</v>
          </cell>
          <cell r="V129">
            <v>1</v>
          </cell>
          <cell r="W129">
            <v>1</v>
          </cell>
          <cell r="X129" t="str">
            <v>D</v>
          </cell>
          <cell r="Z129" t="str">
            <v>N</v>
          </cell>
          <cell r="AA129" t="str">
            <v>AC4200</v>
          </cell>
        </row>
        <row r="130">
          <cell r="A130" t="str">
            <v>S178C4200</v>
          </cell>
          <cell r="B130" t="str">
            <v>A</v>
          </cell>
          <cell r="C130" t="str">
            <v>A</v>
          </cell>
          <cell r="D130" t="str">
            <v>ﾊﾛｰｸﾞﾙｰﾌﾟ協同組</v>
          </cell>
          <cell r="E130" t="str">
            <v>ハローグループ協同組合</v>
          </cell>
          <cell r="H130" t="str">
            <v>JP</v>
          </cell>
          <cell r="I130" t="str">
            <v>日本</v>
          </cell>
          <cell r="K130" t="str">
            <v>JPY</v>
          </cell>
          <cell r="L130" t="str">
            <v>円</v>
          </cell>
          <cell r="N130">
            <v>2</v>
          </cell>
          <cell r="O130">
            <v>1</v>
          </cell>
          <cell r="P130">
            <v>200212</v>
          </cell>
          <cell r="Q130" t="str">
            <v>N</v>
          </cell>
          <cell r="R130">
            <v>999999</v>
          </cell>
          <cell r="S130" t="str">
            <v>N</v>
          </cell>
          <cell r="T130">
            <v>0</v>
          </cell>
          <cell r="U130">
            <v>1</v>
          </cell>
          <cell r="V130">
            <v>1</v>
          </cell>
          <cell r="W130">
            <v>1</v>
          </cell>
          <cell r="X130" t="str">
            <v>D</v>
          </cell>
          <cell r="Z130" t="str">
            <v>N</v>
          </cell>
          <cell r="AA130" t="str">
            <v>AC4200</v>
          </cell>
        </row>
        <row r="131">
          <cell r="A131" t="str">
            <v>S178C9100</v>
          </cell>
          <cell r="B131" t="str">
            <v>N</v>
          </cell>
          <cell r="C131" t="str">
            <v>N</v>
          </cell>
          <cell r="D131" t="str">
            <v>ﾊﾛｰG協同(ﾀﾞﾐｰ)</v>
          </cell>
          <cell r="E131" t="str">
            <v>ハローグループ協同組合(ﾀﾞﾐｰ)</v>
          </cell>
          <cell r="H131" t="str">
            <v>JP</v>
          </cell>
          <cell r="I131" t="str">
            <v>日本</v>
          </cell>
          <cell r="K131" t="str">
            <v>JPY</v>
          </cell>
          <cell r="L131" t="str">
            <v>円</v>
          </cell>
          <cell r="N131">
            <v>2</v>
          </cell>
          <cell r="Q131" t="str">
            <v>N</v>
          </cell>
          <cell r="S131" t="str">
            <v>N</v>
          </cell>
          <cell r="T131">
            <v>0</v>
          </cell>
          <cell r="U131">
            <v>4</v>
          </cell>
          <cell r="V131">
            <v>4</v>
          </cell>
        </row>
        <row r="132">
          <cell r="A132" t="str">
            <v>S179C4200</v>
          </cell>
          <cell r="B132" t="str">
            <v>A</v>
          </cell>
          <cell r="C132" t="str">
            <v>A</v>
          </cell>
          <cell r="D132" t="str">
            <v>出戸興産(株)</v>
          </cell>
          <cell r="E132" t="str">
            <v>出戸興産(株)</v>
          </cell>
          <cell r="H132" t="str">
            <v>JP</v>
          </cell>
          <cell r="I132" t="str">
            <v>日本</v>
          </cell>
          <cell r="K132" t="str">
            <v>JPY</v>
          </cell>
          <cell r="L132" t="str">
            <v>円</v>
          </cell>
          <cell r="N132">
            <v>2</v>
          </cell>
          <cell r="O132">
            <v>1</v>
          </cell>
          <cell r="P132">
            <v>200212</v>
          </cell>
          <cell r="Q132" t="str">
            <v>N</v>
          </cell>
          <cell r="R132">
            <v>999999</v>
          </cell>
          <cell r="S132" t="str">
            <v>N</v>
          </cell>
          <cell r="T132">
            <v>41.7</v>
          </cell>
          <cell r="U132">
            <v>1</v>
          </cell>
          <cell r="V132">
            <v>1</v>
          </cell>
          <cell r="W132">
            <v>1</v>
          </cell>
          <cell r="X132" t="str">
            <v>D</v>
          </cell>
          <cell r="Z132" t="str">
            <v>N</v>
          </cell>
          <cell r="AA132" t="str">
            <v>AC4200</v>
          </cell>
        </row>
        <row r="133">
          <cell r="A133" t="str">
            <v>S179C9100</v>
          </cell>
          <cell r="B133" t="str">
            <v>N</v>
          </cell>
          <cell r="C133" t="str">
            <v>N</v>
          </cell>
          <cell r="D133" t="str">
            <v>出戸興産㈱(ﾀﾞﾐｰ</v>
          </cell>
          <cell r="E133" t="str">
            <v>出戸興産(株)(ﾀﾞﾐｰ)</v>
          </cell>
          <cell r="H133" t="str">
            <v>JP</v>
          </cell>
          <cell r="I133" t="str">
            <v>日本</v>
          </cell>
          <cell r="K133" t="str">
            <v>JPY</v>
          </cell>
          <cell r="L133" t="str">
            <v>円</v>
          </cell>
          <cell r="N133">
            <v>2</v>
          </cell>
          <cell r="Q133" t="str">
            <v>N</v>
          </cell>
          <cell r="S133" t="str">
            <v>N</v>
          </cell>
          <cell r="T133">
            <v>0</v>
          </cell>
          <cell r="U133">
            <v>4</v>
          </cell>
          <cell r="V133">
            <v>4</v>
          </cell>
        </row>
        <row r="134">
          <cell r="A134" t="str">
            <v>S180C4200</v>
          </cell>
          <cell r="B134" t="str">
            <v>A</v>
          </cell>
          <cell r="C134" t="str">
            <v>A</v>
          </cell>
          <cell r="D134" t="str">
            <v>㈱サンパーク</v>
          </cell>
          <cell r="E134" t="str">
            <v>㈱サンパーク</v>
          </cell>
          <cell r="H134" t="str">
            <v>JP</v>
          </cell>
          <cell r="I134" t="str">
            <v>日本</v>
          </cell>
          <cell r="K134" t="str">
            <v>JPY</v>
          </cell>
          <cell r="L134" t="str">
            <v>円</v>
          </cell>
          <cell r="N134">
            <v>1</v>
          </cell>
          <cell r="O134">
            <v>1</v>
          </cell>
          <cell r="P134">
            <v>200306</v>
          </cell>
          <cell r="Q134" t="str">
            <v>N</v>
          </cell>
          <cell r="R134">
            <v>999999</v>
          </cell>
          <cell r="S134" t="str">
            <v>N</v>
          </cell>
          <cell r="T134">
            <v>41.09</v>
          </cell>
          <cell r="U134">
            <v>1</v>
          </cell>
          <cell r="V134">
            <v>1</v>
          </cell>
          <cell r="W134">
            <v>1</v>
          </cell>
          <cell r="X134" t="str">
            <v>D</v>
          </cell>
          <cell r="Z134" t="str">
            <v>N</v>
          </cell>
          <cell r="AA134" t="str">
            <v>AC4200</v>
          </cell>
        </row>
        <row r="135">
          <cell r="A135" t="str">
            <v>S181C4200</v>
          </cell>
          <cell r="B135" t="str">
            <v>A</v>
          </cell>
          <cell r="C135" t="str">
            <v>A</v>
          </cell>
          <cell r="D135" t="str">
            <v>(株)ｸﾞﾙﾒﾄﾞｰﾙ</v>
          </cell>
          <cell r="E135" t="str">
            <v>(株)グルメドール</v>
          </cell>
          <cell r="H135" t="str">
            <v>JP</v>
          </cell>
          <cell r="I135" t="str">
            <v>日本</v>
          </cell>
          <cell r="K135" t="str">
            <v>JPY</v>
          </cell>
          <cell r="L135" t="str">
            <v>円</v>
          </cell>
          <cell r="N135">
            <v>2</v>
          </cell>
          <cell r="O135">
            <v>1</v>
          </cell>
          <cell r="P135">
            <v>200212</v>
          </cell>
          <cell r="Q135" t="str">
            <v>N</v>
          </cell>
          <cell r="R135">
            <v>999999</v>
          </cell>
          <cell r="S135" t="str">
            <v>N</v>
          </cell>
          <cell r="T135">
            <v>41.8</v>
          </cell>
          <cell r="U135">
            <v>1</v>
          </cell>
          <cell r="V135">
            <v>1</v>
          </cell>
          <cell r="W135">
            <v>1</v>
          </cell>
          <cell r="X135" t="str">
            <v>D</v>
          </cell>
          <cell r="Z135" t="str">
            <v>N</v>
          </cell>
          <cell r="AA135" t="str">
            <v>AC4200</v>
          </cell>
        </row>
        <row r="136">
          <cell r="A136" t="str">
            <v>S181C9100</v>
          </cell>
          <cell r="B136" t="str">
            <v>N</v>
          </cell>
          <cell r="C136" t="str">
            <v>N</v>
          </cell>
          <cell r="D136" t="str">
            <v>㈱ｸﾞﾙﾒﾄﾞｰﾙ(ﾀﾞﾐｰ</v>
          </cell>
          <cell r="E136" t="str">
            <v>(株)グルメドール(ﾀﾞﾐｰ)</v>
          </cell>
          <cell r="H136" t="str">
            <v>JP</v>
          </cell>
          <cell r="I136" t="str">
            <v>日本</v>
          </cell>
          <cell r="K136" t="str">
            <v>JPY</v>
          </cell>
          <cell r="L136" t="str">
            <v>円</v>
          </cell>
          <cell r="N136">
            <v>2</v>
          </cell>
          <cell r="Q136" t="str">
            <v>N</v>
          </cell>
          <cell r="S136" t="str">
            <v>N</v>
          </cell>
          <cell r="T136">
            <v>0</v>
          </cell>
          <cell r="U136">
            <v>4</v>
          </cell>
          <cell r="V136">
            <v>4</v>
          </cell>
        </row>
        <row r="137">
          <cell r="A137" t="str">
            <v>S185C4200</v>
          </cell>
          <cell r="B137" t="str">
            <v>A</v>
          </cell>
          <cell r="C137" t="str">
            <v>A</v>
          </cell>
          <cell r="D137" t="str">
            <v>ジャック(株)</v>
          </cell>
          <cell r="E137" t="str">
            <v>ジャック(株)</v>
          </cell>
          <cell r="H137" t="str">
            <v>JP</v>
          </cell>
          <cell r="I137" t="str">
            <v>日本</v>
          </cell>
          <cell r="K137" t="str">
            <v>JPY</v>
          </cell>
          <cell r="L137" t="str">
            <v>円</v>
          </cell>
          <cell r="N137">
            <v>2</v>
          </cell>
          <cell r="O137">
            <v>1</v>
          </cell>
          <cell r="P137">
            <v>200212</v>
          </cell>
          <cell r="Q137" t="str">
            <v>N</v>
          </cell>
          <cell r="R137">
            <v>999999</v>
          </cell>
          <cell r="S137" t="str">
            <v>N</v>
          </cell>
          <cell r="T137">
            <v>0</v>
          </cell>
          <cell r="U137">
            <v>1</v>
          </cell>
          <cell r="V137">
            <v>1</v>
          </cell>
          <cell r="W137">
            <v>1</v>
          </cell>
          <cell r="X137" t="str">
            <v>D</v>
          </cell>
          <cell r="Z137" t="str">
            <v>N</v>
          </cell>
          <cell r="AA137" t="str">
            <v>AC4200</v>
          </cell>
        </row>
        <row r="138">
          <cell r="A138" t="str">
            <v>S185C9100</v>
          </cell>
          <cell r="B138" t="str">
            <v>N</v>
          </cell>
          <cell r="C138" t="str">
            <v>N</v>
          </cell>
          <cell r="D138" t="str">
            <v>ｼﾞｬｯｸ㈱(ﾀﾞﾐｰ)</v>
          </cell>
          <cell r="E138" t="str">
            <v>ジャック(株)(ﾀﾞﾐｰ)</v>
          </cell>
          <cell r="H138" t="str">
            <v>JP</v>
          </cell>
          <cell r="I138" t="str">
            <v>日本</v>
          </cell>
          <cell r="K138" t="str">
            <v>JPY</v>
          </cell>
          <cell r="L138" t="str">
            <v>円</v>
          </cell>
          <cell r="N138">
            <v>2</v>
          </cell>
          <cell r="Q138" t="str">
            <v>N</v>
          </cell>
          <cell r="S138" t="str">
            <v>N</v>
          </cell>
          <cell r="T138">
            <v>0</v>
          </cell>
          <cell r="U138">
            <v>4</v>
          </cell>
          <cell r="V138">
            <v>4</v>
          </cell>
        </row>
        <row r="139">
          <cell r="A139" t="str">
            <v>S186C4200</v>
          </cell>
          <cell r="B139" t="str">
            <v>A</v>
          </cell>
          <cell r="C139" t="str">
            <v>A</v>
          </cell>
          <cell r="D139" t="str">
            <v>㈱ﾏｲｶﾙｲｽﾄ</v>
          </cell>
          <cell r="E139" t="str">
            <v>更生会社㈱マイカルイスト</v>
          </cell>
          <cell r="H139" t="str">
            <v>JP</v>
          </cell>
          <cell r="I139" t="str">
            <v>日本</v>
          </cell>
          <cell r="K139" t="str">
            <v>JPY</v>
          </cell>
          <cell r="L139" t="str">
            <v>円</v>
          </cell>
          <cell r="N139">
            <v>2</v>
          </cell>
          <cell r="O139">
            <v>1</v>
          </cell>
          <cell r="P139">
            <v>200306</v>
          </cell>
          <cell r="Q139" t="str">
            <v>N</v>
          </cell>
          <cell r="R139">
            <v>999999</v>
          </cell>
          <cell r="S139" t="str">
            <v>N</v>
          </cell>
          <cell r="T139">
            <v>0</v>
          </cell>
          <cell r="U139">
            <v>1</v>
          </cell>
          <cell r="V139">
            <v>1</v>
          </cell>
          <cell r="W139">
            <v>1</v>
          </cell>
          <cell r="X139" t="str">
            <v>D</v>
          </cell>
          <cell r="Z139" t="str">
            <v>N</v>
          </cell>
          <cell r="AA139" t="str">
            <v>AC4200</v>
          </cell>
        </row>
        <row r="140">
          <cell r="A140" t="str">
            <v>S201C3100</v>
          </cell>
          <cell r="B140" t="str">
            <v>A</v>
          </cell>
          <cell r="C140" t="str">
            <v>A</v>
          </cell>
          <cell r="D140" t="str">
            <v>ｲｵﾝﾓｰﾙ(株)(DV)</v>
          </cell>
          <cell r="E140" t="str">
            <v>イオンモール(株)(DV)</v>
          </cell>
          <cell r="H140" t="str">
            <v>JP</v>
          </cell>
          <cell r="I140" t="str">
            <v>日本</v>
          </cell>
          <cell r="K140" t="str">
            <v>JPY</v>
          </cell>
          <cell r="L140" t="str">
            <v>円</v>
          </cell>
          <cell r="N140">
            <v>2</v>
          </cell>
          <cell r="O140">
            <v>1</v>
          </cell>
          <cell r="P140">
            <v>200212</v>
          </cell>
          <cell r="Q140" t="str">
            <v>N</v>
          </cell>
          <cell r="R140">
            <v>999999</v>
          </cell>
          <cell r="S140" t="str">
            <v>N</v>
          </cell>
          <cell r="T140">
            <v>42</v>
          </cell>
          <cell r="U140">
            <v>1</v>
          </cell>
          <cell r="V140">
            <v>1</v>
          </cell>
          <cell r="W140">
            <v>1</v>
          </cell>
          <cell r="X140" t="str">
            <v>D</v>
          </cell>
          <cell r="Z140" t="str">
            <v>N</v>
          </cell>
          <cell r="AA140" t="str">
            <v>AC3100</v>
          </cell>
        </row>
        <row r="141">
          <cell r="A141" t="str">
            <v>S201C4200</v>
          </cell>
          <cell r="B141" t="str">
            <v>A</v>
          </cell>
          <cell r="C141" t="str">
            <v>A</v>
          </cell>
          <cell r="D141" t="str">
            <v>ｲｵﾝﾓｰﾙ(株)保険</v>
          </cell>
          <cell r="E141" t="str">
            <v>イオンモール(株)(保険)</v>
          </cell>
          <cell r="H141" t="str">
            <v>JP</v>
          </cell>
          <cell r="I141" t="str">
            <v>日本</v>
          </cell>
          <cell r="K141" t="str">
            <v>JPY</v>
          </cell>
          <cell r="L141" t="str">
            <v>円</v>
          </cell>
          <cell r="N141">
            <v>2</v>
          </cell>
          <cell r="O141">
            <v>1</v>
          </cell>
          <cell r="P141">
            <v>200212</v>
          </cell>
          <cell r="Q141" t="str">
            <v>N</v>
          </cell>
          <cell r="R141">
            <v>999999</v>
          </cell>
          <cell r="S141" t="str">
            <v>N</v>
          </cell>
          <cell r="T141">
            <v>42</v>
          </cell>
          <cell r="U141">
            <v>1</v>
          </cell>
          <cell r="V141">
            <v>1</v>
          </cell>
          <cell r="W141">
            <v>1</v>
          </cell>
          <cell r="X141" t="str">
            <v>D</v>
          </cell>
          <cell r="Z141" t="str">
            <v>N</v>
          </cell>
          <cell r="AA141" t="str">
            <v>AC4200</v>
          </cell>
        </row>
        <row r="142">
          <cell r="A142" t="str">
            <v>S201C9100</v>
          </cell>
          <cell r="B142" t="str">
            <v>N</v>
          </cell>
          <cell r="C142" t="str">
            <v>N</v>
          </cell>
          <cell r="D142" t="str">
            <v>ｲｵﾝﾓｰﾙ㈱(ﾀﾞﾐｰ)</v>
          </cell>
          <cell r="E142" t="str">
            <v>イオンモール(株)(ﾀﾞﾐｰ)</v>
          </cell>
          <cell r="H142" t="str">
            <v>JP</v>
          </cell>
          <cell r="I142" t="str">
            <v>日本</v>
          </cell>
          <cell r="K142" t="str">
            <v>JPY</v>
          </cell>
          <cell r="L142" t="str">
            <v>円</v>
          </cell>
          <cell r="N142">
            <v>2</v>
          </cell>
          <cell r="Q142" t="str">
            <v>N</v>
          </cell>
          <cell r="S142" t="str">
            <v>N</v>
          </cell>
          <cell r="T142">
            <v>0</v>
          </cell>
          <cell r="U142">
            <v>4</v>
          </cell>
          <cell r="V142">
            <v>4</v>
          </cell>
        </row>
        <row r="143">
          <cell r="A143" t="str">
            <v>S202C3100</v>
          </cell>
          <cell r="B143" t="str">
            <v>A</v>
          </cell>
          <cell r="C143" t="str">
            <v>A</v>
          </cell>
          <cell r="D143" t="str">
            <v>下田タウン(株)</v>
          </cell>
          <cell r="E143" t="str">
            <v>下田タウン(株)</v>
          </cell>
          <cell r="H143" t="str">
            <v>JP</v>
          </cell>
          <cell r="I143" t="str">
            <v>日本</v>
          </cell>
          <cell r="K143" t="str">
            <v>JPY</v>
          </cell>
          <cell r="L143" t="str">
            <v>円</v>
          </cell>
          <cell r="N143">
            <v>2</v>
          </cell>
          <cell r="O143">
            <v>1</v>
          </cell>
          <cell r="P143">
            <v>200212</v>
          </cell>
          <cell r="Q143" t="str">
            <v>N</v>
          </cell>
          <cell r="R143">
            <v>999999</v>
          </cell>
          <cell r="S143" t="str">
            <v>N</v>
          </cell>
          <cell r="T143">
            <v>41.1</v>
          </cell>
          <cell r="U143">
            <v>1</v>
          </cell>
          <cell r="V143">
            <v>1</v>
          </cell>
          <cell r="W143">
            <v>1</v>
          </cell>
          <cell r="X143" t="str">
            <v>D</v>
          </cell>
          <cell r="Z143" t="str">
            <v>N</v>
          </cell>
          <cell r="AA143" t="str">
            <v>AC3100</v>
          </cell>
        </row>
        <row r="144">
          <cell r="A144" t="str">
            <v>S202C9100</v>
          </cell>
          <cell r="B144" t="str">
            <v>N</v>
          </cell>
          <cell r="C144" t="str">
            <v>N</v>
          </cell>
          <cell r="D144" t="str">
            <v>下田ﾀｳﾝ㈱(ﾀﾞﾐｰ)</v>
          </cell>
          <cell r="E144" t="str">
            <v>下田タウン(株)(ﾀﾞﾐｰ)</v>
          </cell>
          <cell r="H144" t="str">
            <v>JP</v>
          </cell>
          <cell r="I144" t="str">
            <v>日本</v>
          </cell>
          <cell r="K144" t="str">
            <v>JPY</v>
          </cell>
          <cell r="L144" t="str">
            <v>円</v>
          </cell>
          <cell r="N144">
            <v>2</v>
          </cell>
          <cell r="Q144" t="str">
            <v>N</v>
          </cell>
          <cell r="S144" t="str">
            <v>N</v>
          </cell>
          <cell r="T144">
            <v>0</v>
          </cell>
          <cell r="U144">
            <v>4</v>
          </cell>
          <cell r="V144">
            <v>4</v>
          </cell>
        </row>
        <row r="145">
          <cell r="A145" t="str">
            <v>S203C3100</v>
          </cell>
          <cell r="B145" t="str">
            <v>A</v>
          </cell>
          <cell r="C145" t="str">
            <v>A</v>
          </cell>
          <cell r="D145" t="str">
            <v>能代中央都市開</v>
          </cell>
          <cell r="E145" t="str">
            <v>能代中央都市開発(株)</v>
          </cell>
          <cell r="H145" t="str">
            <v>JP</v>
          </cell>
          <cell r="I145" t="str">
            <v>日本</v>
          </cell>
          <cell r="K145" t="str">
            <v>JPY</v>
          </cell>
          <cell r="L145" t="str">
            <v>円</v>
          </cell>
          <cell r="N145">
            <v>2</v>
          </cell>
          <cell r="O145">
            <v>1</v>
          </cell>
          <cell r="P145">
            <v>200212</v>
          </cell>
          <cell r="Q145" t="str">
            <v>N</v>
          </cell>
          <cell r="R145">
            <v>999999</v>
          </cell>
          <cell r="S145" t="str">
            <v>N</v>
          </cell>
          <cell r="T145">
            <v>41.2</v>
          </cell>
          <cell r="U145">
            <v>1</v>
          </cell>
          <cell r="V145">
            <v>1</v>
          </cell>
          <cell r="W145">
            <v>1</v>
          </cell>
          <cell r="X145" t="str">
            <v>D</v>
          </cell>
          <cell r="Z145" t="str">
            <v>N</v>
          </cell>
          <cell r="AA145" t="str">
            <v>AC3100</v>
          </cell>
        </row>
        <row r="146">
          <cell r="A146" t="str">
            <v>S203C9100</v>
          </cell>
          <cell r="B146" t="str">
            <v>N</v>
          </cell>
          <cell r="C146" t="str">
            <v>N</v>
          </cell>
          <cell r="D146" t="str">
            <v>能代中央都市ﾀﾞﾐ</v>
          </cell>
          <cell r="E146" t="str">
            <v>能代中央都市開発(株)(ﾀﾞﾐｰ)</v>
          </cell>
          <cell r="H146" t="str">
            <v>JP</v>
          </cell>
          <cell r="I146" t="str">
            <v>日本</v>
          </cell>
          <cell r="K146" t="str">
            <v>JPY</v>
          </cell>
          <cell r="L146" t="str">
            <v>円</v>
          </cell>
          <cell r="N146">
            <v>2</v>
          </cell>
          <cell r="Q146" t="str">
            <v>N</v>
          </cell>
          <cell r="S146" t="str">
            <v>N</v>
          </cell>
          <cell r="T146">
            <v>0</v>
          </cell>
          <cell r="U146">
            <v>4</v>
          </cell>
          <cell r="V146">
            <v>4</v>
          </cell>
        </row>
        <row r="147">
          <cell r="A147" t="str">
            <v>S205C3100</v>
          </cell>
          <cell r="B147" t="str">
            <v>A</v>
          </cell>
          <cell r="C147" t="str">
            <v>A</v>
          </cell>
          <cell r="D147" t="str">
            <v>鶴岡末広ビル(株</v>
          </cell>
          <cell r="E147" t="str">
            <v>鶴岡末広ビル(株)</v>
          </cell>
          <cell r="H147" t="str">
            <v>JP</v>
          </cell>
          <cell r="I147" t="str">
            <v>日本</v>
          </cell>
          <cell r="K147" t="str">
            <v>JPY</v>
          </cell>
          <cell r="L147" t="str">
            <v>円</v>
          </cell>
          <cell r="N147">
            <v>2</v>
          </cell>
          <cell r="O147">
            <v>1</v>
          </cell>
          <cell r="P147">
            <v>200212</v>
          </cell>
          <cell r="Q147" t="str">
            <v>N</v>
          </cell>
          <cell r="R147">
            <v>999999</v>
          </cell>
          <cell r="S147" t="str">
            <v>N</v>
          </cell>
          <cell r="T147">
            <v>42</v>
          </cell>
          <cell r="U147">
            <v>1</v>
          </cell>
          <cell r="V147">
            <v>1</v>
          </cell>
          <cell r="W147">
            <v>1</v>
          </cell>
          <cell r="X147" t="str">
            <v>D</v>
          </cell>
          <cell r="Z147" t="str">
            <v>N</v>
          </cell>
          <cell r="AA147" t="str">
            <v>AC3100</v>
          </cell>
        </row>
        <row r="148">
          <cell r="A148" t="str">
            <v>S205C9100</v>
          </cell>
          <cell r="B148" t="str">
            <v>N</v>
          </cell>
          <cell r="C148" t="str">
            <v>N</v>
          </cell>
          <cell r="D148" t="str">
            <v>鶴岡末広ﾋﾞﾙ(ﾀﾞﾐ</v>
          </cell>
          <cell r="E148" t="str">
            <v>鶴岡末広ビル(株)(ﾀﾞﾐｰ)</v>
          </cell>
          <cell r="H148" t="str">
            <v>JP</v>
          </cell>
          <cell r="I148" t="str">
            <v>日本</v>
          </cell>
          <cell r="K148" t="str">
            <v>JPY</v>
          </cell>
          <cell r="L148" t="str">
            <v>円</v>
          </cell>
          <cell r="N148">
            <v>2</v>
          </cell>
          <cell r="Q148" t="str">
            <v>N</v>
          </cell>
          <cell r="S148" t="str">
            <v>N</v>
          </cell>
          <cell r="T148">
            <v>0</v>
          </cell>
          <cell r="U148">
            <v>4</v>
          </cell>
          <cell r="V148">
            <v>4</v>
          </cell>
        </row>
        <row r="149">
          <cell r="A149" t="str">
            <v>S206C3100</v>
          </cell>
          <cell r="B149" t="str">
            <v>A</v>
          </cell>
          <cell r="C149" t="str">
            <v>A</v>
          </cell>
          <cell r="D149" t="str">
            <v>笠間商業開発(株</v>
          </cell>
          <cell r="E149" t="str">
            <v>笠間商業開発(株)</v>
          </cell>
          <cell r="H149" t="str">
            <v>JP</v>
          </cell>
          <cell r="I149" t="str">
            <v>日本</v>
          </cell>
          <cell r="K149" t="str">
            <v>JPY</v>
          </cell>
          <cell r="L149" t="str">
            <v>円</v>
          </cell>
          <cell r="N149">
            <v>1</v>
          </cell>
          <cell r="O149">
            <v>1</v>
          </cell>
          <cell r="P149">
            <v>200212</v>
          </cell>
          <cell r="Q149" t="str">
            <v>N</v>
          </cell>
          <cell r="R149">
            <v>999999</v>
          </cell>
          <cell r="S149" t="str">
            <v>N</v>
          </cell>
          <cell r="T149">
            <v>41.4</v>
          </cell>
          <cell r="U149">
            <v>1</v>
          </cell>
          <cell r="V149">
            <v>1</v>
          </cell>
          <cell r="W149">
            <v>1</v>
          </cell>
          <cell r="X149" t="str">
            <v>D</v>
          </cell>
          <cell r="Z149" t="str">
            <v>N</v>
          </cell>
          <cell r="AA149" t="str">
            <v>AC3100</v>
          </cell>
        </row>
        <row r="150">
          <cell r="A150" t="str">
            <v>S206C9100</v>
          </cell>
          <cell r="B150" t="str">
            <v>N</v>
          </cell>
          <cell r="C150" t="str">
            <v>N</v>
          </cell>
          <cell r="D150" t="str">
            <v>笠間商業開発ﾀﾞﾐ</v>
          </cell>
          <cell r="E150" t="str">
            <v>笠間商業開発(株)(ﾀﾞﾐｰ)</v>
          </cell>
          <cell r="H150" t="str">
            <v>JP</v>
          </cell>
          <cell r="I150" t="str">
            <v>日本</v>
          </cell>
          <cell r="K150" t="str">
            <v>JPY</v>
          </cell>
          <cell r="L150" t="str">
            <v>円</v>
          </cell>
          <cell r="N150">
            <v>1</v>
          </cell>
          <cell r="Q150" t="str">
            <v>N</v>
          </cell>
          <cell r="S150" t="str">
            <v>N</v>
          </cell>
          <cell r="T150">
            <v>0</v>
          </cell>
          <cell r="U150">
            <v>4</v>
          </cell>
          <cell r="V150">
            <v>4</v>
          </cell>
        </row>
        <row r="151">
          <cell r="A151" t="str">
            <v>S208C3100</v>
          </cell>
          <cell r="B151" t="str">
            <v>A</v>
          </cell>
          <cell r="C151" t="str">
            <v>A</v>
          </cell>
          <cell r="D151" t="str">
            <v>(株)マリンピア</v>
          </cell>
          <cell r="E151" t="str">
            <v>(株)マリンピア</v>
          </cell>
          <cell r="H151" t="str">
            <v>JP</v>
          </cell>
          <cell r="I151" t="str">
            <v>日本</v>
          </cell>
          <cell r="K151" t="str">
            <v>JPY</v>
          </cell>
          <cell r="L151" t="str">
            <v>円</v>
          </cell>
          <cell r="N151">
            <v>2</v>
          </cell>
          <cell r="O151">
            <v>1</v>
          </cell>
          <cell r="P151">
            <v>200212</v>
          </cell>
          <cell r="Q151" t="str">
            <v>N</v>
          </cell>
          <cell r="R151">
            <v>999999</v>
          </cell>
          <cell r="S151" t="str">
            <v>N</v>
          </cell>
          <cell r="T151">
            <v>40.9</v>
          </cell>
          <cell r="U151">
            <v>1</v>
          </cell>
          <cell r="V151">
            <v>1</v>
          </cell>
          <cell r="W151">
            <v>1</v>
          </cell>
          <cell r="X151" t="str">
            <v>D</v>
          </cell>
          <cell r="Z151" t="str">
            <v>N</v>
          </cell>
          <cell r="AA151" t="str">
            <v>AC3100</v>
          </cell>
        </row>
        <row r="152">
          <cell r="A152" t="str">
            <v>S208C9100</v>
          </cell>
          <cell r="B152" t="str">
            <v>N</v>
          </cell>
          <cell r="C152" t="str">
            <v>N</v>
          </cell>
          <cell r="D152" t="str">
            <v>㈱ﾏﾘﾝﾋﾟｱ(ﾀﾞﾐｰ)</v>
          </cell>
          <cell r="E152" t="str">
            <v>(株)マリンピア(ﾀﾞﾐｰ)</v>
          </cell>
          <cell r="H152" t="str">
            <v>JP</v>
          </cell>
          <cell r="I152" t="str">
            <v>日本</v>
          </cell>
          <cell r="K152" t="str">
            <v>JPY</v>
          </cell>
          <cell r="L152" t="str">
            <v>円</v>
          </cell>
          <cell r="N152">
            <v>2</v>
          </cell>
          <cell r="Q152" t="str">
            <v>N</v>
          </cell>
          <cell r="S152" t="str">
            <v>N</v>
          </cell>
          <cell r="T152">
            <v>0</v>
          </cell>
          <cell r="U152">
            <v>4</v>
          </cell>
          <cell r="V152">
            <v>4</v>
          </cell>
        </row>
        <row r="153">
          <cell r="A153" t="str">
            <v>S209C3100</v>
          </cell>
          <cell r="B153" t="str">
            <v>A</v>
          </cell>
          <cell r="C153" t="str">
            <v>A</v>
          </cell>
          <cell r="D153" t="str">
            <v>木更津ｸﾞﾘ-ﾝｼﾃSC</v>
          </cell>
          <cell r="E153" t="str">
            <v>(株)木更津ｸﾞﾘ-ﾝｼﾃｨｼｮｯﾋﾟﾝｸﾞC</v>
          </cell>
          <cell r="H153" t="str">
            <v>JP</v>
          </cell>
          <cell r="I153" t="str">
            <v>日本</v>
          </cell>
          <cell r="K153" t="str">
            <v>JPY</v>
          </cell>
          <cell r="L153" t="str">
            <v>円</v>
          </cell>
          <cell r="N153">
            <v>2</v>
          </cell>
          <cell r="O153">
            <v>1</v>
          </cell>
          <cell r="P153">
            <v>200212</v>
          </cell>
          <cell r="Q153" t="str">
            <v>N</v>
          </cell>
          <cell r="R153">
            <v>999999</v>
          </cell>
          <cell r="S153" t="str">
            <v>N</v>
          </cell>
          <cell r="T153">
            <v>40.4</v>
          </cell>
          <cell r="U153">
            <v>1</v>
          </cell>
          <cell r="V153">
            <v>1</v>
          </cell>
          <cell r="W153">
            <v>1</v>
          </cell>
          <cell r="X153" t="str">
            <v>D</v>
          </cell>
          <cell r="Z153" t="str">
            <v>N</v>
          </cell>
          <cell r="AA153" t="str">
            <v>AC3100</v>
          </cell>
        </row>
        <row r="154">
          <cell r="A154" t="str">
            <v>S209C9100</v>
          </cell>
          <cell r="B154" t="str">
            <v>N</v>
          </cell>
          <cell r="C154" t="str">
            <v>N</v>
          </cell>
          <cell r="D154" t="str">
            <v>木更津GｼﾃｨSCﾀﾞﾐ</v>
          </cell>
          <cell r="E154" t="str">
            <v>(株)木更津ｸﾞﾘ-ﾝｼﾃｨSC(ﾀﾞﾐｰ)</v>
          </cell>
          <cell r="H154" t="str">
            <v>JP</v>
          </cell>
          <cell r="I154" t="str">
            <v>日本</v>
          </cell>
          <cell r="K154" t="str">
            <v>JPY</v>
          </cell>
          <cell r="L154" t="str">
            <v>円</v>
          </cell>
          <cell r="N154">
            <v>2</v>
          </cell>
          <cell r="Q154" t="str">
            <v>N</v>
          </cell>
          <cell r="S154" t="str">
            <v>N</v>
          </cell>
          <cell r="T154">
            <v>0</v>
          </cell>
          <cell r="U154">
            <v>4</v>
          </cell>
          <cell r="V154">
            <v>4</v>
          </cell>
        </row>
        <row r="155">
          <cell r="A155" t="str">
            <v>S211C3100</v>
          </cell>
          <cell r="B155" t="str">
            <v>A</v>
          </cell>
          <cell r="C155" t="str">
            <v>A</v>
          </cell>
          <cell r="D155" t="str">
            <v>(株)東海</v>
          </cell>
          <cell r="E155" t="str">
            <v>(株)東海</v>
          </cell>
          <cell r="H155" t="str">
            <v>JP</v>
          </cell>
          <cell r="I155" t="str">
            <v>日本</v>
          </cell>
          <cell r="K155" t="str">
            <v>JPY</v>
          </cell>
          <cell r="L155" t="str">
            <v>円</v>
          </cell>
          <cell r="N155">
            <v>2</v>
          </cell>
          <cell r="O155">
            <v>1</v>
          </cell>
          <cell r="P155">
            <v>200212</v>
          </cell>
          <cell r="Q155" t="str">
            <v>N</v>
          </cell>
          <cell r="R155">
            <v>999999</v>
          </cell>
          <cell r="S155" t="str">
            <v>N</v>
          </cell>
          <cell r="T155">
            <v>0</v>
          </cell>
          <cell r="U155">
            <v>1</v>
          </cell>
          <cell r="V155">
            <v>1</v>
          </cell>
          <cell r="W155">
            <v>1</v>
          </cell>
          <cell r="X155" t="str">
            <v>D</v>
          </cell>
          <cell r="Z155" t="str">
            <v>N</v>
          </cell>
          <cell r="AA155" t="str">
            <v>AC3100</v>
          </cell>
        </row>
        <row r="156">
          <cell r="A156" t="str">
            <v>S211C9100</v>
          </cell>
          <cell r="B156" t="str">
            <v>N</v>
          </cell>
          <cell r="C156" t="str">
            <v>N</v>
          </cell>
          <cell r="D156" t="str">
            <v>㈱東海(ﾀﾞﾐｰ)</v>
          </cell>
          <cell r="E156" t="str">
            <v>(株)東海(ﾀﾞﾐｰ)</v>
          </cell>
          <cell r="H156" t="str">
            <v>JP</v>
          </cell>
          <cell r="I156" t="str">
            <v>日本</v>
          </cell>
          <cell r="K156" t="str">
            <v>JPY</v>
          </cell>
          <cell r="L156" t="str">
            <v>円</v>
          </cell>
          <cell r="N156">
            <v>2</v>
          </cell>
          <cell r="Q156" t="str">
            <v>N</v>
          </cell>
          <cell r="S156" t="str">
            <v>N</v>
          </cell>
          <cell r="T156">
            <v>0</v>
          </cell>
          <cell r="U156">
            <v>4</v>
          </cell>
          <cell r="V156">
            <v>4</v>
          </cell>
        </row>
        <row r="157">
          <cell r="A157" t="str">
            <v>S212C3100</v>
          </cell>
          <cell r="B157" t="str">
            <v>A</v>
          </cell>
          <cell r="C157" t="str">
            <v>A</v>
          </cell>
          <cell r="D157" t="str">
            <v>中央ビル(株)</v>
          </cell>
          <cell r="E157" t="str">
            <v>中央ビル(株)</v>
          </cell>
          <cell r="H157" t="str">
            <v>JP</v>
          </cell>
          <cell r="I157" t="str">
            <v>日本</v>
          </cell>
          <cell r="K157" t="str">
            <v>JPY</v>
          </cell>
          <cell r="L157" t="str">
            <v>円</v>
          </cell>
          <cell r="N157">
            <v>1</v>
          </cell>
          <cell r="O157">
            <v>1</v>
          </cell>
          <cell r="P157">
            <v>200212</v>
          </cell>
          <cell r="Q157" t="str">
            <v>N</v>
          </cell>
          <cell r="R157">
            <v>999999</v>
          </cell>
          <cell r="S157" t="str">
            <v>N</v>
          </cell>
          <cell r="T157">
            <v>0</v>
          </cell>
          <cell r="U157">
            <v>1</v>
          </cell>
          <cell r="V157">
            <v>1</v>
          </cell>
          <cell r="W157">
            <v>1</v>
          </cell>
          <cell r="X157" t="str">
            <v>D</v>
          </cell>
          <cell r="Z157" t="str">
            <v>N</v>
          </cell>
          <cell r="AA157" t="str">
            <v>AC3100</v>
          </cell>
        </row>
        <row r="158">
          <cell r="A158" t="str">
            <v>S212C9100</v>
          </cell>
          <cell r="B158" t="str">
            <v>N</v>
          </cell>
          <cell r="C158" t="str">
            <v>N</v>
          </cell>
          <cell r="D158" t="str">
            <v>中央ﾋﾞﾙ㈱(ﾀﾞﾐｰ)</v>
          </cell>
          <cell r="E158" t="str">
            <v>中央ビル(株)(ﾀﾞﾐｰ)</v>
          </cell>
          <cell r="H158" t="str">
            <v>JP</v>
          </cell>
          <cell r="I158" t="str">
            <v>日本</v>
          </cell>
          <cell r="K158" t="str">
            <v>JPY</v>
          </cell>
          <cell r="L158" t="str">
            <v>円</v>
          </cell>
          <cell r="N158">
            <v>1</v>
          </cell>
          <cell r="Q158" t="str">
            <v>N</v>
          </cell>
          <cell r="S158" t="str">
            <v>N</v>
          </cell>
          <cell r="T158">
            <v>0</v>
          </cell>
          <cell r="U158">
            <v>4</v>
          </cell>
          <cell r="V158">
            <v>4</v>
          </cell>
        </row>
        <row r="159">
          <cell r="A159" t="str">
            <v>S214C3100</v>
          </cell>
          <cell r="B159" t="str">
            <v>A</v>
          </cell>
          <cell r="C159" t="str">
            <v>A</v>
          </cell>
          <cell r="D159" t="str">
            <v>名張SC開発(株)</v>
          </cell>
          <cell r="E159" t="str">
            <v>名張ショッピングC開発(株)</v>
          </cell>
          <cell r="H159" t="str">
            <v>JP</v>
          </cell>
          <cell r="I159" t="str">
            <v>日本</v>
          </cell>
          <cell r="K159" t="str">
            <v>JPY</v>
          </cell>
          <cell r="L159" t="str">
            <v>円</v>
          </cell>
          <cell r="N159">
            <v>1</v>
          </cell>
          <cell r="O159">
            <v>1</v>
          </cell>
          <cell r="P159">
            <v>200212</v>
          </cell>
          <cell r="Q159" t="str">
            <v>N</v>
          </cell>
          <cell r="R159">
            <v>999999</v>
          </cell>
          <cell r="S159" t="str">
            <v>N</v>
          </cell>
          <cell r="T159">
            <v>39.799999999999997</v>
          </cell>
          <cell r="U159">
            <v>1</v>
          </cell>
          <cell r="V159">
            <v>1</v>
          </cell>
          <cell r="W159">
            <v>1</v>
          </cell>
          <cell r="X159" t="str">
            <v>D</v>
          </cell>
          <cell r="Z159" t="str">
            <v>N</v>
          </cell>
          <cell r="AA159" t="str">
            <v>AC3100</v>
          </cell>
        </row>
        <row r="160">
          <cell r="A160" t="str">
            <v>S214C9100</v>
          </cell>
          <cell r="B160" t="str">
            <v>N</v>
          </cell>
          <cell r="C160" t="str">
            <v>N</v>
          </cell>
          <cell r="D160" t="str">
            <v>名張SC開発(ﾀﾞﾐｰ</v>
          </cell>
          <cell r="E160" t="str">
            <v>名張ｼｮｯﾋﾟﾝｸﾞC開発(株)(ﾀﾞﾐｰ)</v>
          </cell>
          <cell r="H160" t="str">
            <v>JP</v>
          </cell>
          <cell r="I160" t="str">
            <v>日本</v>
          </cell>
          <cell r="K160" t="str">
            <v>JPY</v>
          </cell>
          <cell r="L160" t="str">
            <v>円</v>
          </cell>
          <cell r="N160">
            <v>1</v>
          </cell>
          <cell r="Q160" t="str">
            <v>N</v>
          </cell>
          <cell r="S160" t="str">
            <v>N</v>
          </cell>
          <cell r="T160">
            <v>0</v>
          </cell>
          <cell r="U160">
            <v>4</v>
          </cell>
          <cell r="V160">
            <v>4</v>
          </cell>
        </row>
        <row r="161">
          <cell r="A161" t="str">
            <v>S215C3100</v>
          </cell>
          <cell r="B161" t="str">
            <v>A</v>
          </cell>
          <cell r="C161" t="str">
            <v>A</v>
          </cell>
          <cell r="D161" t="str">
            <v>㈱名張ｾﾝﾄﾗﾙﾊﾟ-ｸ</v>
          </cell>
          <cell r="E161" t="str">
            <v>(株)名張セントラルパ－ク</v>
          </cell>
          <cell r="H161" t="str">
            <v>JP</v>
          </cell>
          <cell r="I161" t="str">
            <v>日本</v>
          </cell>
          <cell r="K161" t="str">
            <v>JPY</v>
          </cell>
          <cell r="L161" t="str">
            <v>円</v>
          </cell>
          <cell r="N161">
            <v>1</v>
          </cell>
          <cell r="O161">
            <v>1</v>
          </cell>
          <cell r="P161">
            <v>200212</v>
          </cell>
          <cell r="Q161" t="str">
            <v>N</v>
          </cell>
          <cell r="R161">
            <v>999999</v>
          </cell>
          <cell r="S161" t="str">
            <v>N</v>
          </cell>
          <cell r="T161">
            <v>0</v>
          </cell>
          <cell r="U161">
            <v>1</v>
          </cell>
          <cell r="V161">
            <v>1</v>
          </cell>
          <cell r="W161">
            <v>1</v>
          </cell>
          <cell r="X161" t="str">
            <v>D</v>
          </cell>
          <cell r="Z161" t="str">
            <v>N</v>
          </cell>
          <cell r="AA161" t="str">
            <v>AC3100</v>
          </cell>
        </row>
        <row r="162">
          <cell r="A162" t="str">
            <v>S215C9100</v>
          </cell>
          <cell r="B162" t="str">
            <v>N</v>
          </cell>
          <cell r="C162" t="str">
            <v>N</v>
          </cell>
          <cell r="D162" t="str">
            <v>名張ｾﾝﾄﾗﾙﾊﾟｸﾀﾞﾐ</v>
          </cell>
          <cell r="E162" t="str">
            <v>(株)名張セントラルパ－ク(ﾀﾞﾐｰ)</v>
          </cell>
          <cell r="H162" t="str">
            <v>JP</v>
          </cell>
          <cell r="I162" t="str">
            <v>日本</v>
          </cell>
          <cell r="K162" t="str">
            <v>JPY</v>
          </cell>
          <cell r="L162" t="str">
            <v>円</v>
          </cell>
          <cell r="N162">
            <v>1</v>
          </cell>
          <cell r="Q162" t="str">
            <v>N</v>
          </cell>
          <cell r="S162" t="str">
            <v>N</v>
          </cell>
          <cell r="T162">
            <v>0</v>
          </cell>
          <cell r="U162">
            <v>4</v>
          </cell>
          <cell r="V162">
            <v>4</v>
          </cell>
        </row>
        <row r="163">
          <cell r="A163" t="str">
            <v>S216C3100</v>
          </cell>
          <cell r="B163" t="str">
            <v>A</v>
          </cell>
          <cell r="C163" t="str">
            <v>A</v>
          </cell>
          <cell r="D163" t="str">
            <v>山崎商業開発(株</v>
          </cell>
          <cell r="E163" t="str">
            <v>山崎商業開発(株)</v>
          </cell>
          <cell r="H163" t="str">
            <v>JP</v>
          </cell>
          <cell r="I163" t="str">
            <v>日本</v>
          </cell>
          <cell r="K163" t="str">
            <v>JPY</v>
          </cell>
          <cell r="L163" t="str">
            <v>円</v>
          </cell>
          <cell r="N163">
            <v>2</v>
          </cell>
          <cell r="O163">
            <v>1</v>
          </cell>
          <cell r="P163">
            <v>200212</v>
          </cell>
          <cell r="Q163" t="str">
            <v>N</v>
          </cell>
          <cell r="R163">
            <v>999999</v>
          </cell>
          <cell r="S163" t="str">
            <v>N</v>
          </cell>
          <cell r="T163">
            <v>40.799999999999997</v>
          </cell>
          <cell r="U163">
            <v>1</v>
          </cell>
          <cell r="V163">
            <v>1</v>
          </cell>
          <cell r="W163">
            <v>1</v>
          </cell>
          <cell r="X163" t="str">
            <v>D</v>
          </cell>
          <cell r="Z163" t="str">
            <v>N</v>
          </cell>
          <cell r="AA163" t="str">
            <v>AC3100</v>
          </cell>
        </row>
        <row r="164">
          <cell r="A164" t="str">
            <v>S216C9100</v>
          </cell>
          <cell r="B164" t="str">
            <v>N</v>
          </cell>
          <cell r="C164" t="str">
            <v>N</v>
          </cell>
          <cell r="D164" t="str">
            <v>山崎商業開発ﾀﾞﾐ</v>
          </cell>
          <cell r="E164" t="str">
            <v>山崎商業開発(株)(ﾀﾞﾐｰ)</v>
          </cell>
          <cell r="H164" t="str">
            <v>JP</v>
          </cell>
          <cell r="I164" t="str">
            <v>日本</v>
          </cell>
          <cell r="K164" t="str">
            <v>JPY</v>
          </cell>
          <cell r="L164" t="str">
            <v>円</v>
          </cell>
          <cell r="N164">
            <v>2</v>
          </cell>
          <cell r="Q164" t="str">
            <v>N</v>
          </cell>
          <cell r="S164" t="str">
            <v>N</v>
          </cell>
          <cell r="T164">
            <v>0</v>
          </cell>
          <cell r="U164">
            <v>4</v>
          </cell>
          <cell r="V164">
            <v>4</v>
          </cell>
        </row>
        <row r="165">
          <cell r="A165" t="str">
            <v>S221C3100</v>
          </cell>
          <cell r="B165" t="str">
            <v>A</v>
          </cell>
          <cell r="C165" t="str">
            <v>A</v>
          </cell>
          <cell r="D165" t="str">
            <v>やしろ商業開発</v>
          </cell>
          <cell r="E165" t="str">
            <v>やしろ商業開発(株)</v>
          </cell>
          <cell r="H165" t="str">
            <v>JP</v>
          </cell>
          <cell r="I165" t="str">
            <v>日本</v>
          </cell>
          <cell r="K165" t="str">
            <v>JPY</v>
          </cell>
          <cell r="L165" t="str">
            <v>円</v>
          </cell>
          <cell r="N165">
            <v>1</v>
          </cell>
          <cell r="O165">
            <v>1</v>
          </cell>
          <cell r="P165">
            <v>200212</v>
          </cell>
          <cell r="Q165" t="str">
            <v>N</v>
          </cell>
          <cell r="R165">
            <v>999999</v>
          </cell>
          <cell r="S165" t="str">
            <v>N</v>
          </cell>
          <cell r="T165">
            <v>40</v>
          </cell>
          <cell r="U165">
            <v>1</v>
          </cell>
          <cell r="V165">
            <v>1</v>
          </cell>
          <cell r="W165">
            <v>1</v>
          </cell>
          <cell r="X165" t="str">
            <v>D</v>
          </cell>
          <cell r="Z165" t="str">
            <v>N</v>
          </cell>
          <cell r="AA165" t="str">
            <v>AC3100</v>
          </cell>
        </row>
        <row r="166">
          <cell r="A166" t="str">
            <v>S221C9100</v>
          </cell>
          <cell r="B166" t="str">
            <v>N</v>
          </cell>
          <cell r="C166" t="str">
            <v>N</v>
          </cell>
          <cell r="D166" t="str">
            <v>やしろ商業開ﾀﾞﾐ</v>
          </cell>
          <cell r="E166" t="str">
            <v>やしろ商業開発(株)(ﾀﾞﾐｰ)</v>
          </cell>
          <cell r="H166" t="str">
            <v>JP</v>
          </cell>
          <cell r="I166" t="str">
            <v>日本</v>
          </cell>
          <cell r="K166" t="str">
            <v>JPY</v>
          </cell>
          <cell r="L166" t="str">
            <v>円</v>
          </cell>
          <cell r="N166">
            <v>1</v>
          </cell>
          <cell r="Q166" t="str">
            <v>N</v>
          </cell>
          <cell r="S166" t="str">
            <v>N</v>
          </cell>
          <cell r="T166">
            <v>0</v>
          </cell>
          <cell r="U166">
            <v>4</v>
          </cell>
          <cell r="V166">
            <v>4</v>
          </cell>
        </row>
        <row r="167">
          <cell r="A167" t="str">
            <v>S223C4200</v>
          </cell>
          <cell r="B167" t="str">
            <v>A</v>
          </cell>
          <cell r="C167" t="str">
            <v>A</v>
          </cell>
          <cell r="D167" t="str">
            <v>ｲｵﾝ(株)商号保全</v>
          </cell>
          <cell r="E167" t="str">
            <v>イオン(株)(商号保全)</v>
          </cell>
          <cell r="H167" t="str">
            <v>JP</v>
          </cell>
          <cell r="I167" t="str">
            <v>日本</v>
          </cell>
          <cell r="K167" t="str">
            <v>JPY</v>
          </cell>
          <cell r="L167" t="str">
            <v>円</v>
          </cell>
          <cell r="N167">
            <v>2</v>
          </cell>
          <cell r="O167">
            <v>1</v>
          </cell>
          <cell r="P167">
            <v>200212</v>
          </cell>
          <cell r="Q167" t="str">
            <v>N</v>
          </cell>
          <cell r="R167">
            <v>999999</v>
          </cell>
          <cell r="S167" t="str">
            <v>N</v>
          </cell>
          <cell r="T167">
            <v>0</v>
          </cell>
          <cell r="U167">
            <v>1</v>
          </cell>
          <cell r="V167">
            <v>1</v>
          </cell>
          <cell r="W167">
            <v>1</v>
          </cell>
          <cell r="X167" t="str">
            <v>D</v>
          </cell>
          <cell r="Z167" t="str">
            <v>N</v>
          </cell>
          <cell r="AA167" t="str">
            <v>AC4200</v>
          </cell>
        </row>
        <row r="168">
          <cell r="A168" t="str">
            <v>S223C9100</v>
          </cell>
          <cell r="B168" t="str">
            <v>N</v>
          </cell>
          <cell r="C168" t="str">
            <v>N</v>
          </cell>
          <cell r="D168" t="str">
            <v>ｲｵﾝ商号保全(ﾀﾞﾐ</v>
          </cell>
          <cell r="E168" t="str">
            <v>イオン(株)（商号保全）(ﾀﾞﾐｰ)</v>
          </cell>
          <cell r="H168" t="str">
            <v>JP</v>
          </cell>
          <cell r="I168" t="str">
            <v>日本</v>
          </cell>
          <cell r="K168" t="str">
            <v>JPY</v>
          </cell>
          <cell r="L168" t="str">
            <v>円</v>
          </cell>
          <cell r="N168">
            <v>2</v>
          </cell>
          <cell r="Q168" t="str">
            <v>N</v>
          </cell>
          <cell r="S168" t="str">
            <v>N</v>
          </cell>
          <cell r="T168">
            <v>0</v>
          </cell>
          <cell r="U168">
            <v>4</v>
          </cell>
          <cell r="V168">
            <v>4</v>
          </cell>
        </row>
        <row r="169">
          <cell r="A169" t="str">
            <v>S224C3100</v>
          </cell>
          <cell r="B169" t="str">
            <v>A</v>
          </cell>
          <cell r="C169" t="str">
            <v>A</v>
          </cell>
          <cell r="D169" t="str">
            <v>高砂北部開発(株</v>
          </cell>
          <cell r="E169" t="str">
            <v>高砂北部開発(株)</v>
          </cell>
          <cell r="H169" t="str">
            <v>JP</v>
          </cell>
          <cell r="I169" t="str">
            <v>日本</v>
          </cell>
          <cell r="K169" t="str">
            <v>JPY</v>
          </cell>
          <cell r="L169" t="str">
            <v>円</v>
          </cell>
          <cell r="N169">
            <v>2</v>
          </cell>
          <cell r="O169">
            <v>1</v>
          </cell>
          <cell r="P169">
            <v>200212</v>
          </cell>
          <cell r="Q169" t="str">
            <v>N</v>
          </cell>
          <cell r="R169">
            <v>999999</v>
          </cell>
          <cell r="S169" t="str">
            <v>N</v>
          </cell>
          <cell r="T169">
            <v>41.5</v>
          </cell>
          <cell r="U169">
            <v>1</v>
          </cell>
          <cell r="V169">
            <v>1</v>
          </cell>
          <cell r="W169">
            <v>1</v>
          </cell>
          <cell r="X169" t="str">
            <v>D</v>
          </cell>
          <cell r="Z169" t="str">
            <v>N</v>
          </cell>
          <cell r="AA169" t="str">
            <v>AC3100</v>
          </cell>
        </row>
        <row r="170">
          <cell r="A170" t="str">
            <v>S224C9100</v>
          </cell>
          <cell r="B170" t="str">
            <v>N</v>
          </cell>
          <cell r="C170" t="str">
            <v>N</v>
          </cell>
          <cell r="D170" t="str">
            <v>高砂北部開発ﾀﾞﾐ</v>
          </cell>
          <cell r="E170" t="str">
            <v>高砂北部開発(株)(ﾀﾞﾐｰ)</v>
          </cell>
          <cell r="H170" t="str">
            <v>JP</v>
          </cell>
          <cell r="I170" t="str">
            <v>日本</v>
          </cell>
          <cell r="K170" t="str">
            <v>JPY</v>
          </cell>
          <cell r="L170" t="str">
            <v>円</v>
          </cell>
          <cell r="N170">
            <v>2</v>
          </cell>
          <cell r="Q170" t="str">
            <v>N</v>
          </cell>
          <cell r="S170" t="str">
            <v>N</v>
          </cell>
          <cell r="T170">
            <v>0</v>
          </cell>
          <cell r="U170">
            <v>4</v>
          </cell>
          <cell r="V170">
            <v>4</v>
          </cell>
        </row>
        <row r="171">
          <cell r="A171" t="str">
            <v>S225C3100</v>
          </cell>
          <cell r="B171" t="str">
            <v>A</v>
          </cell>
          <cell r="C171" t="str">
            <v>A</v>
          </cell>
          <cell r="D171" t="str">
            <v>津南郊ＳＣ(株)</v>
          </cell>
          <cell r="E171" t="str">
            <v>津南郊ショッピングセンター(株)</v>
          </cell>
          <cell r="H171" t="str">
            <v>JP</v>
          </cell>
          <cell r="I171" t="str">
            <v>日本</v>
          </cell>
          <cell r="K171" t="str">
            <v>JPY</v>
          </cell>
          <cell r="L171" t="str">
            <v>円</v>
          </cell>
          <cell r="N171">
            <v>2</v>
          </cell>
          <cell r="O171">
            <v>1</v>
          </cell>
          <cell r="P171">
            <v>200212</v>
          </cell>
          <cell r="Q171" t="str">
            <v>N</v>
          </cell>
          <cell r="R171">
            <v>999999</v>
          </cell>
          <cell r="S171" t="str">
            <v>N</v>
          </cell>
          <cell r="T171">
            <v>37.700000000000003</v>
          </cell>
          <cell r="U171">
            <v>1</v>
          </cell>
          <cell r="V171">
            <v>1</v>
          </cell>
          <cell r="W171">
            <v>1</v>
          </cell>
          <cell r="X171" t="str">
            <v>D</v>
          </cell>
          <cell r="Z171" t="str">
            <v>N</v>
          </cell>
          <cell r="AA171" t="str">
            <v>AC3100</v>
          </cell>
        </row>
        <row r="172">
          <cell r="A172" t="str">
            <v>S225C9100</v>
          </cell>
          <cell r="B172" t="str">
            <v>N</v>
          </cell>
          <cell r="C172" t="str">
            <v>N</v>
          </cell>
          <cell r="D172" t="str">
            <v>津南郊SC(ﾀﾞﾐｰ)</v>
          </cell>
          <cell r="E172" t="str">
            <v>津南郊ｼｮｯﾋﾟﾝｸﾞｾﾝﾀｰ(株)(ﾀﾞﾐｰ)</v>
          </cell>
          <cell r="H172" t="str">
            <v>JP</v>
          </cell>
          <cell r="I172" t="str">
            <v>日本</v>
          </cell>
          <cell r="K172" t="str">
            <v>JPY</v>
          </cell>
          <cell r="L172" t="str">
            <v>円</v>
          </cell>
          <cell r="N172">
            <v>2</v>
          </cell>
          <cell r="Q172" t="str">
            <v>N</v>
          </cell>
          <cell r="S172" t="str">
            <v>N</v>
          </cell>
          <cell r="T172">
            <v>0</v>
          </cell>
          <cell r="U172">
            <v>4</v>
          </cell>
          <cell r="V172">
            <v>4</v>
          </cell>
        </row>
        <row r="173">
          <cell r="A173" t="str">
            <v>S226C3100</v>
          </cell>
          <cell r="B173" t="str">
            <v>A</v>
          </cell>
          <cell r="C173" t="str">
            <v>A</v>
          </cell>
          <cell r="D173" t="str">
            <v>新商業都市(株)</v>
          </cell>
          <cell r="E173" t="str">
            <v>新商業都市(株)</v>
          </cell>
          <cell r="H173" t="str">
            <v>JP</v>
          </cell>
          <cell r="I173" t="str">
            <v>日本</v>
          </cell>
          <cell r="K173" t="str">
            <v>JPY</v>
          </cell>
          <cell r="L173" t="str">
            <v>円</v>
          </cell>
          <cell r="N173">
            <v>1</v>
          </cell>
          <cell r="O173">
            <v>1</v>
          </cell>
          <cell r="P173">
            <v>200212</v>
          </cell>
          <cell r="Q173" t="str">
            <v>N</v>
          </cell>
          <cell r="R173">
            <v>999999</v>
          </cell>
          <cell r="S173" t="str">
            <v>N</v>
          </cell>
          <cell r="T173">
            <v>0</v>
          </cell>
          <cell r="U173">
            <v>1</v>
          </cell>
          <cell r="V173">
            <v>1</v>
          </cell>
          <cell r="W173">
            <v>1</v>
          </cell>
          <cell r="X173" t="str">
            <v>D</v>
          </cell>
          <cell r="Z173" t="str">
            <v>N</v>
          </cell>
          <cell r="AA173" t="str">
            <v>AC3100</v>
          </cell>
        </row>
        <row r="174">
          <cell r="A174" t="str">
            <v>S226C9100</v>
          </cell>
          <cell r="B174" t="str">
            <v>N</v>
          </cell>
          <cell r="C174" t="str">
            <v>N</v>
          </cell>
          <cell r="D174" t="str">
            <v>新商業都市(ﾀﾞﾐｰ</v>
          </cell>
          <cell r="E174" t="str">
            <v>新商業都市(株)(ﾀﾞﾐｰ)</v>
          </cell>
          <cell r="H174" t="str">
            <v>JP</v>
          </cell>
          <cell r="I174" t="str">
            <v>日本</v>
          </cell>
          <cell r="K174" t="str">
            <v>JPY</v>
          </cell>
          <cell r="L174" t="str">
            <v>円</v>
          </cell>
          <cell r="N174">
            <v>1</v>
          </cell>
          <cell r="Q174" t="str">
            <v>N</v>
          </cell>
          <cell r="S174" t="str">
            <v>N</v>
          </cell>
          <cell r="T174">
            <v>0</v>
          </cell>
          <cell r="U174">
            <v>4</v>
          </cell>
          <cell r="V174">
            <v>4</v>
          </cell>
        </row>
        <row r="175">
          <cell r="A175" t="str">
            <v>S227C3100</v>
          </cell>
          <cell r="B175" t="str">
            <v>A</v>
          </cell>
          <cell r="C175" t="str">
            <v>A</v>
          </cell>
          <cell r="D175" t="str">
            <v>鶴岡ﾊﾟｰｸﾋﾞﾙ(株)</v>
          </cell>
          <cell r="E175" t="str">
            <v>鶴岡パークビル(株)</v>
          </cell>
          <cell r="H175" t="str">
            <v>JP</v>
          </cell>
          <cell r="I175" t="str">
            <v>日本</v>
          </cell>
          <cell r="K175" t="str">
            <v>JPY</v>
          </cell>
          <cell r="L175" t="str">
            <v>円</v>
          </cell>
          <cell r="N175">
            <v>2</v>
          </cell>
          <cell r="O175">
            <v>1</v>
          </cell>
          <cell r="P175">
            <v>200212</v>
          </cell>
          <cell r="Q175" t="str">
            <v>N</v>
          </cell>
          <cell r="R175">
            <v>999999</v>
          </cell>
          <cell r="S175" t="str">
            <v>N</v>
          </cell>
          <cell r="T175">
            <v>40.299999999999997</v>
          </cell>
          <cell r="U175">
            <v>1</v>
          </cell>
          <cell r="V175">
            <v>1</v>
          </cell>
          <cell r="W175">
            <v>1</v>
          </cell>
          <cell r="X175" t="str">
            <v>D</v>
          </cell>
          <cell r="Z175" t="str">
            <v>N</v>
          </cell>
          <cell r="AA175" t="str">
            <v>AC3100</v>
          </cell>
        </row>
        <row r="176">
          <cell r="A176" t="str">
            <v>S227C9100</v>
          </cell>
          <cell r="B176" t="str">
            <v>N</v>
          </cell>
          <cell r="C176" t="str">
            <v>N</v>
          </cell>
          <cell r="D176" t="str">
            <v>鶴岡ﾊﾟｰｸﾋﾞﾙ(ﾀﾞﾐ</v>
          </cell>
          <cell r="E176" t="str">
            <v>鶴岡パークビル(株)(ﾀﾞﾐｰ)</v>
          </cell>
          <cell r="H176" t="str">
            <v>JP</v>
          </cell>
          <cell r="I176" t="str">
            <v>日本</v>
          </cell>
          <cell r="K176" t="str">
            <v>JPY</v>
          </cell>
          <cell r="L176" t="str">
            <v>円</v>
          </cell>
          <cell r="N176">
            <v>2</v>
          </cell>
          <cell r="Q176" t="str">
            <v>N</v>
          </cell>
          <cell r="S176" t="str">
            <v>N</v>
          </cell>
          <cell r="T176">
            <v>0</v>
          </cell>
          <cell r="U176">
            <v>4</v>
          </cell>
          <cell r="V176">
            <v>4</v>
          </cell>
        </row>
        <row r="177">
          <cell r="A177" t="str">
            <v>S228C3100</v>
          </cell>
          <cell r="B177" t="str">
            <v>A</v>
          </cell>
          <cell r="C177" t="str">
            <v>A</v>
          </cell>
          <cell r="D177" t="str">
            <v>松阪商業開発(株</v>
          </cell>
          <cell r="E177" t="str">
            <v>松阪商業開発(株)</v>
          </cell>
          <cell r="H177" t="str">
            <v>JP</v>
          </cell>
          <cell r="I177" t="str">
            <v>日本</v>
          </cell>
          <cell r="K177" t="str">
            <v>JPY</v>
          </cell>
          <cell r="L177" t="str">
            <v>円</v>
          </cell>
          <cell r="N177">
            <v>2</v>
          </cell>
          <cell r="O177">
            <v>1</v>
          </cell>
          <cell r="P177">
            <v>200212</v>
          </cell>
          <cell r="Q177" t="str">
            <v>N</v>
          </cell>
          <cell r="R177">
            <v>999999</v>
          </cell>
          <cell r="S177" t="str">
            <v>N</v>
          </cell>
          <cell r="T177">
            <v>40.700000000000003</v>
          </cell>
          <cell r="U177">
            <v>1</v>
          </cell>
          <cell r="V177">
            <v>1</v>
          </cell>
          <cell r="W177">
            <v>1</v>
          </cell>
          <cell r="X177" t="str">
            <v>D</v>
          </cell>
          <cell r="Z177" t="str">
            <v>N</v>
          </cell>
          <cell r="AA177" t="str">
            <v>AC3100</v>
          </cell>
        </row>
        <row r="178">
          <cell r="A178" t="str">
            <v>S228C9100</v>
          </cell>
          <cell r="B178" t="str">
            <v>N</v>
          </cell>
          <cell r="C178" t="str">
            <v>N</v>
          </cell>
          <cell r="D178" t="str">
            <v>松阪商業開発ﾀﾞﾐ</v>
          </cell>
          <cell r="E178" t="str">
            <v>松阪商業開発(株)(ﾀﾞﾐｰ)</v>
          </cell>
          <cell r="H178" t="str">
            <v>JP</v>
          </cell>
          <cell r="I178" t="str">
            <v>日本</v>
          </cell>
          <cell r="K178" t="str">
            <v>JPY</v>
          </cell>
          <cell r="L178" t="str">
            <v>円</v>
          </cell>
          <cell r="N178">
            <v>2</v>
          </cell>
          <cell r="Q178" t="str">
            <v>N</v>
          </cell>
          <cell r="S178" t="str">
            <v>N</v>
          </cell>
          <cell r="T178">
            <v>0</v>
          </cell>
          <cell r="U178">
            <v>4</v>
          </cell>
          <cell r="V178">
            <v>4</v>
          </cell>
        </row>
        <row r="179">
          <cell r="A179" t="str">
            <v>S230C3100</v>
          </cell>
          <cell r="B179" t="str">
            <v>A</v>
          </cell>
          <cell r="C179" t="str">
            <v>A</v>
          </cell>
          <cell r="D179" t="str">
            <v>伊勢商業開発(株</v>
          </cell>
          <cell r="E179" t="str">
            <v>伊勢商業開発(株)</v>
          </cell>
          <cell r="H179" t="str">
            <v>JP</v>
          </cell>
          <cell r="I179" t="str">
            <v>日本</v>
          </cell>
          <cell r="K179" t="str">
            <v>JPY</v>
          </cell>
          <cell r="L179" t="str">
            <v>円</v>
          </cell>
          <cell r="N179">
            <v>2</v>
          </cell>
          <cell r="O179">
            <v>1</v>
          </cell>
          <cell r="P179">
            <v>200212</v>
          </cell>
          <cell r="Q179" t="str">
            <v>N</v>
          </cell>
          <cell r="R179">
            <v>999999</v>
          </cell>
          <cell r="S179" t="str">
            <v>N</v>
          </cell>
          <cell r="T179">
            <v>0</v>
          </cell>
          <cell r="U179">
            <v>1</v>
          </cell>
          <cell r="V179">
            <v>1</v>
          </cell>
          <cell r="W179">
            <v>1</v>
          </cell>
          <cell r="X179" t="str">
            <v>D</v>
          </cell>
          <cell r="Z179" t="str">
            <v>N</v>
          </cell>
          <cell r="AA179" t="str">
            <v>AC3100</v>
          </cell>
        </row>
        <row r="180">
          <cell r="A180" t="str">
            <v>S230C9100</v>
          </cell>
          <cell r="B180" t="str">
            <v>N</v>
          </cell>
          <cell r="C180" t="str">
            <v>N</v>
          </cell>
          <cell r="D180" t="str">
            <v>伊勢商業開発ﾀﾞﾐ</v>
          </cell>
          <cell r="E180" t="str">
            <v>伊勢商業開発(株)(ﾀﾞﾐｰ)</v>
          </cell>
          <cell r="H180" t="str">
            <v>JP</v>
          </cell>
          <cell r="I180" t="str">
            <v>日本</v>
          </cell>
          <cell r="K180" t="str">
            <v>JPY</v>
          </cell>
          <cell r="L180" t="str">
            <v>円</v>
          </cell>
          <cell r="N180">
            <v>2</v>
          </cell>
          <cell r="Q180" t="str">
            <v>N</v>
          </cell>
          <cell r="S180" t="str">
            <v>N</v>
          </cell>
          <cell r="T180">
            <v>0</v>
          </cell>
          <cell r="U180">
            <v>4</v>
          </cell>
          <cell r="V180">
            <v>4</v>
          </cell>
        </row>
        <row r="181">
          <cell r="A181" t="str">
            <v>S231C3100</v>
          </cell>
          <cell r="B181" t="str">
            <v>A</v>
          </cell>
          <cell r="C181" t="str">
            <v>A</v>
          </cell>
          <cell r="D181" t="str">
            <v>真駒内企業(株)</v>
          </cell>
          <cell r="E181" t="str">
            <v>真駒内企業(株)</v>
          </cell>
          <cell r="H181" t="str">
            <v>JP</v>
          </cell>
          <cell r="I181" t="str">
            <v>日本</v>
          </cell>
          <cell r="K181" t="str">
            <v>JPY</v>
          </cell>
          <cell r="L181" t="str">
            <v>円</v>
          </cell>
          <cell r="N181">
            <v>2</v>
          </cell>
          <cell r="O181">
            <v>1</v>
          </cell>
          <cell r="P181">
            <v>200212</v>
          </cell>
          <cell r="Q181" t="str">
            <v>N</v>
          </cell>
          <cell r="R181">
            <v>999999</v>
          </cell>
          <cell r="S181" t="str">
            <v>N</v>
          </cell>
          <cell r="T181">
            <v>41.7</v>
          </cell>
          <cell r="U181">
            <v>1</v>
          </cell>
          <cell r="V181">
            <v>1</v>
          </cell>
          <cell r="W181">
            <v>1</v>
          </cell>
          <cell r="X181" t="str">
            <v>D</v>
          </cell>
          <cell r="Z181" t="str">
            <v>N</v>
          </cell>
          <cell r="AA181" t="str">
            <v>AC3100</v>
          </cell>
        </row>
        <row r="182">
          <cell r="A182" t="str">
            <v>S231C9100</v>
          </cell>
          <cell r="B182" t="str">
            <v>N</v>
          </cell>
          <cell r="C182" t="str">
            <v>N</v>
          </cell>
          <cell r="D182" t="str">
            <v>真駒内企業(ﾀﾞﾐｰ</v>
          </cell>
          <cell r="E182" t="str">
            <v>真駒内企業(株)(ﾀﾞﾐｰ)</v>
          </cell>
          <cell r="H182" t="str">
            <v>JP</v>
          </cell>
          <cell r="I182" t="str">
            <v>日本</v>
          </cell>
          <cell r="K182" t="str">
            <v>JPY</v>
          </cell>
          <cell r="L182" t="str">
            <v>円</v>
          </cell>
          <cell r="N182">
            <v>2</v>
          </cell>
          <cell r="Q182" t="str">
            <v>N</v>
          </cell>
          <cell r="S182" t="str">
            <v>N</v>
          </cell>
          <cell r="T182">
            <v>0</v>
          </cell>
          <cell r="U182">
            <v>4</v>
          </cell>
          <cell r="V182">
            <v>4</v>
          </cell>
        </row>
        <row r="183">
          <cell r="A183" t="str">
            <v>S251C1100</v>
          </cell>
          <cell r="B183" t="str">
            <v>A</v>
          </cell>
          <cell r="C183" t="str">
            <v>A</v>
          </cell>
          <cell r="D183" t="str">
            <v>AEON(HONG KONG</v>
          </cell>
          <cell r="E183" t="str">
            <v>AEON STORES(HONG KONG)CO.,LTD</v>
          </cell>
          <cell r="H183" t="str">
            <v>HK</v>
          </cell>
          <cell r="I183" t="str">
            <v>香港</v>
          </cell>
          <cell r="K183" t="str">
            <v>HK2</v>
          </cell>
          <cell r="L183" t="str">
            <v>連:香港$(251)</v>
          </cell>
          <cell r="N183">
            <v>2</v>
          </cell>
          <cell r="O183">
            <v>1</v>
          </cell>
          <cell r="P183">
            <v>200212</v>
          </cell>
          <cell r="Q183" t="str">
            <v>N</v>
          </cell>
          <cell r="R183">
            <v>999999</v>
          </cell>
          <cell r="S183" t="str">
            <v>N</v>
          </cell>
          <cell r="T183">
            <v>0</v>
          </cell>
          <cell r="U183">
            <v>1</v>
          </cell>
          <cell r="V183">
            <v>1</v>
          </cell>
          <cell r="W183">
            <v>1</v>
          </cell>
          <cell r="X183" t="str">
            <v>F</v>
          </cell>
          <cell r="Z183" t="str">
            <v>N</v>
          </cell>
          <cell r="AA183" t="str">
            <v>AC1100</v>
          </cell>
        </row>
        <row r="184">
          <cell r="A184" t="str">
            <v>S251C9100</v>
          </cell>
          <cell r="B184" t="str">
            <v>N</v>
          </cell>
          <cell r="C184" t="str">
            <v>N</v>
          </cell>
          <cell r="D184" t="str">
            <v>AEON(HONGKONGd</v>
          </cell>
          <cell r="E184" t="str">
            <v>AEON STORES(HONG KONG)(ﾀﾞﾐｰ)</v>
          </cell>
          <cell r="H184" t="str">
            <v>HK</v>
          </cell>
          <cell r="I184" t="str">
            <v>香港</v>
          </cell>
          <cell r="K184" t="str">
            <v>HK2</v>
          </cell>
          <cell r="L184" t="str">
            <v>連:香港$(251)</v>
          </cell>
          <cell r="N184">
            <v>2</v>
          </cell>
          <cell r="Q184" t="str">
            <v>N</v>
          </cell>
          <cell r="S184" t="str">
            <v>N</v>
          </cell>
          <cell r="T184">
            <v>0</v>
          </cell>
          <cell r="U184">
            <v>4</v>
          </cell>
          <cell r="V184">
            <v>4</v>
          </cell>
        </row>
        <row r="185">
          <cell r="A185" t="str">
            <v>S252C2100</v>
          </cell>
          <cell r="B185" t="str">
            <v>A</v>
          </cell>
          <cell r="C185" t="str">
            <v>A</v>
          </cell>
          <cell r="D185" t="str">
            <v>AEON(USA),INC.</v>
          </cell>
          <cell r="E185" t="str">
            <v>AEON(U.S.A.),INC.</v>
          </cell>
          <cell r="H185" t="str">
            <v>US</v>
          </cell>
          <cell r="I185" t="str">
            <v>アメリカ</v>
          </cell>
          <cell r="K185" t="str">
            <v>US1</v>
          </cell>
          <cell r="L185" t="str">
            <v>連:US$(252)</v>
          </cell>
          <cell r="N185">
            <v>1</v>
          </cell>
          <cell r="O185">
            <v>1</v>
          </cell>
          <cell r="P185">
            <v>200212</v>
          </cell>
          <cell r="Q185" t="str">
            <v>N</v>
          </cell>
          <cell r="R185">
            <v>999999</v>
          </cell>
          <cell r="S185" t="str">
            <v>N</v>
          </cell>
          <cell r="T185">
            <v>35</v>
          </cell>
          <cell r="U185">
            <v>1</v>
          </cell>
          <cell r="V185">
            <v>1</v>
          </cell>
          <cell r="W185">
            <v>1</v>
          </cell>
          <cell r="X185" t="str">
            <v>F</v>
          </cell>
          <cell r="Z185" t="str">
            <v>N</v>
          </cell>
          <cell r="AA185" t="str">
            <v>AC2100</v>
          </cell>
        </row>
        <row r="186">
          <cell r="A186" t="str">
            <v>S252C9100</v>
          </cell>
          <cell r="B186" t="str">
            <v>N</v>
          </cell>
          <cell r="C186" t="str">
            <v>N</v>
          </cell>
          <cell r="D186" t="str">
            <v>AEON(USA),INC.d</v>
          </cell>
          <cell r="E186" t="str">
            <v>AEON(U.S.A.),INC.(ﾀﾞﾐｰ)</v>
          </cell>
          <cell r="H186" t="str">
            <v>US</v>
          </cell>
          <cell r="I186" t="str">
            <v>アメリカ</v>
          </cell>
          <cell r="K186" t="str">
            <v>US2</v>
          </cell>
          <cell r="L186" t="str">
            <v>連:US$(253)</v>
          </cell>
          <cell r="N186">
            <v>1</v>
          </cell>
          <cell r="Q186" t="str">
            <v>N</v>
          </cell>
          <cell r="S186" t="str">
            <v>N</v>
          </cell>
          <cell r="T186">
            <v>0</v>
          </cell>
          <cell r="U186">
            <v>4</v>
          </cell>
          <cell r="V186">
            <v>4</v>
          </cell>
        </row>
        <row r="187">
          <cell r="A187" t="str">
            <v>S253C4200</v>
          </cell>
          <cell r="B187" t="str">
            <v>A</v>
          </cell>
          <cell r="C187" t="str">
            <v>A</v>
          </cell>
          <cell r="D187" t="str">
            <v>JUSCO(EUROPE</v>
          </cell>
          <cell r="E187" t="str">
            <v>JUSCO(EUROPE),B.V</v>
          </cell>
          <cell r="H187" t="str">
            <v>US</v>
          </cell>
          <cell r="I187" t="str">
            <v>アメリカ</v>
          </cell>
          <cell r="K187" t="str">
            <v>US2</v>
          </cell>
          <cell r="L187" t="str">
            <v>連:US$(253)</v>
          </cell>
          <cell r="N187">
            <v>1</v>
          </cell>
          <cell r="O187">
            <v>1</v>
          </cell>
          <cell r="P187">
            <v>200212</v>
          </cell>
          <cell r="Q187" t="str">
            <v>N</v>
          </cell>
          <cell r="R187">
            <v>999999</v>
          </cell>
          <cell r="S187" t="str">
            <v>N</v>
          </cell>
          <cell r="T187">
            <v>0</v>
          </cell>
          <cell r="U187">
            <v>1</v>
          </cell>
          <cell r="V187">
            <v>1</v>
          </cell>
          <cell r="W187">
            <v>1</v>
          </cell>
          <cell r="X187" t="str">
            <v>F</v>
          </cell>
          <cell r="Z187" t="str">
            <v>N</v>
          </cell>
          <cell r="AA187" t="str">
            <v>AC4200</v>
          </cell>
        </row>
        <row r="188">
          <cell r="A188" t="str">
            <v>S253C9100</v>
          </cell>
          <cell r="B188" t="str">
            <v>N</v>
          </cell>
          <cell r="C188" t="str">
            <v>N</v>
          </cell>
          <cell r="D188" t="str">
            <v>JUSCO(EUROPE,Bd</v>
          </cell>
          <cell r="E188" t="str">
            <v>JUSCO(EUROPE),B.V(ﾀﾞﾐｰ)</v>
          </cell>
          <cell r="H188" t="str">
            <v>US</v>
          </cell>
          <cell r="I188" t="str">
            <v>アメリカ</v>
          </cell>
          <cell r="K188" t="str">
            <v>US2</v>
          </cell>
          <cell r="L188" t="str">
            <v>連:US$(253)</v>
          </cell>
          <cell r="N188">
            <v>1</v>
          </cell>
          <cell r="Q188" t="str">
            <v>N</v>
          </cell>
          <cell r="S188" t="str">
            <v>N</v>
          </cell>
          <cell r="T188">
            <v>0</v>
          </cell>
          <cell r="U188">
            <v>4</v>
          </cell>
          <cell r="V188">
            <v>4</v>
          </cell>
        </row>
        <row r="189">
          <cell r="A189" t="str">
            <v>S254C1100</v>
          </cell>
          <cell r="B189" t="str">
            <v>A</v>
          </cell>
          <cell r="C189" t="str">
            <v>A</v>
          </cell>
          <cell r="D189" t="str">
            <v>JAYA JUSCO BHD.</v>
          </cell>
          <cell r="E189" t="str">
            <v>JAYA JUSCO STORES BHD.</v>
          </cell>
          <cell r="H189" t="str">
            <v>MY</v>
          </cell>
          <cell r="I189" t="str">
            <v>マレーシア</v>
          </cell>
          <cell r="K189" t="str">
            <v>MY3</v>
          </cell>
          <cell r="L189" t="str">
            <v>連:RM(254)</v>
          </cell>
          <cell r="N189">
            <v>11</v>
          </cell>
          <cell r="O189">
            <v>1</v>
          </cell>
          <cell r="P189">
            <v>200212</v>
          </cell>
          <cell r="Q189" t="str">
            <v>N</v>
          </cell>
          <cell r="R189">
            <v>999999</v>
          </cell>
          <cell r="S189" t="str">
            <v>N</v>
          </cell>
          <cell r="T189">
            <v>28</v>
          </cell>
          <cell r="U189">
            <v>1</v>
          </cell>
          <cell r="V189">
            <v>1</v>
          </cell>
          <cell r="W189">
            <v>1</v>
          </cell>
          <cell r="X189" t="str">
            <v>F</v>
          </cell>
          <cell r="Z189" t="str">
            <v>N</v>
          </cell>
          <cell r="AA189" t="str">
            <v>AC1100</v>
          </cell>
        </row>
        <row r="190">
          <cell r="A190" t="str">
            <v>S254C9100</v>
          </cell>
          <cell r="B190" t="str">
            <v>N</v>
          </cell>
          <cell r="C190" t="str">
            <v>N</v>
          </cell>
          <cell r="D190" t="str">
            <v>JAYAJUSCOSTOREd</v>
          </cell>
          <cell r="E190" t="str">
            <v>JAYA JUSCO STORES BHD.(ﾀﾞﾐｰ)</v>
          </cell>
          <cell r="H190" t="str">
            <v>MY</v>
          </cell>
          <cell r="I190" t="str">
            <v>マレーシア</v>
          </cell>
          <cell r="K190" t="str">
            <v>MY3</v>
          </cell>
          <cell r="L190" t="str">
            <v>連:RM(254)</v>
          </cell>
          <cell r="N190">
            <v>11</v>
          </cell>
          <cell r="Q190" t="str">
            <v>N</v>
          </cell>
          <cell r="S190" t="str">
            <v>N</v>
          </cell>
          <cell r="T190">
            <v>0</v>
          </cell>
          <cell r="U190">
            <v>4</v>
          </cell>
          <cell r="V190">
            <v>4</v>
          </cell>
        </row>
        <row r="191">
          <cell r="A191" t="str">
            <v>S255C4100</v>
          </cell>
          <cell r="B191" t="str">
            <v>A</v>
          </cell>
          <cell r="C191" t="str">
            <v>A</v>
          </cell>
          <cell r="D191" t="str">
            <v>AEON CREDITASIA</v>
          </cell>
          <cell r="E191" t="str">
            <v>AEON CREDIT SERVICE(ASIA)CO.,L</v>
          </cell>
          <cell r="H191" t="str">
            <v>HK</v>
          </cell>
          <cell r="I191" t="str">
            <v>香港</v>
          </cell>
          <cell r="K191" t="str">
            <v>HK1</v>
          </cell>
          <cell r="L191" t="str">
            <v>連:香港$(255)</v>
          </cell>
          <cell r="N191">
            <v>2</v>
          </cell>
          <cell r="O191">
            <v>1</v>
          </cell>
          <cell r="P191">
            <v>200212</v>
          </cell>
          <cell r="Q191" t="str">
            <v>N</v>
          </cell>
          <cell r="R191">
            <v>999999</v>
          </cell>
          <cell r="S191" t="str">
            <v>N</v>
          </cell>
          <cell r="T191">
            <v>16</v>
          </cell>
          <cell r="U191">
            <v>1</v>
          </cell>
          <cell r="V191">
            <v>1</v>
          </cell>
          <cell r="W191">
            <v>1</v>
          </cell>
          <cell r="X191" t="str">
            <v>F</v>
          </cell>
          <cell r="Z191" t="str">
            <v>N</v>
          </cell>
          <cell r="AA191" t="str">
            <v>AC4100</v>
          </cell>
        </row>
        <row r="192">
          <cell r="A192" t="str">
            <v>S255C9100</v>
          </cell>
          <cell r="B192" t="str">
            <v>N</v>
          </cell>
          <cell r="C192" t="str">
            <v>N</v>
          </cell>
          <cell r="D192" t="str">
            <v>AEONCREDITASIAd</v>
          </cell>
          <cell r="E192" t="str">
            <v>AEON CREDIT SERVICE(ASIA)(ﾀﾞﾐｰ</v>
          </cell>
          <cell r="H192" t="str">
            <v>HK</v>
          </cell>
          <cell r="I192" t="str">
            <v>香港</v>
          </cell>
          <cell r="K192" t="str">
            <v>HK1</v>
          </cell>
          <cell r="L192" t="str">
            <v>連:香港$(255)</v>
          </cell>
          <cell r="N192">
            <v>2</v>
          </cell>
          <cell r="Q192" t="str">
            <v>N</v>
          </cell>
          <cell r="S192" t="str">
            <v>N</v>
          </cell>
          <cell r="T192">
            <v>0</v>
          </cell>
          <cell r="U192">
            <v>4</v>
          </cell>
          <cell r="V192">
            <v>4</v>
          </cell>
        </row>
        <row r="193">
          <cell r="A193" t="str">
            <v>S256C4200</v>
          </cell>
          <cell r="B193" t="str">
            <v>A</v>
          </cell>
          <cell r="C193" t="str">
            <v>A</v>
          </cell>
          <cell r="D193" t="str">
            <v>BRAJUSCO AGRO P</v>
          </cell>
          <cell r="E193" t="str">
            <v>BRAJUSCO AGRO PASTORIL S.A.</v>
          </cell>
          <cell r="H193" t="str">
            <v>BR</v>
          </cell>
          <cell r="I193" t="str">
            <v>ブラジル</v>
          </cell>
          <cell r="K193" t="str">
            <v>BR1</v>
          </cell>
          <cell r="L193" t="str">
            <v>連:レアル(256)</v>
          </cell>
          <cell r="N193">
            <v>12</v>
          </cell>
          <cell r="O193">
            <v>1</v>
          </cell>
          <cell r="P193">
            <v>200212</v>
          </cell>
          <cell r="Q193" t="str">
            <v>N</v>
          </cell>
          <cell r="R193">
            <v>999999</v>
          </cell>
          <cell r="S193" t="str">
            <v>N</v>
          </cell>
          <cell r="T193">
            <v>0</v>
          </cell>
          <cell r="U193">
            <v>1</v>
          </cell>
          <cell r="V193">
            <v>1</v>
          </cell>
          <cell r="W193">
            <v>1</v>
          </cell>
          <cell r="X193" t="str">
            <v>F</v>
          </cell>
          <cell r="Z193" t="str">
            <v>N</v>
          </cell>
          <cell r="AA193" t="str">
            <v>AC4200</v>
          </cell>
        </row>
        <row r="194">
          <cell r="A194" t="str">
            <v>S256C9100</v>
          </cell>
          <cell r="B194" t="str">
            <v>N</v>
          </cell>
          <cell r="C194" t="str">
            <v>N</v>
          </cell>
          <cell r="D194" t="str">
            <v>BRAJUSCOAGROP(d</v>
          </cell>
          <cell r="E194" t="str">
            <v>BRAJUSCO AGRO PASTORIL (ﾀﾞﾐｰ)</v>
          </cell>
          <cell r="H194" t="str">
            <v>BR</v>
          </cell>
          <cell r="I194" t="str">
            <v>ブラジル</v>
          </cell>
          <cell r="K194" t="str">
            <v>BR1</v>
          </cell>
          <cell r="L194" t="str">
            <v>連:レアル(256)</v>
          </cell>
          <cell r="N194">
            <v>12</v>
          </cell>
          <cell r="Q194" t="str">
            <v>N</v>
          </cell>
          <cell r="S194" t="str">
            <v>N</v>
          </cell>
          <cell r="T194">
            <v>0</v>
          </cell>
          <cell r="U194">
            <v>4</v>
          </cell>
          <cell r="V194">
            <v>4</v>
          </cell>
        </row>
        <row r="195">
          <cell r="A195" t="str">
            <v>S257C4200</v>
          </cell>
          <cell r="B195" t="str">
            <v>A</v>
          </cell>
          <cell r="C195" t="str">
            <v>A</v>
          </cell>
          <cell r="D195" t="str">
            <v>TASMANIA FEEDLO</v>
          </cell>
          <cell r="E195" t="str">
            <v>TASMANIA FEEDLOT PTY.LTD.</v>
          </cell>
          <cell r="H195" t="str">
            <v>AU</v>
          </cell>
          <cell r="I195" t="str">
            <v>オーストラリア</v>
          </cell>
          <cell r="K195" t="str">
            <v>AU1</v>
          </cell>
          <cell r="L195" t="str">
            <v>連:Aus.$(257)</v>
          </cell>
          <cell r="N195">
            <v>12</v>
          </cell>
          <cell r="O195">
            <v>1</v>
          </cell>
          <cell r="P195">
            <v>200212</v>
          </cell>
          <cell r="Q195" t="str">
            <v>N</v>
          </cell>
          <cell r="R195">
            <v>999999</v>
          </cell>
          <cell r="S195" t="str">
            <v>N</v>
          </cell>
          <cell r="T195">
            <v>0</v>
          </cell>
          <cell r="U195">
            <v>1</v>
          </cell>
          <cell r="V195">
            <v>1</v>
          </cell>
          <cell r="W195">
            <v>1</v>
          </cell>
          <cell r="X195" t="str">
            <v>F</v>
          </cell>
          <cell r="Z195" t="str">
            <v>N</v>
          </cell>
          <cell r="AA195" t="str">
            <v>AC4200</v>
          </cell>
        </row>
        <row r="196">
          <cell r="A196" t="str">
            <v>S257C9100</v>
          </cell>
          <cell r="B196" t="str">
            <v>N</v>
          </cell>
          <cell r="C196" t="str">
            <v>N</v>
          </cell>
          <cell r="D196" t="str">
            <v>TASMANIAFEEDLOd</v>
          </cell>
          <cell r="E196" t="str">
            <v>TASMANIA FEEDLOT PTY.LTD(ﾀﾞﾐｰ)</v>
          </cell>
          <cell r="H196" t="str">
            <v>AU</v>
          </cell>
          <cell r="I196" t="str">
            <v>オーストラリア</v>
          </cell>
          <cell r="K196" t="str">
            <v>AU1</v>
          </cell>
          <cell r="L196" t="str">
            <v>連:Aus.$(257)</v>
          </cell>
          <cell r="N196">
            <v>12</v>
          </cell>
          <cell r="Q196" t="str">
            <v>N</v>
          </cell>
          <cell r="S196" t="str">
            <v>N</v>
          </cell>
          <cell r="T196">
            <v>0</v>
          </cell>
          <cell r="U196">
            <v>4</v>
          </cell>
          <cell r="V196">
            <v>4</v>
          </cell>
        </row>
        <row r="197">
          <cell r="A197" t="str">
            <v>S258C1100</v>
          </cell>
          <cell r="B197" t="str">
            <v>A</v>
          </cell>
          <cell r="C197" t="str">
            <v>A</v>
          </cell>
          <cell r="D197" t="str">
            <v>台湾佳世客股ｲ分</v>
          </cell>
          <cell r="E197" t="str">
            <v>台湾佳世客股ｲ分有限公司</v>
          </cell>
          <cell r="H197" t="str">
            <v>TW</v>
          </cell>
          <cell r="I197" t="str">
            <v>台湾</v>
          </cell>
          <cell r="K197" t="str">
            <v>TW3</v>
          </cell>
          <cell r="L197" t="str">
            <v>連:NT$(258)</v>
          </cell>
          <cell r="N197">
            <v>2</v>
          </cell>
          <cell r="O197">
            <v>1</v>
          </cell>
          <cell r="P197">
            <v>200212</v>
          </cell>
          <cell r="Q197" t="str">
            <v>N</v>
          </cell>
          <cell r="R197">
            <v>999999</v>
          </cell>
          <cell r="S197" t="str">
            <v>N</v>
          </cell>
          <cell r="T197">
            <v>25</v>
          </cell>
          <cell r="U197">
            <v>1</v>
          </cell>
          <cell r="V197">
            <v>1</v>
          </cell>
          <cell r="W197">
            <v>1</v>
          </cell>
          <cell r="X197" t="str">
            <v>F</v>
          </cell>
          <cell r="Z197" t="str">
            <v>N</v>
          </cell>
          <cell r="AA197" t="str">
            <v>AC1100</v>
          </cell>
        </row>
        <row r="198">
          <cell r="A198" t="str">
            <v>S258C9100</v>
          </cell>
          <cell r="B198" t="str">
            <v>N</v>
          </cell>
          <cell r="C198" t="str">
            <v>N</v>
          </cell>
          <cell r="D198" t="str">
            <v>台湾佳世客股ｲd</v>
          </cell>
          <cell r="E198" t="str">
            <v>台湾佳世客股ｲ分有限公司(ﾀﾞﾐｰ)</v>
          </cell>
          <cell r="H198" t="str">
            <v>TW</v>
          </cell>
          <cell r="I198" t="str">
            <v>台湾</v>
          </cell>
          <cell r="K198" t="str">
            <v>TW3</v>
          </cell>
          <cell r="L198" t="str">
            <v>連:NT$(258)</v>
          </cell>
          <cell r="N198">
            <v>2</v>
          </cell>
          <cell r="Q198" t="str">
            <v>N</v>
          </cell>
          <cell r="S198" t="str">
            <v>N</v>
          </cell>
          <cell r="T198">
            <v>0</v>
          </cell>
          <cell r="U198">
            <v>4</v>
          </cell>
          <cell r="V198">
            <v>4</v>
          </cell>
        </row>
        <row r="199">
          <cell r="A199" t="str">
            <v>S259C1100</v>
          </cell>
          <cell r="B199" t="str">
            <v>A</v>
          </cell>
          <cell r="C199" t="str">
            <v>A</v>
          </cell>
          <cell r="D199" t="str">
            <v>青島永旺東泰</v>
          </cell>
          <cell r="E199" t="str">
            <v>青島永旺東泰商業有限公司</v>
          </cell>
          <cell r="H199" t="str">
            <v>CN</v>
          </cell>
          <cell r="I199" t="str">
            <v>中国</v>
          </cell>
          <cell r="K199" t="str">
            <v>CN1</v>
          </cell>
          <cell r="L199" t="str">
            <v>連:元(259)</v>
          </cell>
          <cell r="N199">
            <v>12</v>
          </cell>
          <cell r="O199">
            <v>1</v>
          </cell>
          <cell r="P199">
            <v>200212</v>
          </cell>
          <cell r="Q199" t="str">
            <v>N</v>
          </cell>
          <cell r="R199">
            <v>999999</v>
          </cell>
          <cell r="S199" t="str">
            <v>N</v>
          </cell>
          <cell r="T199">
            <v>0</v>
          </cell>
          <cell r="U199">
            <v>1</v>
          </cell>
          <cell r="V199">
            <v>1</v>
          </cell>
          <cell r="W199">
            <v>1</v>
          </cell>
          <cell r="X199" t="str">
            <v>F</v>
          </cell>
          <cell r="Z199" t="str">
            <v>N</v>
          </cell>
          <cell r="AA199" t="str">
            <v>AC1100</v>
          </cell>
        </row>
        <row r="200">
          <cell r="A200" t="str">
            <v>S259C9100</v>
          </cell>
          <cell r="B200" t="str">
            <v>N</v>
          </cell>
          <cell r="C200" t="str">
            <v>N</v>
          </cell>
          <cell r="D200" t="str">
            <v>青島東泰佳世客d</v>
          </cell>
          <cell r="E200" t="str">
            <v>青島東泰佳世客有限公司(ﾀﾞﾐｰ)</v>
          </cell>
          <cell r="H200" t="str">
            <v>CN</v>
          </cell>
          <cell r="I200" t="str">
            <v>中国</v>
          </cell>
          <cell r="K200" t="str">
            <v>CN1</v>
          </cell>
          <cell r="L200" t="str">
            <v>連:元(259)</v>
          </cell>
          <cell r="N200">
            <v>12</v>
          </cell>
          <cell r="Q200" t="str">
            <v>N</v>
          </cell>
          <cell r="S200" t="str">
            <v>N</v>
          </cell>
          <cell r="T200">
            <v>0</v>
          </cell>
          <cell r="U200">
            <v>4</v>
          </cell>
          <cell r="V200">
            <v>4</v>
          </cell>
        </row>
        <row r="201">
          <cell r="A201" t="str">
            <v>S260C2100</v>
          </cell>
          <cell r="B201" t="str">
            <v>A</v>
          </cell>
          <cell r="C201" t="str">
            <v>A</v>
          </cell>
          <cell r="D201" t="str">
            <v>台湾洛拉股ｲ分有</v>
          </cell>
          <cell r="E201" t="str">
            <v>台湾洛拉股ｲ分有限公司</v>
          </cell>
          <cell r="H201" t="str">
            <v>TW</v>
          </cell>
          <cell r="I201" t="str">
            <v>台湾</v>
          </cell>
          <cell r="K201" t="str">
            <v>TW1</v>
          </cell>
          <cell r="L201" t="str">
            <v>連:NT$(260)</v>
          </cell>
          <cell r="N201">
            <v>1</v>
          </cell>
          <cell r="O201">
            <v>1</v>
          </cell>
          <cell r="P201">
            <v>200212</v>
          </cell>
          <cell r="Q201" t="str">
            <v>N</v>
          </cell>
          <cell r="R201">
            <v>999999</v>
          </cell>
          <cell r="S201" t="str">
            <v>N</v>
          </cell>
          <cell r="T201">
            <v>0</v>
          </cell>
          <cell r="U201">
            <v>1</v>
          </cell>
          <cell r="V201">
            <v>1</v>
          </cell>
          <cell r="W201">
            <v>1</v>
          </cell>
          <cell r="X201" t="str">
            <v>F</v>
          </cell>
          <cell r="Z201" t="str">
            <v>N</v>
          </cell>
          <cell r="AA201" t="str">
            <v>AC2100</v>
          </cell>
        </row>
        <row r="202">
          <cell r="A202" t="str">
            <v>S260C9100</v>
          </cell>
          <cell r="B202" t="str">
            <v>N</v>
          </cell>
          <cell r="C202" t="str">
            <v>N</v>
          </cell>
          <cell r="D202" t="str">
            <v>台湾洛拉股ｲ分d</v>
          </cell>
          <cell r="E202" t="str">
            <v>台湾洛拉股ｲ分有限公司(ﾀﾞﾐｰ)</v>
          </cell>
          <cell r="H202" t="str">
            <v>TW</v>
          </cell>
          <cell r="I202" t="str">
            <v>台湾</v>
          </cell>
          <cell r="K202" t="str">
            <v>TW1</v>
          </cell>
          <cell r="L202" t="str">
            <v>連:NT$(260)</v>
          </cell>
          <cell r="N202">
            <v>1</v>
          </cell>
          <cell r="Q202" t="str">
            <v>N</v>
          </cell>
          <cell r="S202" t="str">
            <v>N</v>
          </cell>
          <cell r="T202">
            <v>0</v>
          </cell>
          <cell r="U202">
            <v>4</v>
          </cell>
          <cell r="V202">
            <v>4</v>
          </cell>
        </row>
        <row r="203">
          <cell r="A203" t="str">
            <v>S261C1100</v>
          </cell>
          <cell r="B203" t="str">
            <v>A</v>
          </cell>
          <cell r="C203" t="str">
            <v>A</v>
          </cell>
          <cell r="D203" t="str">
            <v>GUANGDONG JUSCO</v>
          </cell>
          <cell r="E203" t="str">
            <v>GUANGDONG JUSCO TEEM STORES CO</v>
          </cell>
          <cell r="H203" t="str">
            <v>CN</v>
          </cell>
          <cell r="I203" t="str">
            <v>中国</v>
          </cell>
          <cell r="K203" t="str">
            <v>CN3</v>
          </cell>
          <cell r="L203" t="str">
            <v>連:元(261,272)</v>
          </cell>
          <cell r="N203">
            <v>2</v>
          </cell>
          <cell r="O203">
            <v>1</v>
          </cell>
          <cell r="P203">
            <v>200212</v>
          </cell>
          <cell r="Q203" t="str">
            <v>N</v>
          </cell>
          <cell r="R203">
            <v>999999</v>
          </cell>
          <cell r="S203" t="str">
            <v>N</v>
          </cell>
          <cell r="T203">
            <v>33</v>
          </cell>
          <cell r="U203">
            <v>1</v>
          </cell>
          <cell r="V203">
            <v>1</v>
          </cell>
          <cell r="W203">
            <v>1</v>
          </cell>
          <cell r="X203" t="str">
            <v>F</v>
          </cell>
          <cell r="Z203" t="str">
            <v>N</v>
          </cell>
          <cell r="AA203" t="str">
            <v>AC1100</v>
          </cell>
        </row>
        <row r="204">
          <cell r="A204" t="str">
            <v>S261C9100</v>
          </cell>
          <cell r="B204" t="str">
            <v>N</v>
          </cell>
          <cell r="C204" t="str">
            <v>N</v>
          </cell>
          <cell r="D204" t="str">
            <v>GUANGDONGJUSCOd</v>
          </cell>
          <cell r="E204" t="str">
            <v>GUANGDONG JUSCO TEEM STO(ﾀﾞﾐｰ)</v>
          </cell>
          <cell r="H204" t="str">
            <v>CN</v>
          </cell>
          <cell r="I204" t="str">
            <v>中国</v>
          </cell>
          <cell r="K204" t="str">
            <v>CN3</v>
          </cell>
          <cell r="L204" t="str">
            <v>連:元(261,272)</v>
          </cell>
          <cell r="N204">
            <v>2</v>
          </cell>
          <cell r="Q204" t="str">
            <v>N</v>
          </cell>
          <cell r="S204" t="str">
            <v>N</v>
          </cell>
          <cell r="T204">
            <v>0</v>
          </cell>
          <cell r="U204">
            <v>4</v>
          </cell>
          <cell r="V204">
            <v>4</v>
          </cell>
        </row>
        <row r="205">
          <cell r="A205" t="str">
            <v>S262C4200</v>
          </cell>
          <cell r="B205" t="str">
            <v>A</v>
          </cell>
          <cell r="C205" t="str">
            <v>A</v>
          </cell>
          <cell r="D205" t="str">
            <v>AIC MERCHANDISI</v>
          </cell>
          <cell r="E205" t="str">
            <v>AIC MERCHANDISING (JAPAN) LTD.</v>
          </cell>
          <cell r="H205" t="str">
            <v>HK</v>
          </cell>
          <cell r="I205" t="str">
            <v>香港</v>
          </cell>
          <cell r="K205" t="str">
            <v>HK3</v>
          </cell>
          <cell r="L205" t="str">
            <v>連:香港$(262)</v>
          </cell>
          <cell r="N205">
            <v>1</v>
          </cell>
          <cell r="O205">
            <v>1</v>
          </cell>
          <cell r="P205">
            <v>200212</v>
          </cell>
          <cell r="Q205" t="str">
            <v>N</v>
          </cell>
          <cell r="R205">
            <v>999999</v>
          </cell>
          <cell r="S205" t="str">
            <v>N</v>
          </cell>
          <cell r="T205">
            <v>0</v>
          </cell>
          <cell r="U205">
            <v>1</v>
          </cell>
          <cell r="V205">
            <v>1</v>
          </cell>
          <cell r="W205">
            <v>1</v>
          </cell>
          <cell r="X205" t="str">
            <v>F</v>
          </cell>
          <cell r="Z205" t="str">
            <v>N</v>
          </cell>
          <cell r="AA205" t="str">
            <v>AC4200</v>
          </cell>
        </row>
        <row r="206">
          <cell r="A206" t="str">
            <v>S262C9100</v>
          </cell>
          <cell r="B206" t="str">
            <v>N</v>
          </cell>
          <cell r="C206" t="str">
            <v>N</v>
          </cell>
          <cell r="D206" t="str">
            <v>AICMERCHANDISId</v>
          </cell>
          <cell r="E206" t="str">
            <v>AIC MERCHANDISING(JAPAN)(ﾀﾞﾐｰ)</v>
          </cell>
          <cell r="H206" t="str">
            <v>HK</v>
          </cell>
          <cell r="I206" t="str">
            <v>香港</v>
          </cell>
          <cell r="K206" t="str">
            <v>HK3</v>
          </cell>
          <cell r="L206" t="str">
            <v>連:香港$(262)</v>
          </cell>
          <cell r="N206">
            <v>1</v>
          </cell>
          <cell r="Q206" t="str">
            <v>N</v>
          </cell>
          <cell r="S206" t="str">
            <v>N</v>
          </cell>
          <cell r="T206">
            <v>0</v>
          </cell>
          <cell r="U206">
            <v>4</v>
          </cell>
          <cell r="V206">
            <v>4</v>
          </cell>
        </row>
        <row r="207">
          <cell r="A207" t="str">
            <v>S263C4100</v>
          </cell>
          <cell r="B207" t="str">
            <v>A</v>
          </cell>
          <cell r="C207" t="str">
            <v>A</v>
          </cell>
          <cell r="D207" t="str">
            <v>AEON CREDIT台湾</v>
          </cell>
          <cell r="E207" t="str">
            <v>AEON CREDIT SERVICE(TAIWAN)CO.</v>
          </cell>
          <cell r="H207" t="str">
            <v>TW</v>
          </cell>
          <cell r="I207" t="str">
            <v>台湾</v>
          </cell>
          <cell r="K207" t="str">
            <v>TW2</v>
          </cell>
          <cell r="L207" t="str">
            <v>連:NT$(263,273)</v>
          </cell>
          <cell r="N207">
            <v>2</v>
          </cell>
          <cell r="O207">
            <v>1</v>
          </cell>
          <cell r="P207">
            <v>200212</v>
          </cell>
          <cell r="Q207" t="str">
            <v>N</v>
          </cell>
          <cell r="R207">
            <v>999999</v>
          </cell>
          <cell r="S207" t="str">
            <v>N</v>
          </cell>
          <cell r="T207">
            <v>0</v>
          </cell>
          <cell r="U207">
            <v>1</v>
          </cell>
          <cell r="V207">
            <v>1</v>
          </cell>
          <cell r="W207">
            <v>1</v>
          </cell>
          <cell r="X207" t="str">
            <v>F</v>
          </cell>
          <cell r="Z207" t="str">
            <v>N</v>
          </cell>
          <cell r="AA207" t="str">
            <v>AC4100</v>
          </cell>
        </row>
        <row r="208">
          <cell r="A208" t="str">
            <v>S263C9100</v>
          </cell>
          <cell r="B208" t="str">
            <v>N</v>
          </cell>
          <cell r="C208" t="str">
            <v>N</v>
          </cell>
          <cell r="D208" t="str">
            <v>AEONCREDIT台湾d</v>
          </cell>
          <cell r="E208" t="str">
            <v>AEON CREDIT SERV(TAIWAN)(ﾀﾞﾐｰ)</v>
          </cell>
          <cell r="H208" t="str">
            <v>TW</v>
          </cell>
          <cell r="I208" t="str">
            <v>台湾</v>
          </cell>
          <cell r="K208" t="str">
            <v>TW2</v>
          </cell>
          <cell r="L208" t="str">
            <v>連:NT$(263,273)</v>
          </cell>
          <cell r="N208">
            <v>2</v>
          </cell>
          <cell r="Q208" t="str">
            <v>N</v>
          </cell>
          <cell r="S208" t="str">
            <v>N</v>
          </cell>
          <cell r="T208">
            <v>0</v>
          </cell>
          <cell r="U208">
            <v>4</v>
          </cell>
          <cell r="V208">
            <v>4</v>
          </cell>
        </row>
        <row r="209">
          <cell r="A209" t="str">
            <v>S264C1100</v>
          </cell>
          <cell r="B209" t="str">
            <v>A</v>
          </cell>
          <cell r="C209" t="str">
            <v>A</v>
          </cell>
          <cell r="D209" t="str">
            <v>SIAM JUSCO(GMS)</v>
          </cell>
          <cell r="E209" t="str">
            <v>SIAM JUSCO CO.,LTD.(GMS)</v>
          </cell>
          <cell r="H209" t="str">
            <v>TH</v>
          </cell>
          <cell r="I209" t="str">
            <v>タイ</v>
          </cell>
          <cell r="K209" t="str">
            <v>TH1</v>
          </cell>
          <cell r="L209" t="str">
            <v>連:BAHT(264他)</v>
          </cell>
          <cell r="N209">
            <v>12</v>
          </cell>
          <cell r="O209">
            <v>1</v>
          </cell>
          <cell r="P209">
            <v>200212</v>
          </cell>
          <cell r="Q209" t="str">
            <v>N</v>
          </cell>
          <cell r="R209">
            <v>999999</v>
          </cell>
          <cell r="S209" t="str">
            <v>N</v>
          </cell>
          <cell r="T209">
            <v>0</v>
          </cell>
          <cell r="U209">
            <v>1</v>
          </cell>
          <cell r="V209">
            <v>1</v>
          </cell>
          <cell r="W209">
            <v>1</v>
          </cell>
          <cell r="X209" t="str">
            <v>F</v>
          </cell>
          <cell r="Z209" t="str">
            <v>N</v>
          </cell>
          <cell r="AA209" t="str">
            <v>AC1100</v>
          </cell>
        </row>
        <row r="210">
          <cell r="A210" t="str">
            <v>S264C1200</v>
          </cell>
          <cell r="B210" t="str">
            <v>A</v>
          </cell>
          <cell r="C210" t="str">
            <v>A</v>
          </cell>
          <cell r="D210" t="str">
            <v>SIAM JUSCO (SM)</v>
          </cell>
          <cell r="E210" t="str">
            <v>SIAM JUSCO CO.,LTD.(SM)</v>
          </cell>
          <cell r="H210" t="str">
            <v>TH</v>
          </cell>
          <cell r="I210" t="str">
            <v>タイ</v>
          </cell>
          <cell r="K210" t="str">
            <v>TH1</v>
          </cell>
          <cell r="L210" t="str">
            <v>連:BAHT(264他)</v>
          </cell>
          <cell r="N210">
            <v>12</v>
          </cell>
          <cell r="O210">
            <v>1</v>
          </cell>
          <cell r="P210">
            <v>200212</v>
          </cell>
          <cell r="Q210" t="str">
            <v>N</v>
          </cell>
          <cell r="R210">
            <v>999999</v>
          </cell>
          <cell r="S210" t="str">
            <v>N</v>
          </cell>
          <cell r="T210">
            <v>0</v>
          </cell>
          <cell r="U210">
            <v>1</v>
          </cell>
          <cell r="V210">
            <v>1</v>
          </cell>
          <cell r="W210">
            <v>1</v>
          </cell>
          <cell r="X210" t="str">
            <v>F</v>
          </cell>
          <cell r="Z210" t="str">
            <v>N</v>
          </cell>
          <cell r="AA210" t="str">
            <v>AC1200</v>
          </cell>
        </row>
        <row r="211">
          <cell r="A211" t="str">
            <v>S264C9100</v>
          </cell>
          <cell r="B211" t="str">
            <v>N</v>
          </cell>
          <cell r="C211" t="str">
            <v>N</v>
          </cell>
          <cell r="D211" t="str">
            <v>SIAM JUSCOdummy</v>
          </cell>
          <cell r="E211" t="str">
            <v>SIAM JUSCO CO.,LTD.(ﾀﾞﾐｰ)</v>
          </cell>
          <cell r="H211" t="str">
            <v>TH</v>
          </cell>
          <cell r="I211" t="str">
            <v>タイ</v>
          </cell>
          <cell r="K211" t="str">
            <v>TH1</v>
          </cell>
          <cell r="L211" t="str">
            <v>連:BAHT(264他)</v>
          </cell>
          <cell r="N211">
            <v>12</v>
          </cell>
          <cell r="Q211" t="str">
            <v>N</v>
          </cell>
          <cell r="S211" t="str">
            <v>N</v>
          </cell>
          <cell r="T211">
            <v>0</v>
          </cell>
          <cell r="U211">
            <v>4</v>
          </cell>
          <cell r="V211">
            <v>4</v>
          </cell>
        </row>
        <row r="212">
          <cell r="A212" t="str">
            <v>S265C4100</v>
          </cell>
          <cell r="B212" t="str">
            <v>A</v>
          </cell>
          <cell r="C212" t="str">
            <v>A</v>
          </cell>
          <cell r="D212" t="str">
            <v>AEON THANA SINS</v>
          </cell>
          <cell r="E212" t="str">
            <v>AEON THANA SINSAP(THAILAND)CO</v>
          </cell>
          <cell r="H212" t="str">
            <v>TH</v>
          </cell>
          <cell r="I212" t="str">
            <v>タイ</v>
          </cell>
          <cell r="K212" t="str">
            <v>TH2</v>
          </cell>
          <cell r="L212" t="str">
            <v>連:BAHT(265他)</v>
          </cell>
          <cell r="N212">
            <v>2</v>
          </cell>
          <cell r="O212">
            <v>1</v>
          </cell>
          <cell r="P212">
            <v>200212</v>
          </cell>
          <cell r="Q212" t="str">
            <v>N</v>
          </cell>
          <cell r="R212">
            <v>999999</v>
          </cell>
          <cell r="S212" t="str">
            <v>N</v>
          </cell>
          <cell r="T212">
            <v>0</v>
          </cell>
          <cell r="U212">
            <v>1</v>
          </cell>
          <cell r="V212">
            <v>1</v>
          </cell>
          <cell r="W212">
            <v>1</v>
          </cell>
          <cell r="X212" t="str">
            <v>F</v>
          </cell>
          <cell r="Z212" t="str">
            <v>N</v>
          </cell>
          <cell r="AA212" t="str">
            <v>AC4100</v>
          </cell>
        </row>
        <row r="213">
          <cell r="A213" t="str">
            <v>S265C9100</v>
          </cell>
          <cell r="B213" t="str">
            <v>N</v>
          </cell>
          <cell r="C213" t="str">
            <v>N</v>
          </cell>
          <cell r="D213" t="str">
            <v>AEONTHANASINS(d</v>
          </cell>
          <cell r="E213" t="str">
            <v>AEON THANA SINSAP（THAI)(ﾀﾞﾐｰ)</v>
          </cell>
          <cell r="H213" t="str">
            <v>TH</v>
          </cell>
          <cell r="I213" t="str">
            <v>タイ</v>
          </cell>
          <cell r="K213" t="str">
            <v>TH2</v>
          </cell>
          <cell r="L213" t="str">
            <v>連:BAHT(265他)</v>
          </cell>
          <cell r="N213">
            <v>2</v>
          </cell>
          <cell r="Q213" t="str">
            <v>N</v>
          </cell>
          <cell r="S213" t="str">
            <v>N</v>
          </cell>
          <cell r="T213">
            <v>0</v>
          </cell>
          <cell r="U213">
            <v>4</v>
          </cell>
          <cell r="V213">
            <v>4</v>
          </cell>
        </row>
        <row r="214">
          <cell r="A214" t="str">
            <v>S266C3100</v>
          </cell>
          <cell r="B214" t="str">
            <v>A</v>
          </cell>
          <cell r="C214" t="str">
            <v>A</v>
          </cell>
          <cell r="D214" t="str">
            <v>S&amp;J DEVELOPMENT</v>
          </cell>
          <cell r="E214" t="str">
            <v>S&amp;J DEVELOPMENT CO.,LTD.</v>
          </cell>
          <cell r="H214" t="str">
            <v>TH</v>
          </cell>
          <cell r="I214" t="str">
            <v>タイ</v>
          </cell>
          <cell r="K214" t="str">
            <v>TH1</v>
          </cell>
          <cell r="L214" t="str">
            <v>連:BAHT(264他)</v>
          </cell>
          <cell r="N214">
            <v>12</v>
          </cell>
          <cell r="O214">
            <v>1</v>
          </cell>
          <cell r="P214">
            <v>200212</v>
          </cell>
          <cell r="Q214" t="str">
            <v>N</v>
          </cell>
          <cell r="R214">
            <v>999999</v>
          </cell>
          <cell r="S214" t="str">
            <v>N</v>
          </cell>
          <cell r="T214">
            <v>0</v>
          </cell>
          <cell r="U214">
            <v>1</v>
          </cell>
          <cell r="V214">
            <v>1</v>
          </cell>
          <cell r="W214">
            <v>1</v>
          </cell>
          <cell r="X214" t="str">
            <v>F</v>
          </cell>
          <cell r="Z214" t="str">
            <v>N</v>
          </cell>
          <cell r="AA214" t="str">
            <v>AC3100</v>
          </cell>
        </row>
        <row r="215">
          <cell r="A215" t="str">
            <v>S266C9100</v>
          </cell>
          <cell r="B215" t="str">
            <v>N</v>
          </cell>
          <cell r="C215" t="str">
            <v>N</v>
          </cell>
          <cell r="D215" t="str">
            <v>S&amp;JDEVELOPMENTd</v>
          </cell>
          <cell r="E215" t="str">
            <v>S&amp;J DEVELOPMENT CO.,LTD.(ﾀﾞﾐｰ)</v>
          </cell>
          <cell r="H215" t="str">
            <v>TH</v>
          </cell>
          <cell r="I215" t="str">
            <v>タイ</v>
          </cell>
          <cell r="K215" t="str">
            <v>TH1</v>
          </cell>
          <cell r="L215" t="str">
            <v>連:BAHT(264他)</v>
          </cell>
          <cell r="N215">
            <v>12</v>
          </cell>
          <cell r="Q215" t="str">
            <v>N</v>
          </cell>
          <cell r="S215" t="str">
            <v>N</v>
          </cell>
          <cell r="T215">
            <v>0</v>
          </cell>
          <cell r="U215">
            <v>4</v>
          </cell>
          <cell r="V215">
            <v>4</v>
          </cell>
        </row>
        <row r="216">
          <cell r="A216" t="str">
            <v>S267C2100</v>
          </cell>
          <cell r="B216" t="str">
            <v>A</v>
          </cell>
          <cell r="C216" t="str">
            <v>A</v>
          </cell>
          <cell r="D216" t="str">
            <v>LAURA ASHLEY(M</v>
          </cell>
          <cell r="E216" t="str">
            <v>LAURA ASHLEY(MALAYSIA)SDN.BH</v>
          </cell>
          <cell r="H216" t="str">
            <v>MY</v>
          </cell>
          <cell r="I216" t="str">
            <v>マレーシア</v>
          </cell>
          <cell r="K216" t="str">
            <v>MY1</v>
          </cell>
          <cell r="L216" t="str">
            <v>連:RM(267)</v>
          </cell>
          <cell r="N216">
            <v>12</v>
          </cell>
          <cell r="O216">
            <v>1</v>
          </cell>
          <cell r="P216">
            <v>200212</v>
          </cell>
          <cell r="Q216" t="str">
            <v>N</v>
          </cell>
          <cell r="R216">
            <v>999999</v>
          </cell>
          <cell r="S216" t="str">
            <v>N</v>
          </cell>
          <cell r="T216">
            <v>0</v>
          </cell>
          <cell r="U216">
            <v>1</v>
          </cell>
          <cell r="V216">
            <v>1</v>
          </cell>
          <cell r="W216">
            <v>1</v>
          </cell>
          <cell r="X216" t="str">
            <v>F</v>
          </cell>
          <cell r="Z216" t="str">
            <v>N</v>
          </cell>
          <cell r="AA216" t="str">
            <v>AC2100</v>
          </cell>
        </row>
        <row r="217">
          <cell r="A217" t="str">
            <v>S267C9100</v>
          </cell>
          <cell r="B217" t="str">
            <v>N</v>
          </cell>
          <cell r="C217" t="str">
            <v>N</v>
          </cell>
          <cell r="D217" t="str">
            <v>LAURA ASHLEY(Md</v>
          </cell>
          <cell r="E217" t="str">
            <v>LAURA ASHLEY（MALAYSIA)(ﾀﾞﾐｰ)</v>
          </cell>
          <cell r="H217" t="str">
            <v>MY</v>
          </cell>
          <cell r="I217" t="str">
            <v>マレーシア</v>
          </cell>
          <cell r="K217" t="str">
            <v>MY1</v>
          </cell>
          <cell r="L217" t="str">
            <v>連:RM(267)</v>
          </cell>
          <cell r="N217">
            <v>12</v>
          </cell>
          <cell r="Q217" t="str">
            <v>N</v>
          </cell>
          <cell r="S217" t="str">
            <v>N</v>
          </cell>
          <cell r="T217">
            <v>0</v>
          </cell>
          <cell r="U217">
            <v>4</v>
          </cell>
          <cell r="V217">
            <v>4</v>
          </cell>
        </row>
        <row r="218">
          <cell r="A218" t="str">
            <v>S268C4100</v>
          </cell>
          <cell r="B218" t="str">
            <v>A</v>
          </cell>
          <cell r="C218" t="str">
            <v>A</v>
          </cell>
          <cell r="D218" t="str">
            <v>ACS CREDIT SERV</v>
          </cell>
          <cell r="E218" t="str">
            <v>ACS CREDIT SERVICE(M)SDN.BHD</v>
          </cell>
          <cell r="H218" t="str">
            <v>MY</v>
          </cell>
          <cell r="I218" t="str">
            <v>マレーシア</v>
          </cell>
          <cell r="K218" t="str">
            <v>MY2</v>
          </cell>
          <cell r="L218" t="str">
            <v>連:RM(268)</v>
          </cell>
          <cell r="N218">
            <v>2</v>
          </cell>
          <cell r="O218">
            <v>1</v>
          </cell>
          <cell r="P218">
            <v>200212</v>
          </cell>
          <cell r="Q218" t="str">
            <v>N</v>
          </cell>
          <cell r="R218">
            <v>999999</v>
          </cell>
          <cell r="S218" t="str">
            <v>N</v>
          </cell>
          <cell r="T218">
            <v>0</v>
          </cell>
          <cell r="U218">
            <v>1</v>
          </cell>
          <cell r="V218">
            <v>1</v>
          </cell>
          <cell r="W218">
            <v>1</v>
          </cell>
          <cell r="X218" t="str">
            <v>F</v>
          </cell>
          <cell r="Z218" t="str">
            <v>N</v>
          </cell>
          <cell r="AA218" t="str">
            <v>AC4100</v>
          </cell>
        </row>
        <row r="219">
          <cell r="A219" t="str">
            <v>S268C9100</v>
          </cell>
          <cell r="B219" t="str">
            <v>N</v>
          </cell>
          <cell r="C219" t="str">
            <v>N</v>
          </cell>
          <cell r="D219" t="str">
            <v>ACS CREDITSERVd</v>
          </cell>
          <cell r="E219" t="str">
            <v>ACS CREDIT SERVICE（M）(ﾀﾞﾐｰ)</v>
          </cell>
          <cell r="H219" t="str">
            <v>MY</v>
          </cell>
          <cell r="I219" t="str">
            <v>マレーシア</v>
          </cell>
          <cell r="K219" t="str">
            <v>MY2</v>
          </cell>
          <cell r="L219" t="str">
            <v>連:RM(268)</v>
          </cell>
          <cell r="N219">
            <v>2</v>
          </cell>
          <cell r="Q219" t="str">
            <v>N</v>
          </cell>
          <cell r="S219" t="str">
            <v>N</v>
          </cell>
          <cell r="T219">
            <v>0</v>
          </cell>
          <cell r="U219">
            <v>4</v>
          </cell>
          <cell r="V219">
            <v>4</v>
          </cell>
        </row>
        <row r="220">
          <cell r="A220" t="str">
            <v>S269C4100</v>
          </cell>
          <cell r="B220" t="str">
            <v>A</v>
          </cell>
          <cell r="C220" t="str">
            <v>A</v>
          </cell>
          <cell r="D220" t="str">
            <v>ACS CAPITAL CO.</v>
          </cell>
          <cell r="E220" t="str">
            <v>ACS CAPITAL CO.,LTD.</v>
          </cell>
          <cell r="H220" t="str">
            <v>TH</v>
          </cell>
          <cell r="I220" t="str">
            <v>タイ</v>
          </cell>
          <cell r="K220" t="str">
            <v>TH2</v>
          </cell>
          <cell r="L220" t="str">
            <v>連:BAHT(265他)</v>
          </cell>
          <cell r="N220">
            <v>2</v>
          </cell>
          <cell r="O220">
            <v>1</v>
          </cell>
          <cell r="P220">
            <v>200212</v>
          </cell>
          <cell r="Q220" t="str">
            <v>N</v>
          </cell>
          <cell r="R220">
            <v>999999</v>
          </cell>
          <cell r="S220" t="str">
            <v>N</v>
          </cell>
          <cell r="T220">
            <v>0</v>
          </cell>
          <cell r="U220">
            <v>1</v>
          </cell>
          <cell r="V220">
            <v>1</v>
          </cell>
          <cell r="W220">
            <v>1</v>
          </cell>
          <cell r="X220" t="str">
            <v>F</v>
          </cell>
          <cell r="Z220" t="str">
            <v>N</v>
          </cell>
          <cell r="AA220" t="str">
            <v>AC4100</v>
          </cell>
        </row>
        <row r="221">
          <cell r="A221" t="str">
            <v>S269C9100</v>
          </cell>
          <cell r="B221" t="str">
            <v>N</v>
          </cell>
          <cell r="C221" t="str">
            <v>N</v>
          </cell>
          <cell r="D221" t="str">
            <v>ACS CAPITALCO.d</v>
          </cell>
          <cell r="E221" t="str">
            <v>ACS CAPITAL CO.,LTD.(ﾀﾞﾐｰ)</v>
          </cell>
          <cell r="H221" t="str">
            <v>TH</v>
          </cell>
          <cell r="I221" t="str">
            <v>タイ</v>
          </cell>
          <cell r="K221" t="str">
            <v>TH2</v>
          </cell>
          <cell r="L221" t="str">
            <v>連:BAHT(265他)</v>
          </cell>
          <cell r="N221">
            <v>2</v>
          </cell>
          <cell r="Q221" t="str">
            <v>N</v>
          </cell>
          <cell r="S221" t="str">
            <v>N</v>
          </cell>
          <cell r="T221">
            <v>0</v>
          </cell>
          <cell r="U221">
            <v>4</v>
          </cell>
          <cell r="V221">
            <v>4</v>
          </cell>
        </row>
        <row r="222">
          <cell r="A222" t="str">
            <v>S271C4200</v>
          </cell>
          <cell r="B222" t="str">
            <v>A</v>
          </cell>
          <cell r="C222" t="str">
            <v>A</v>
          </cell>
          <cell r="D222" t="str">
            <v>AEON Info-Servi</v>
          </cell>
          <cell r="E222" t="str">
            <v>AEON Information Service(Shenz</v>
          </cell>
          <cell r="H222" t="str">
            <v>CN</v>
          </cell>
          <cell r="I222" t="str">
            <v>中国</v>
          </cell>
          <cell r="K222" t="str">
            <v>CN2</v>
          </cell>
          <cell r="L222" t="str">
            <v>連:元(271)</v>
          </cell>
          <cell r="N222">
            <v>2</v>
          </cell>
          <cell r="O222">
            <v>1</v>
          </cell>
          <cell r="P222">
            <v>200212</v>
          </cell>
          <cell r="Q222" t="str">
            <v>N</v>
          </cell>
          <cell r="R222">
            <v>999999</v>
          </cell>
          <cell r="S222" t="str">
            <v>N</v>
          </cell>
          <cell r="T222">
            <v>0</v>
          </cell>
          <cell r="U222">
            <v>1</v>
          </cell>
          <cell r="V222">
            <v>1</v>
          </cell>
          <cell r="W222">
            <v>1</v>
          </cell>
          <cell r="X222" t="str">
            <v>F</v>
          </cell>
          <cell r="Z222" t="str">
            <v>N</v>
          </cell>
          <cell r="AA222" t="str">
            <v>AC4200</v>
          </cell>
        </row>
        <row r="223">
          <cell r="A223" t="str">
            <v>S271C9100</v>
          </cell>
          <cell r="B223" t="str">
            <v>N</v>
          </cell>
          <cell r="C223" t="str">
            <v>N</v>
          </cell>
          <cell r="D223" t="str">
            <v>AEON InfoServ(d</v>
          </cell>
          <cell r="E223" t="str">
            <v>AEON Info. Service(Shenz(ﾀﾞﾐｰ)</v>
          </cell>
          <cell r="H223" t="str">
            <v>CN</v>
          </cell>
          <cell r="I223" t="str">
            <v>中国</v>
          </cell>
          <cell r="K223" t="str">
            <v>CN2</v>
          </cell>
          <cell r="L223" t="str">
            <v>連:元(271)</v>
          </cell>
          <cell r="N223">
            <v>2</v>
          </cell>
          <cell r="Q223" t="str">
            <v>N</v>
          </cell>
          <cell r="S223" t="str">
            <v>N</v>
          </cell>
          <cell r="T223">
            <v>0</v>
          </cell>
          <cell r="U223">
            <v>4</v>
          </cell>
          <cell r="V223">
            <v>4</v>
          </cell>
        </row>
        <row r="224">
          <cell r="A224" t="str">
            <v>S272C1100</v>
          </cell>
          <cell r="B224" t="str">
            <v>A</v>
          </cell>
          <cell r="C224" t="str">
            <v>A</v>
          </cell>
          <cell r="D224" t="str">
            <v>SHENZHEN JUSCO</v>
          </cell>
          <cell r="E224" t="str">
            <v>SHENZHEN JUSCO FRIENDSHIP STOR</v>
          </cell>
          <cell r="H224" t="str">
            <v>CN</v>
          </cell>
          <cell r="I224" t="str">
            <v>中国</v>
          </cell>
          <cell r="K224" t="str">
            <v>CN3</v>
          </cell>
          <cell r="L224" t="str">
            <v>連:元(261,272)</v>
          </cell>
          <cell r="N224">
            <v>2</v>
          </cell>
          <cell r="O224">
            <v>1</v>
          </cell>
          <cell r="P224">
            <v>200212</v>
          </cell>
          <cell r="Q224" t="str">
            <v>N</v>
          </cell>
          <cell r="R224">
            <v>999999</v>
          </cell>
          <cell r="S224" t="str">
            <v>N</v>
          </cell>
          <cell r="T224">
            <v>0</v>
          </cell>
          <cell r="U224">
            <v>1</v>
          </cell>
          <cell r="V224">
            <v>1</v>
          </cell>
          <cell r="W224">
            <v>1</v>
          </cell>
          <cell r="X224" t="str">
            <v>F</v>
          </cell>
          <cell r="Z224" t="str">
            <v>N</v>
          </cell>
          <cell r="AA224" t="str">
            <v>AC1100</v>
          </cell>
        </row>
        <row r="225">
          <cell r="A225" t="str">
            <v>S272C9100</v>
          </cell>
          <cell r="B225" t="str">
            <v>N</v>
          </cell>
          <cell r="C225" t="str">
            <v>N</v>
          </cell>
          <cell r="D225" t="str">
            <v>SHENZHEN JUSCOd</v>
          </cell>
          <cell r="E225" t="str">
            <v>SHENZHEN JUSCO FRIENDSHI(ﾀﾞﾐｰ)</v>
          </cell>
          <cell r="H225" t="str">
            <v>CN</v>
          </cell>
          <cell r="I225" t="str">
            <v>中国</v>
          </cell>
          <cell r="K225" t="str">
            <v>CN3</v>
          </cell>
          <cell r="L225" t="str">
            <v>連:元(261,272)</v>
          </cell>
          <cell r="N225">
            <v>2</v>
          </cell>
          <cell r="Q225" t="str">
            <v>N</v>
          </cell>
          <cell r="S225" t="str">
            <v>N</v>
          </cell>
          <cell r="T225">
            <v>0</v>
          </cell>
          <cell r="U225">
            <v>4</v>
          </cell>
          <cell r="V225">
            <v>4</v>
          </cell>
        </row>
        <row r="226">
          <cell r="A226" t="str">
            <v>S273C4100</v>
          </cell>
          <cell r="B226" t="str">
            <v>A</v>
          </cell>
          <cell r="C226" t="str">
            <v>A</v>
          </cell>
          <cell r="D226" t="str">
            <v>ACC(TAIWAN)</v>
          </cell>
          <cell r="E226" t="str">
            <v>AEON CREDIT CARD (TAIWAN)CO.,L</v>
          </cell>
          <cell r="H226" t="str">
            <v>TW</v>
          </cell>
          <cell r="I226" t="str">
            <v>台湾</v>
          </cell>
          <cell r="K226" t="str">
            <v>TW2</v>
          </cell>
          <cell r="L226" t="str">
            <v>連:NT$(263,273)</v>
          </cell>
          <cell r="N226">
            <v>2</v>
          </cell>
          <cell r="O226">
            <v>1</v>
          </cell>
          <cell r="P226">
            <v>200212</v>
          </cell>
          <cell r="Q226" t="str">
            <v>N</v>
          </cell>
          <cell r="R226">
            <v>999999</v>
          </cell>
          <cell r="S226" t="str">
            <v>N</v>
          </cell>
          <cell r="T226">
            <v>0</v>
          </cell>
          <cell r="U226">
            <v>1</v>
          </cell>
          <cell r="V226">
            <v>1</v>
          </cell>
          <cell r="W226">
            <v>1</v>
          </cell>
          <cell r="X226" t="str">
            <v>F</v>
          </cell>
          <cell r="Z226" t="str">
            <v>N</v>
          </cell>
          <cell r="AA226" t="str">
            <v>AC4100</v>
          </cell>
        </row>
        <row r="227">
          <cell r="A227" t="str">
            <v>S273C9100</v>
          </cell>
          <cell r="B227" t="str">
            <v>N</v>
          </cell>
          <cell r="C227" t="str">
            <v>N</v>
          </cell>
          <cell r="D227" t="str">
            <v>ACC(TAIWAN)dmy</v>
          </cell>
          <cell r="E227" t="str">
            <v>AEON CREDIT CARD (TAIWAN(ﾀﾞﾐｰ)</v>
          </cell>
          <cell r="H227" t="str">
            <v>TW</v>
          </cell>
          <cell r="I227" t="str">
            <v>台湾</v>
          </cell>
          <cell r="K227" t="str">
            <v>TW2</v>
          </cell>
          <cell r="L227" t="str">
            <v>連:NT$(263,273)</v>
          </cell>
          <cell r="N227">
            <v>2</v>
          </cell>
          <cell r="Q227" t="str">
            <v>N</v>
          </cell>
          <cell r="S227" t="str">
            <v>N</v>
          </cell>
          <cell r="T227">
            <v>0</v>
          </cell>
          <cell r="U227">
            <v>4</v>
          </cell>
          <cell r="V227">
            <v>4</v>
          </cell>
        </row>
        <row r="228">
          <cell r="A228" t="str">
            <v>S274C2100</v>
          </cell>
          <cell r="B228" t="str">
            <v>A</v>
          </cell>
          <cell r="C228" t="str">
            <v>A</v>
          </cell>
          <cell r="D228" t="str">
            <v xml:space="preserve">LAURA AS KOREA </v>
          </cell>
          <cell r="E228" t="str">
            <v>LAURA ASHLEY KOREA CO.,LTD.</v>
          </cell>
          <cell r="H228" t="str">
            <v>KR</v>
          </cell>
          <cell r="I228" t="str">
            <v>韓国</v>
          </cell>
          <cell r="K228" t="str">
            <v>KR1</v>
          </cell>
          <cell r="L228" t="str">
            <v>連:Won(362)</v>
          </cell>
          <cell r="N228">
            <v>12</v>
          </cell>
          <cell r="O228">
            <v>1</v>
          </cell>
          <cell r="P228">
            <v>200306</v>
          </cell>
          <cell r="Q228" t="str">
            <v>N</v>
          </cell>
          <cell r="R228">
            <v>999999</v>
          </cell>
          <cell r="S228" t="str">
            <v>N</v>
          </cell>
          <cell r="T228">
            <v>0</v>
          </cell>
          <cell r="U228">
            <v>1</v>
          </cell>
          <cell r="V228">
            <v>1</v>
          </cell>
          <cell r="W228">
            <v>1</v>
          </cell>
          <cell r="X228" t="str">
            <v>F</v>
          </cell>
          <cell r="Z228" t="str">
            <v>N</v>
          </cell>
          <cell r="AA228" t="str">
            <v>AC2100</v>
          </cell>
        </row>
        <row r="229">
          <cell r="A229" t="str">
            <v>S275C1400</v>
          </cell>
          <cell r="B229" t="str">
            <v>A</v>
          </cell>
          <cell r="C229" t="str">
            <v>A</v>
          </cell>
          <cell r="D229" t="str">
            <v>大象流通㈱</v>
          </cell>
          <cell r="E229" t="str">
            <v>大象流通㈱</v>
          </cell>
          <cell r="H229" t="str">
            <v>KR</v>
          </cell>
          <cell r="I229" t="str">
            <v>韓国</v>
          </cell>
          <cell r="K229" t="str">
            <v>KR1</v>
          </cell>
          <cell r="L229" t="str">
            <v>連:Won(362)</v>
          </cell>
          <cell r="N229">
            <v>12</v>
          </cell>
          <cell r="O229">
            <v>1</v>
          </cell>
          <cell r="P229">
            <v>200306</v>
          </cell>
          <cell r="Q229" t="str">
            <v>N</v>
          </cell>
          <cell r="R229">
            <v>999999</v>
          </cell>
          <cell r="S229" t="str">
            <v>N</v>
          </cell>
          <cell r="T229">
            <v>0</v>
          </cell>
          <cell r="U229">
            <v>1</v>
          </cell>
          <cell r="V229">
            <v>1</v>
          </cell>
          <cell r="W229">
            <v>1</v>
          </cell>
          <cell r="X229" t="str">
            <v>F</v>
          </cell>
          <cell r="Z229" t="str">
            <v>N</v>
          </cell>
          <cell r="AA229" t="str">
            <v>AC1400</v>
          </cell>
        </row>
        <row r="230">
          <cell r="A230" t="str">
            <v>S276C4200</v>
          </cell>
          <cell r="B230" t="str">
            <v>A</v>
          </cell>
          <cell r="C230" t="str">
            <v>A</v>
          </cell>
          <cell r="D230" t="str">
            <v>アイク（上海）</v>
          </cell>
          <cell r="E230" t="str">
            <v>援客国際貿易(上海)有限公司</v>
          </cell>
          <cell r="H230" t="str">
            <v>CN</v>
          </cell>
          <cell r="I230" t="str">
            <v>中国</v>
          </cell>
          <cell r="K230" t="str">
            <v>CN1</v>
          </cell>
          <cell r="L230" t="str">
            <v>連:元(259)</v>
          </cell>
          <cell r="N230">
            <v>12</v>
          </cell>
          <cell r="O230">
            <v>1</v>
          </cell>
          <cell r="P230">
            <v>200306</v>
          </cell>
          <cell r="Q230" t="str">
            <v>N</v>
          </cell>
          <cell r="R230">
            <v>999999</v>
          </cell>
          <cell r="S230" t="str">
            <v>N</v>
          </cell>
          <cell r="T230">
            <v>0</v>
          </cell>
          <cell r="U230">
            <v>1</v>
          </cell>
          <cell r="V230">
            <v>1</v>
          </cell>
          <cell r="W230">
            <v>1</v>
          </cell>
          <cell r="X230" t="str">
            <v>F</v>
          </cell>
          <cell r="Z230" t="str">
            <v>N</v>
          </cell>
          <cell r="AA230" t="str">
            <v>AC4200</v>
          </cell>
        </row>
        <row r="231">
          <cell r="A231" t="str">
            <v>S303C1200</v>
          </cell>
          <cell r="B231" t="str">
            <v>A</v>
          </cell>
          <cell r="C231" t="str">
            <v>A</v>
          </cell>
          <cell r="D231" t="str">
            <v>ﾏｯｸｽﾊﾞﾘｭ中部(株</v>
          </cell>
          <cell r="E231" t="str">
            <v>マックスバリュ中部(株)</v>
          </cell>
          <cell r="H231" t="str">
            <v>JP</v>
          </cell>
          <cell r="I231" t="str">
            <v>日本</v>
          </cell>
          <cell r="K231" t="str">
            <v>JPY</v>
          </cell>
          <cell r="L231" t="str">
            <v>円</v>
          </cell>
          <cell r="N231">
            <v>9</v>
          </cell>
          <cell r="O231">
            <v>4</v>
          </cell>
          <cell r="P231">
            <v>200212</v>
          </cell>
          <cell r="Q231" t="str">
            <v>N</v>
          </cell>
          <cell r="R231">
            <v>999999</v>
          </cell>
          <cell r="S231" t="str">
            <v>N</v>
          </cell>
          <cell r="T231">
            <v>0</v>
          </cell>
          <cell r="U231">
            <v>2</v>
          </cell>
          <cell r="V231">
            <v>2</v>
          </cell>
          <cell r="W231">
            <v>1</v>
          </cell>
          <cell r="X231" t="str">
            <v>D</v>
          </cell>
          <cell r="Z231" t="str">
            <v>N</v>
          </cell>
          <cell r="AA231" t="str">
            <v>AC1200</v>
          </cell>
        </row>
        <row r="232">
          <cell r="A232" t="str">
            <v>S303C9100</v>
          </cell>
          <cell r="B232" t="str">
            <v>N</v>
          </cell>
          <cell r="C232" t="str">
            <v>N</v>
          </cell>
          <cell r="D232" t="str">
            <v>ﾏｯｸｽﾊﾞﾘｭ中部ﾀﾞﾐ</v>
          </cell>
          <cell r="E232" t="str">
            <v>マックスバリュ中部(株)(ﾀﾞﾐｰ)</v>
          </cell>
          <cell r="H232" t="str">
            <v>JP</v>
          </cell>
          <cell r="I232" t="str">
            <v>日本</v>
          </cell>
          <cell r="K232" t="str">
            <v>JPY</v>
          </cell>
          <cell r="L232" t="str">
            <v>円</v>
          </cell>
          <cell r="N232">
            <v>9</v>
          </cell>
          <cell r="Q232" t="str">
            <v>N</v>
          </cell>
          <cell r="S232" t="str">
            <v>N</v>
          </cell>
          <cell r="T232">
            <v>0</v>
          </cell>
          <cell r="U232">
            <v>4</v>
          </cell>
          <cell r="V232">
            <v>4</v>
          </cell>
        </row>
        <row r="233">
          <cell r="A233" t="str">
            <v>S309C2100</v>
          </cell>
          <cell r="B233" t="str">
            <v>A</v>
          </cell>
          <cell r="C233" t="str">
            <v>A</v>
          </cell>
          <cell r="D233" t="str">
            <v>ｸﾚｱ-ｽﾞ日本(株)</v>
          </cell>
          <cell r="E233" t="str">
            <v>クレア－ズ日本(株)</v>
          </cell>
          <cell r="H233" t="str">
            <v>JP</v>
          </cell>
          <cell r="I233" t="str">
            <v>日本</v>
          </cell>
          <cell r="K233" t="str">
            <v>JPY</v>
          </cell>
          <cell r="L233" t="str">
            <v>円</v>
          </cell>
          <cell r="N233">
            <v>1</v>
          </cell>
          <cell r="O233">
            <v>4</v>
          </cell>
          <cell r="P233">
            <v>200212</v>
          </cell>
          <cell r="Q233" t="str">
            <v>N</v>
          </cell>
          <cell r="R233">
            <v>999999</v>
          </cell>
          <cell r="S233" t="str">
            <v>N</v>
          </cell>
          <cell r="T233">
            <v>0</v>
          </cell>
          <cell r="U233">
            <v>2</v>
          </cell>
          <cell r="V233">
            <v>2</v>
          </cell>
          <cell r="W233">
            <v>1</v>
          </cell>
          <cell r="X233" t="str">
            <v>D</v>
          </cell>
          <cell r="Z233" t="str">
            <v>N</v>
          </cell>
          <cell r="AA233" t="str">
            <v>AC2100</v>
          </cell>
        </row>
        <row r="234">
          <cell r="A234" t="str">
            <v>S309C9100</v>
          </cell>
          <cell r="B234" t="str">
            <v>N</v>
          </cell>
          <cell r="C234" t="str">
            <v>N</v>
          </cell>
          <cell r="D234" t="str">
            <v>ｸﾚｱ-ｽﾞ日本(ﾀﾞﾐｰ</v>
          </cell>
          <cell r="E234" t="str">
            <v>クレア－ズ日本(株)(ﾀﾞﾐｰ)</v>
          </cell>
          <cell r="H234" t="str">
            <v>JP</v>
          </cell>
          <cell r="I234" t="str">
            <v>日本</v>
          </cell>
          <cell r="K234" t="str">
            <v>JPY</v>
          </cell>
          <cell r="L234" t="str">
            <v>円</v>
          </cell>
          <cell r="N234">
            <v>1</v>
          </cell>
          <cell r="Q234" t="str">
            <v>N</v>
          </cell>
          <cell r="S234" t="str">
            <v>N</v>
          </cell>
          <cell r="T234">
            <v>0</v>
          </cell>
          <cell r="U234">
            <v>4</v>
          </cell>
          <cell r="V234">
            <v>4</v>
          </cell>
        </row>
        <row r="235">
          <cell r="A235" t="str">
            <v>S314C4200</v>
          </cell>
          <cell r="B235" t="str">
            <v>A</v>
          </cell>
          <cell r="C235" t="str">
            <v>A</v>
          </cell>
          <cell r="D235" t="str">
            <v>(株)友隣</v>
          </cell>
          <cell r="E235" t="str">
            <v>(株)友隣</v>
          </cell>
          <cell r="H235" t="str">
            <v>JP</v>
          </cell>
          <cell r="I235" t="str">
            <v>日本</v>
          </cell>
          <cell r="K235" t="str">
            <v>JPY</v>
          </cell>
          <cell r="L235" t="str">
            <v>円</v>
          </cell>
          <cell r="N235">
            <v>1</v>
          </cell>
          <cell r="O235">
            <v>4</v>
          </cell>
          <cell r="P235">
            <v>200212</v>
          </cell>
          <cell r="Q235" t="str">
            <v>N</v>
          </cell>
          <cell r="R235">
            <v>999999</v>
          </cell>
          <cell r="S235" t="str">
            <v>N</v>
          </cell>
          <cell r="T235">
            <v>0</v>
          </cell>
          <cell r="U235">
            <v>2</v>
          </cell>
          <cell r="V235">
            <v>2</v>
          </cell>
          <cell r="W235">
            <v>1</v>
          </cell>
          <cell r="X235" t="str">
            <v>D</v>
          </cell>
          <cell r="Z235" t="str">
            <v>N</v>
          </cell>
          <cell r="AA235" t="str">
            <v>AC4200</v>
          </cell>
        </row>
        <row r="236">
          <cell r="A236" t="str">
            <v>S314C9100</v>
          </cell>
          <cell r="B236" t="str">
            <v>N</v>
          </cell>
          <cell r="C236" t="str">
            <v>N</v>
          </cell>
          <cell r="D236" t="str">
            <v>㈱友隣(ﾀﾞﾐｰ)</v>
          </cell>
          <cell r="E236" t="str">
            <v>(株)友隣(ﾀﾞﾐｰ)</v>
          </cell>
          <cell r="H236" t="str">
            <v>JP</v>
          </cell>
          <cell r="I236" t="str">
            <v>日本</v>
          </cell>
          <cell r="K236" t="str">
            <v>JPY</v>
          </cell>
          <cell r="L236" t="str">
            <v>円</v>
          </cell>
          <cell r="N236">
            <v>1</v>
          </cell>
          <cell r="Q236" t="str">
            <v>N</v>
          </cell>
          <cell r="S236" t="str">
            <v>N</v>
          </cell>
          <cell r="T236">
            <v>0</v>
          </cell>
          <cell r="U236">
            <v>4</v>
          </cell>
          <cell r="V236">
            <v>4</v>
          </cell>
        </row>
        <row r="237">
          <cell r="A237" t="str">
            <v>S318C4200</v>
          </cell>
          <cell r="B237" t="str">
            <v>A</v>
          </cell>
          <cell r="C237" t="str">
            <v>A</v>
          </cell>
          <cell r="D237" t="str">
            <v>ピア管理(株)</v>
          </cell>
          <cell r="E237" t="str">
            <v>ピア管理(株)</v>
          </cell>
          <cell r="H237" t="str">
            <v>JP</v>
          </cell>
          <cell r="I237" t="str">
            <v>日本</v>
          </cell>
          <cell r="K237" t="str">
            <v>JPY</v>
          </cell>
          <cell r="L237" t="str">
            <v>円</v>
          </cell>
          <cell r="N237">
            <v>3</v>
          </cell>
          <cell r="O237">
            <v>4</v>
          </cell>
          <cell r="P237">
            <v>200212</v>
          </cell>
          <cell r="Q237" t="str">
            <v>N</v>
          </cell>
          <cell r="R237">
            <v>999999</v>
          </cell>
          <cell r="S237" t="str">
            <v>N</v>
          </cell>
          <cell r="T237">
            <v>0</v>
          </cell>
          <cell r="U237">
            <v>2</v>
          </cell>
          <cell r="V237">
            <v>2</v>
          </cell>
          <cell r="W237">
            <v>1</v>
          </cell>
          <cell r="X237" t="str">
            <v>D</v>
          </cell>
          <cell r="Z237" t="str">
            <v>N</v>
          </cell>
          <cell r="AA237" t="str">
            <v>AC4200</v>
          </cell>
        </row>
        <row r="238">
          <cell r="A238" t="str">
            <v>S318C9100</v>
          </cell>
          <cell r="B238" t="str">
            <v>N</v>
          </cell>
          <cell r="C238" t="str">
            <v>N</v>
          </cell>
          <cell r="D238" t="str">
            <v>ﾋﾟｱ管理㈱(ﾀﾞﾐｰ)</v>
          </cell>
          <cell r="E238" t="str">
            <v>ピア管理(株)(ﾀﾞﾐｰ)</v>
          </cell>
          <cell r="H238" t="str">
            <v>JP</v>
          </cell>
          <cell r="I238" t="str">
            <v>日本</v>
          </cell>
          <cell r="K238" t="str">
            <v>JPY</v>
          </cell>
          <cell r="L238" t="str">
            <v>円</v>
          </cell>
          <cell r="N238">
            <v>3</v>
          </cell>
          <cell r="Q238" t="str">
            <v>N</v>
          </cell>
          <cell r="S238" t="str">
            <v>N</v>
          </cell>
          <cell r="T238">
            <v>0</v>
          </cell>
          <cell r="U238">
            <v>4</v>
          </cell>
          <cell r="V238">
            <v>4</v>
          </cell>
        </row>
        <row r="239">
          <cell r="A239" t="str">
            <v>S320C3100</v>
          </cell>
          <cell r="B239" t="str">
            <v>A</v>
          </cell>
          <cell r="C239" t="str">
            <v>A</v>
          </cell>
          <cell r="D239" t="str">
            <v>ロック開発(株)</v>
          </cell>
          <cell r="E239" t="str">
            <v>ロック開発(株)</v>
          </cell>
          <cell r="H239" t="str">
            <v>JP</v>
          </cell>
          <cell r="I239" t="str">
            <v>日本</v>
          </cell>
          <cell r="K239" t="str">
            <v>JPY</v>
          </cell>
          <cell r="L239" t="str">
            <v>円</v>
          </cell>
          <cell r="N239">
            <v>2</v>
          </cell>
          <cell r="O239">
            <v>4</v>
          </cell>
          <cell r="P239">
            <v>200212</v>
          </cell>
          <cell r="Q239" t="str">
            <v>N</v>
          </cell>
          <cell r="R239">
            <v>999999</v>
          </cell>
          <cell r="S239" t="str">
            <v>N</v>
          </cell>
          <cell r="T239">
            <v>0</v>
          </cell>
          <cell r="U239">
            <v>2</v>
          </cell>
          <cell r="V239">
            <v>2</v>
          </cell>
          <cell r="W239">
            <v>1</v>
          </cell>
          <cell r="X239" t="str">
            <v>D</v>
          </cell>
          <cell r="Z239" t="str">
            <v>N</v>
          </cell>
          <cell r="AA239" t="str">
            <v>AC3100</v>
          </cell>
        </row>
        <row r="240">
          <cell r="A240" t="str">
            <v>S320C9100</v>
          </cell>
          <cell r="B240" t="str">
            <v>N</v>
          </cell>
          <cell r="C240" t="str">
            <v>N</v>
          </cell>
          <cell r="D240" t="str">
            <v>ﾛｯｸ開発㈱(ﾀﾞﾐｰ)</v>
          </cell>
          <cell r="E240" t="str">
            <v>ロック開発(株)(ﾀﾞﾐｰ)</v>
          </cell>
          <cell r="H240" t="str">
            <v>JP</v>
          </cell>
          <cell r="I240" t="str">
            <v>日本</v>
          </cell>
          <cell r="K240" t="str">
            <v>JPY</v>
          </cell>
          <cell r="L240" t="str">
            <v>円</v>
          </cell>
          <cell r="N240">
            <v>2</v>
          </cell>
          <cell r="Q240" t="str">
            <v>N</v>
          </cell>
          <cell r="S240" t="str">
            <v>N</v>
          </cell>
          <cell r="T240">
            <v>0</v>
          </cell>
          <cell r="U240">
            <v>4</v>
          </cell>
          <cell r="V240">
            <v>4</v>
          </cell>
        </row>
        <row r="241">
          <cell r="A241" t="str">
            <v>S321C3100</v>
          </cell>
          <cell r="B241" t="str">
            <v>A</v>
          </cell>
          <cell r="C241" t="str">
            <v>A</v>
          </cell>
          <cell r="D241" t="str">
            <v>(株)日永華陽</v>
          </cell>
          <cell r="E241" t="str">
            <v>(株)日永華陽</v>
          </cell>
          <cell r="H241" t="str">
            <v>JP</v>
          </cell>
          <cell r="I241" t="str">
            <v>日本</v>
          </cell>
          <cell r="K241" t="str">
            <v>JPY</v>
          </cell>
          <cell r="L241" t="str">
            <v>円</v>
          </cell>
          <cell r="N241">
            <v>1</v>
          </cell>
          <cell r="O241">
            <v>4</v>
          </cell>
          <cell r="P241">
            <v>200212</v>
          </cell>
          <cell r="Q241" t="str">
            <v>N</v>
          </cell>
          <cell r="R241">
            <v>999999</v>
          </cell>
          <cell r="S241" t="str">
            <v>N</v>
          </cell>
          <cell r="T241">
            <v>0</v>
          </cell>
          <cell r="U241">
            <v>2</v>
          </cell>
          <cell r="V241">
            <v>2</v>
          </cell>
          <cell r="W241">
            <v>1</v>
          </cell>
          <cell r="X241" t="str">
            <v>D</v>
          </cell>
          <cell r="Z241" t="str">
            <v>N</v>
          </cell>
          <cell r="AA241" t="str">
            <v>AC3100</v>
          </cell>
        </row>
        <row r="242">
          <cell r="A242" t="str">
            <v>S321C9100</v>
          </cell>
          <cell r="B242" t="str">
            <v>N</v>
          </cell>
          <cell r="C242" t="str">
            <v>N</v>
          </cell>
          <cell r="D242" t="str">
            <v>㈱日永華陽(ﾀﾞﾐｰ</v>
          </cell>
          <cell r="E242" t="str">
            <v>(株)日永華陽(ﾀﾞﾐｰ)</v>
          </cell>
          <cell r="H242" t="str">
            <v>JP</v>
          </cell>
          <cell r="I242" t="str">
            <v>日本</v>
          </cell>
          <cell r="K242" t="str">
            <v>JPY</v>
          </cell>
          <cell r="L242" t="str">
            <v>円</v>
          </cell>
          <cell r="N242">
            <v>1</v>
          </cell>
          <cell r="Q242" t="str">
            <v>N</v>
          </cell>
          <cell r="S242" t="str">
            <v>N</v>
          </cell>
          <cell r="T242">
            <v>0</v>
          </cell>
          <cell r="U242">
            <v>4</v>
          </cell>
          <cell r="V242">
            <v>4</v>
          </cell>
        </row>
        <row r="243">
          <cell r="A243" t="str">
            <v>S323C3100</v>
          </cell>
          <cell r="B243" t="str">
            <v>A</v>
          </cell>
          <cell r="C243" t="str">
            <v>A</v>
          </cell>
          <cell r="D243" t="str">
            <v>白子商業開発(株</v>
          </cell>
          <cell r="E243" t="str">
            <v>白子商業開発(株)</v>
          </cell>
          <cell r="H243" t="str">
            <v>JP</v>
          </cell>
          <cell r="I243" t="str">
            <v>日本</v>
          </cell>
          <cell r="K243" t="str">
            <v>JPY</v>
          </cell>
          <cell r="L243" t="str">
            <v>円</v>
          </cell>
          <cell r="N243">
            <v>2</v>
          </cell>
          <cell r="O243">
            <v>4</v>
          </cell>
          <cell r="P243">
            <v>200212</v>
          </cell>
          <cell r="Q243" t="str">
            <v>N</v>
          </cell>
          <cell r="R243">
            <v>999999</v>
          </cell>
          <cell r="S243" t="str">
            <v>N</v>
          </cell>
          <cell r="T243">
            <v>0</v>
          </cell>
          <cell r="U243">
            <v>2</v>
          </cell>
          <cell r="V243">
            <v>2</v>
          </cell>
          <cell r="W243">
            <v>1</v>
          </cell>
          <cell r="X243" t="str">
            <v>D</v>
          </cell>
          <cell r="Z243" t="str">
            <v>N</v>
          </cell>
          <cell r="AA243" t="str">
            <v>AC3100</v>
          </cell>
        </row>
        <row r="244">
          <cell r="A244" t="str">
            <v>S323C9100</v>
          </cell>
          <cell r="B244" t="str">
            <v>N</v>
          </cell>
          <cell r="C244" t="str">
            <v>N</v>
          </cell>
          <cell r="D244" t="str">
            <v>白子商業開発ﾀﾞﾐ</v>
          </cell>
          <cell r="E244" t="str">
            <v>白子商業開発(株)(ﾀﾞﾐｰ)</v>
          </cell>
          <cell r="H244" t="str">
            <v>JP</v>
          </cell>
          <cell r="I244" t="str">
            <v>日本</v>
          </cell>
          <cell r="K244" t="str">
            <v>JPY</v>
          </cell>
          <cell r="L244" t="str">
            <v>円</v>
          </cell>
          <cell r="N244">
            <v>2</v>
          </cell>
          <cell r="Q244" t="str">
            <v>N</v>
          </cell>
          <cell r="S244" t="str">
            <v>N</v>
          </cell>
          <cell r="T244">
            <v>0</v>
          </cell>
          <cell r="U244">
            <v>4</v>
          </cell>
          <cell r="V244">
            <v>4</v>
          </cell>
        </row>
        <row r="245">
          <cell r="A245" t="str">
            <v>S329C3100</v>
          </cell>
          <cell r="B245" t="str">
            <v>A</v>
          </cell>
          <cell r="C245" t="str">
            <v>A</v>
          </cell>
          <cell r="D245" t="str">
            <v>㈱ﾀﾞｲﾔﾓﾝﾄﾞｼﾃｨ</v>
          </cell>
          <cell r="E245" t="str">
            <v>(株)ダイヤモンドシティ</v>
          </cell>
          <cell r="H245" t="str">
            <v>JP</v>
          </cell>
          <cell r="I245" t="str">
            <v>日本</v>
          </cell>
          <cell r="K245" t="str">
            <v>JPY</v>
          </cell>
          <cell r="L245" t="str">
            <v>円</v>
          </cell>
          <cell r="N245">
            <v>2</v>
          </cell>
          <cell r="O245">
            <v>4</v>
          </cell>
          <cell r="P245">
            <v>200212</v>
          </cell>
          <cell r="Q245" t="str">
            <v>N</v>
          </cell>
          <cell r="R245">
            <v>999999</v>
          </cell>
          <cell r="S245" t="str">
            <v>N</v>
          </cell>
          <cell r="T245">
            <v>0</v>
          </cell>
          <cell r="U245">
            <v>2</v>
          </cell>
          <cell r="V245">
            <v>2</v>
          </cell>
          <cell r="W245">
            <v>1</v>
          </cell>
          <cell r="X245" t="str">
            <v>D</v>
          </cell>
          <cell r="Z245" t="str">
            <v>N</v>
          </cell>
          <cell r="AA245" t="str">
            <v>AC3100</v>
          </cell>
        </row>
        <row r="246">
          <cell r="A246" t="str">
            <v>S329C9100</v>
          </cell>
          <cell r="B246" t="str">
            <v>N</v>
          </cell>
          <cell r="C246" t="str">
            <v>N</v>
          </cell>
          <cell r="D246" t="str">
            <v>ﾀﾞｲﾔﾓﾝﾄﾞｼﾃｨ(ﾀﾞﾐ</v>
          </cell>
          <cell r="E246" t="str">
            <v>(株)ダイヤモンドシティ(ﾀﾞﾐｰ)</v>
          </cell>
          <cell r="H246" t="str">
            <v>JP</v>
          </cell>
          <cell r="I246" t="str">
            <v>日本</v>
          </cell>
          <cell r="K246" t="str">
            <v>JPY</v>
          </cell>
          <cell r="L246" t="str">
            <v>円</v>
          </cell>
          <cell r="N246">
            <v>2</v>
          </cell>
          <cell r="Q246" t="str">
            <v>N</v>
          </cell>
          <cell r="S246" t="str">
            <v>N</v>
          </cell>
          <cell r="T246">
            <v>0</v>
          </cell>
          <cell r="U246">
            <v>4</v>
          </cell>
          <cell r="V246">
            <v>4</v>
          </cell>
        </row>
        <row r="247">
          <cell r="A247" t="str">
            <v>S330C3100</v>
          </cell>
          <cell r="B247" t="str">
            <v>A</v>
          </cell>
          <cell r="C247" t="str">
            <v>A</v>
          </cell>
          <cell r="D247" t="str">
            <v>㈱ﾀﾞｲﾔﾓﾝﾄﾞﾌｧﾐﾘｰ</v>
          </cell>
          <cell r="E247" t="str">
            <v>(株)ダイヤモンドファミリ－</v>
          </cell>
          <cell r="H247" t="str">
            <v>JP</v>
          </cell>
          <cell r="I247" t="str">
            <v>日本</v>
          </cell>
          <cell r="K247" t="str">
            <v>JPY</v>
          </cell>
          <cell r="L247" t="str">
            <v>円</v>
          </cell>
          <cell r="N247">
            <v>2</v>
          </cell>
          <cell r="O247">
            <v>4</v>
          </cell>
          <cell r="P247">
            <v>200212</v>
          </cell>
          <cell r="Q247" t="str">
            <v>N</v>
          </cell>
          <cell r="R247">
            <v>999999</v>
          </cell>
          <cell r="S247" t="str">
            <v>N</v>
          </cell>
          <cell r="T247">
            <v>0</v>
          </cell>
          <cell r="U247">
            <v>2</v>
          </cell>
          <cell r="V247">
            <v>2</v>
          </cell>
          <cell r="W247">
            <v>1</v>
          </cell>
          <cell r="X247" t="str">
            <v>D</v>
          </cell>
          <cell r="Z247" t="str">
            <v>N</v>
          </cell>
          <cell r="AA247" t="str">
            <v>AC3100</v>
          </cell>
        </row>
        <row r="248">
          <cell r="A248" t="str">
            <v>S330C9100</v>
          </cell>
          <cell r="B248" t="str">
            <v>N</v>
          </cell>
          <cell r="C248" t="str">
            <v>N</v>
          </cell>
          <cell r="D248" t="str">
            <v>ﾀﾞｲﾔﾓﾝﾄﾞﾌｧﾐ(ﾀﾞﾐ</v>
          </cell>
          <cell r="E248" t="str">
            <v>(株)ﾀﾞｲﾔﾓﾝﾄﾞﾌｧﾐﾘ-(ﾀﾞﾐｰ)</v>
          </cell>
          <cell r="H248" t="str">
            <v>JP</v>
          </cell>
          <cell r="I248" t="str">
            <v>日本</v>
          </cell>
          <cell r="K248" t="str">
            <v>JPY</v>
          </cell>
          <cell r="L248" t="str">
            <v>円</v>
          </cell>
          <cell r="N248">
            <v>2</v>
          </cell>
          <cell r="Q248" t="str">
            <v>N</v>
          </cell>
          <cell r="S248" t="str">
            <v>N</v>
          </cell>
          <cell r="T248">
            <v>0</v>
          </cell>
          <cell r="U248">
            <v>4</v>
          </cell>
          <cell r="V248">
            <v>4</v>
          </cell>
        </row>
        <row r="249">
          <cell r="A249" t="str">
            <v>S332C3100</v>
          </cell>
          <cell r="B249" t="str">
            <v>A</v>
          </cell>
          <cell r="C249" t="str">
            <v>A</v>
          </cell>
          <cell r="D249" t="str">
            <v>(株)徳島ﾘﾊﾞ-ｼﾃｨ</v>
          </cell>
          <cell r="E249" t="str">
            <v>(株)徳島リバ－シティ</v>
          </cell>
          <cell r="H249" t="str">
            <v>JP</v>
          </cell>
          <cell r="I249" t="str">
            <v>日本</v>
          </cell>
          <cell r="K249" t="str">
            <v>JPY</v>
          </cell>
          <cell r="L249" t="str">
            <v>円</v>
          </cell>
          <cell r="N249">
            <v>2</v>
          </cell>
          <cell r="O249">
            <v>4</v>
          </cell>
          <cell r="P249">
            <v>200212</v>
          </cell>
          <cell r="Q249" t="str">
            <v>N</v>
          </cell>
          <cell r="R249">
            <v>999999</v>
          </cell>
          <cell r="S249" t="str">
            <v>N</v>
          </cell>
          <cell r="T249">
            <v>0</v>
          </cell>
          <cell r="U249">
            <v>2</v>
          </cell>
          <cell r="V249">
            <v>2</v>
          </cell>
          <cell r="W249">
            <v>1</v>
          </cell>
          <cell r="X249" t="str">
            <v>D</v>
          </cell>
          <cell r="Z249" t="str">
            <v>N</v>
          </cell>
          <cell r="AA249" t="str">
            <v>AC3100</v>
          </cell>
        </row>
        <row r="250">
          <cell r="A250" t="str">
            <v>S332C9100</v>
          </cell>
          <cell r="B250" t="str">
            <v>N</v>
          </cell>
          <cell r="C250" t="str">
            <v>N</v>
          </cell>
          <cell r="D250" t="str">
            <v>徳島ﾘﾊﾞ-ｼﾃｨ(ﾀﾞﾐ</v>
          </cell>
          <cell r="E250" t="str">
            <v>(株)徳島リバ－シティ(ﾀﾞﾐｰ)</v>
          </cell>
          <cell r="H250" t="str">
            <v>JP</v>
          </cell>
          <cell r="I250" t="str">
            <v>日本</v>
          </cell>
          <cell r="K250" t="str">
            <v>JPY</v>
          </cell>
          <cell r="L250" t="str">
            <v>円</v>
          </cell>
          <cell r="N250">
            <v>2</v>
          </cell>
          <cell r="Q250" t="str">
            <v>N</v>
          </cell>
          <cell r="S250" t="str">
            <v>N</v>
          </cell>
          <cell r="T250">
            <v>0</v>
          </cell>
          <cell r="U250">
            <v>4</v>
          </cell>
          <cell r="V250">
            <v>4</v>
          </cell>
        </row>
        <row r="251">
          <cell r="A251" t="str">
            <v>S334C3100</v>
          </cell>
          <cell r="B251" t="str">
            <v>A</v>
          </cell>
          <cell r="C251" t="str">
            <v>A</v>
          </cell>
          <cell r="D251" t="str">
            <v>和田山商業振興</v>
          </cell>
          <cell r="E251" t="str">
            <v>和田山商業振興(株)</v>
          </cell>
          <cell r="H251" t="str">
            <v>JP</v>
          </cell>
          <cell r="I251" t="str">
            <v>日本</v>
          </cell>
          <cell r="K251" t="str">
            <v>JPY</v>
          </cell>
          <cell r="L251" t="str">
            <v>円</v>
          </cell>
          <cell r="N251">
            <v>3</v>
          </cell>
          <cell r="O251">
            <v>4</v>
          </cell>
          <cell r="P251">
            <v>200212</v>
          </cell>
          <cell r="Q251" t="str">
            <v>N</v>
          </cell>
          <cell r="R251">
            <v>999999</v>
          </cell>
          <cell r="S251" t="str">
            <v>N</v>
          </cell>
          <cell r="T251">
            <v>0</v>
          </cell>
          <cell r="U251">
            <v>2</v>
          </cell>
          <cell r="V251">
            <v>2</v>
          </cell>
          <cell r="W251">
            <v>1</v>
          </cell>
          <cell r="X251" t="str">
            <v>D</v>
          </cell>
          <cell r="Z251" t="str">
            <v>N</v>
          </cell>
          <cell r="AA251" t="str">
            <v>AC3100</v>
          </cell>
        </row>
        <row r="252">
          <cell r="A252" t="str">
            <v>S334C9100</v>
          </cell>
          <cell r="B252" t="str">
            <v>N</v>
          </cell>
          <cell r="C252" t="str">
            <v>N</v>
          </cell>
          <cell r="D252" t="str">
            <v>和田山商業振ﾀﾞﾐ</v>
          </cell>
          <cell r="E252" t="str">
            <v>和田山商業振興(株)(ﾀﾞﾐｰ)</v>
          </cell>
          <cell r="H252" t="str">
            <v>JP</v>
          </cell>
          <cell r="I252" t="str">
            <v>日本</v>
          </cell>
          <cell r="K252" t="str">
            <v>JPY</v>
          </cell>
          <cell r="L252" t="str">
            <v>円</v>
          </cell>
          <cell r="N252">
            <v>3</v>
          </cell>
          <cell r="Q252" t="str">
            <v>N</v>
          </cell>
          <cell r="S252" t="str">
            <v>N</v>
          </cell>
          <cell r="T252">
            <v>0</v>
          </cell>
          <cell r="U252">
            <v>4</v>
          </cell>
          <cell r="V252">
            <v>4</v>
          </cell>
        </row>
        <row r="253">
          <cell r="A253" t="str">
            <v>S335C1500</v>
          </cell>
          <cell r="B253" t="str">
            <v>A</v>
          </cell>
          <cell r="C253" t="str">
            <v>A</v>
          </cell>
          <cell r="D253" t="str">
            <v>(株)ﾎｰﾑﾜｲﾄﾞ</v>
          </cell>
          <cell r="E253" t="str">
            <v>(株)ホームワイド</v>
          </cell>
          <cell r="H253" t="str">
            <v>JP</v>
          </cell>
          <cell r="I253" t="str">
            <v>日本</v>
          </cell>
          <cell r="K253" t="str">
            <v>JPY</v>
          </cell>
          <cell r="L253" t="str">
            <v>円</v>
          </cell>
          <cell r="N253">
            <v>9</v>
          </cell>
          <cell r="O253">
            <v>4</v>
          </cell>
          <cell r="P253">
            <v>200212</v>
          </cell>
          <cell r="Q253" t="str">
            <v>N</v>
          </cell>
          <cell r="R253">
            <v>999999</v>
          </cell>
          <cell r="S253" t="str">
            <v>N</v>
          </cell>
          <cell r="T253">
            <v>0</v>
          </cell>
          <cell r="U253">
            <v>2</v>
          </cell>
          <cell r="V253">
            <v>2</v>
          </cell>
          <cell r="W253">
            <v>1</v>
          </cell>
          <cell r="X253" t="str">
            <v>D</v>
          </cell>
          <cell r="Z253" t="str">
            <v>N</v>
          </cell>
          <cell r="AA253" t="str">
            <v>AC1500</v>
          </cell>
        </row>
        <row r="254">
          <cell r="A254" t="str">
            <v>S335C9100</v>
          </cell>
          <cell r="B254" t="str">
            <v>N</v>
          </cell>
          <cell r="C254" t="str">
            <v>N</v>
          </cell>
          <cell r="D254" t="str">
            <v>㈱ﾎｰﾑﾜｲﾄﾞ(ﾀﾞﾐｰ)</v>
          </cell>
          <cell r="E254" t="str">
            <v>(株)ホームワイド(ﾀﾞﾐｰ)</v>
          </cell>
          <cell r="H254" t="str">
            <v>JP</v>
          </cell>
          <cell r="I254" t="str">
            <v>日本</v>
          </cell>
          <cell r="K254" t="str">
            <v>JPY</v>
          </cell>
          <cell r="L254" t="str">
            <v>円</v>
          </cell>
          <cell r="N254">
            <v>9</v>
          </cell>
          <cell r="Q254" t="str">
            <v>N</v>
          </cell>
          <cell r="S254" t="str">
            <v>N</v>
          </cell>
          <cell r="T254">
            <v>0</v>
          </cell>
          <cell r="U254">
            <v>4</v>
          </cell>
          <cell r="V254">
            <v>4</v>
          </cell>
        </row>
        <row r="255">
          <cell r="A255" t="str">
            <v>S338C2200</v>
          </cell>
          <cell r="B255" t="str">
            <v>A</v>
          </cell>
          <cell r="C255" t="str">
            <v>A</v>
          </cell>
          <cell r="D255" t="str">
            <v>(株)ﾒﾃﾞｨｶﾙ一光</v>
          </cell>
          <cell r="E255" t="str">
            <v>(株)メディカル一光</v>
          </cell>
          <cell r="H255" t="str">
            <v>JP</v>
          </cell>
          <cell r="I255" t="str">
            <v>日本</v>
          </cell>
          <cell r="K255" t="str">
            <v>JPY</v>
          </cell>
          <cell r="L255" t="str">
            <v>円</v>
          </cell>
          <cell r="N255">
            <v>2</v>
          </cell>
          <cell r="O255">
            <v>4</v>
          </cell>
          <cell r="P255">
            <v>200212</v>
          </cell>
          <cell r="Q255" t="str">
            <v>N</v>
          </cell>
          <cell r="R255">
            <v>999999</v>
          </cell>
          <cell r="S255" t="str">
            <v>N</v>
          </cell>
          <cell r="T255">
            <v>0</v>
          </cell>
          <cell r="U255">
            <v>2</v>
          </cell>
          <cell r="V255">
            <v>2</v>
          </cell>
          <cell r="W255">
            <v>1</v>
          </cell>
          <cell r="X255" t="str">
            <v>D</v>
          </cell>
          <cell r="Z255" t="str">
            <v>N</v>
          </cell>
          <cell r="AA255" t="str">
            <v>AC2200</v>
          </cell>
        </row>
        <row r="256">
          <cell r="A256" t="str">
            <v>S338C9100</v>
          </cell>
          <cell r="B256" t="str">
            <v>N</v>
          </cell>
          <cell r="C256" t="str">
            <v>N</v>
          </cell>
          <cell r="D256" t="str">
            <v>ﾒﾃﾞｨｶﾙ一光(ﾀﾞﾐｰ</v>
          </cell>
          <cell r="E256" t="str">
            <v>(株)メディカル一光(ﾀﾞﾐｰ)</v>
          </cell>
          <cell r="H256" t="str">
            <v>JP</v>
          </cell>
          <cell r="I256" t="str">
            <v>日本</v>
          </cell>
          <cell r="K256" t="str">
            <v>JPY</v>
          </cell>
          <cell r="L256" t="str">
            <v>円</v>
          </cell>
          <cell r="N256">
            <v>2</v>
          </cell>
          <cell r="Q256" t="str">
            <v>N</v>
          </cell>
          <cell r="S256" t="str">
            <v>N</v>
          </cell>
          <cell r="T256">
            <v>0</v>
          </cell>
          <cell r="U256">
            <v>4</v>
          </cell>
          <cell r="V256">
            <v>4</v>
          </cell>
        </row>
        <row r="257">
          <cell r="A257" t="str">
            <v>S339C2100</v>
          </cell>
          <cell r="B257" t="str">
            <v>A</v>
          </cell>
          <cell r="C257" t="str">
            <v>A</v>
          </cell>
          <cell r="D257" t="str">
            <v>(株)コジマ</v>
          </cell>
          <cell r="E257" t="str">
            <v>(株)コジマ</v>
          </cell>
          <cell r="H257" t="str">
            <v>JP</v>
          </cell>
          <cell r="I257" t="str">
            <v>日本</v>
          </cell>
          <cell r="K257" t="str">
            <v>JPY</v>
          </cell>
          <cell r="L257" t="str">
            <v>円</v>
          </cell>
          <cell r="N257">
            <v>3</v>
          </cell>
          <cell r="O257">
            <v>4</v>
          </cell>
          <cell r="P257">
            <v>200212</v>
          </cell>
          <cell r="Q257" t="str">
            <v>N</v>
          </cell>
          <cell r="R257">
            <v>999999</v>
          </cell>
          <cell r="S257" t="str">
            <v>N</v>
          </cell>
          <cell r="T257">
            <v>0</v>
          </cell>
          <cell r="U257">
            <v>2</v>
          </cell>
          <cell r="V257">
            <v>2</v>
          </cell>
          <cell r="W257">
            <v>1</v>
          </cell>
          <cell r="X257" t="str">
            <v>D</v>
          </cell>
          <cell r="Z257" t="str">
            <v>N</v>
          </cell>
          <cell r="AA257" t="str">
            <v>AC2100</v>
          </cell>
        </row>
        <row r="258">
          <cell r="A258" t="str">
            <v>S339C9100</v>
          </cell>
          <cell r="B258" t="str">
            <v>N</v>
          </cell>
          <cell r="C258" t="str">
            <v>N</v>
          </cell>
          <cell r="D258" t="str">
            <v>㈱コジマ(ﾀﾞﾐｰ)</v>
          </cell>
          <cell r="E258" t="str">
            <v>(株)コジマ(ﾀﾞﾐｰ)</v>
          </cell>
          <cell r="H258" t="str">
            <v>JP</v>
          </cell>
          <cell r="I258" t="str">
            <v>日本</v>
          </cell>
          <cell r="K258" t="str">
            <v>JPY</v>
          </cell>
          <cell r="L258" t="str">
            <v>円</v>
          </cell>
          <cell r="N258">
            <v>3</v>
          </cell>
          <cell r="Q258" t="str">
            <v>N</v>
          </cell>
          <cell r="S258" t="str">
            <v>N</v>
          </cell>
          <cell r="T258">
            <v>0</v>
          </cell>
          <cell r="U258">
            <v>4</v>
          </cell>
          <cell r="V258">
            <v>4</v>
          </cell>
        </row>
        <row r="259">
          <cell r="A259" t="str">
            <v>S341C3100</v>
          </cell>
          <cell r="B259" t="str">
            <v>A</v>
          </cell>
          <cell r="C259" t="str">
            <v>A</v>
          </cell>
          <cell r="D259" t="str">
            <v>高砂商業振興(株</v>
          </cell>
          <cell r="E259" t="str">
            <v>高砂商業振興(株)</v>
          </cell>
          <cell r="H259" t="str">
            <v>JP</v>
          </cell>
          <cell r="I259" t="str">
            <v>日本</v>
          </cell>
          <cell r="K259" t="str">
            <v>JPY</v>
          </cell>
          <cell r="L259" t="str">
            <v>円</v>
          </cell>
          <cell r="N259">
            <v>3</v>
          </cell>
          <cell r="O259">
            <v>4</v>
          </cell>
          <cell r="P259">
            <v>200212</v>
          </cell>
          <cell r="Q259" t="str">
            <v>N</v>
          </cell>
          <cell r="R259">
            <v>999999</v>
          </cell>
          <cell r="S259" t="str">
            <v>N</v>
          </cell>
          <cell r="T259">
            <v>0</v>
          </cell>
          <cell r="U259">
            <v>2</v>
          </cell>
          <cell r="V259">
            <v>2</v>
          </cell>
          <cell r="W259">
            <v>1</v>
          </cell>
          <cell r="X259" t="str">
            <v>D</v>
          </cell>
          <cell r="Z259" t="str">
            <v>N</v>
          </cell>
          <cell r="AA259" t="str">
            <v>AC3100</v>
          </cell>
        </row>
        <row r="260">
          <cell r="A260" t="str">
            <v>S341C9100</v>
          </cell>
          <cell r="B260" t="str">
            <v>N</v>
          </cell>
          <cell r="C260" t="str">
            <v>N</v>
          </cell>
          <cell r="D260" t="str">
            <v>高砂商業振興ﾀﾞﾐ</v>
          </cell>
          <cell r="E260" t="str">
            <v>高砂商業振興（株）(ﾀﾞﾐｰ)</v>
          </cell>
          <cell r="H260" t="str">
            <v>JP</v>
          </cell>
          <cell r="I260" t="str">
            <v>日本</v>
          </cell>
          <cell r="K260" t="str">
            <v>JPY</v>
          </cell>
          <cell r="L260" t="str">
            <v>円</v>
          </cell>
          <cell r="N260">
            <v>3</v>
          </cell>
          <cell r="Q260" t="str">
            <v>N</v>
          </cell>
          <cell r="S260" t="str">
            <v>N</v>
          </cell>
          <cell r="T260">
            <v>0</v>
          </cell>
          <cell r="U260">
            <v>4</v>
          </cell>
          <cell r="V260">
            <v>4</v>
          </cell>
        </row>
        <row r="261">
          <cell r="A261" t="str">
            <v>S342C2200</v>
          </cell>
          <cell r="B261" t="str">
            <v>A</v>
          </cell>
          <cell r="C261" t="str">
            <v>A</v>
          </cell>
          <cell r="D261" t="str">
            <v>(株)ﾄﾞﾗｯｸﾞｲﾚﾌﾞﾝ</v>
          </cell>
          <cell r="E261" t="str">
            <v>(株)ドラッグイレブン</v>
          </cell>
          <cell r="H261" t="str">
            <v>JP</v>
          </cell>
          <cell r="I261" t="str">
            <v>日本</v>
          </cell>
          <cell r="K261" t="str">
            <v>JPY</v>
          </cell>
          <cell r="L261" t="str">
            <v>円</v>
          </cell>
          <cell r="N261">
            <v>3</v>
          </cell>
          <cell r="O261">
            <v>4</v>
          </cell>
          <cell r="P261">
            <v>200212</v>
          </cell>
          <cell r="Q261" t="str">
            <v>N</v>
          </cell>
          <cell r="R261">
            <v>999999</v>
          </cell>
          <cell r="S261" t="str">
            <v>N</v>
          </cell>
          <cell r="T261">
            <v>0</v>
          </cell>
          <cell r="U261">
            <v>2</v>
          </cell>
          <cell r="V261">
            <v>2</v>
          </cell>
          <cell r="W261">
            <v>1</v>
          </cell>
          <cell r="X261" t="str">
            <v>D</v>
          </cell>
          <cell r="Z261" t="str">
            <v>N</v>
          </cell>
          <cell r="AA261" t="str">
            <v>AC2200</v>
          </cell>
        </row>
        <row r="262">
          <cell r="A262" t="str">
            <v>S342C9100</v>
          </cell>
          <cell r="B262" t="str">
            <v>N</v>
          </cell>
          <cell r="C262" t="str">
            <v>N</v>
          </cell>
          <cell r="D262" t="str">
            <v>ﾄﾞﾗｯｸﾞｲﾚﾌﾞﾝ(ﾀﾞﾐ</v>
          </cell>
          <cell r="E262" t="str">
            <v>(株)ドラッグイレブン(ﾀﾞﾐｰ)</v>
          </cell>
          <cell r="H262" t="str">
            <v>JP</v>
          </cell>
          <cell r="I262" t="str">
            <v>日本</v>
          </cell>
          <cell r="K262" t="str">
            <v>JPY</v>
          </cell>
          <cell r="L262" t="str">
            <v>円</v>
          </cell>
          <cell r="N262">
            <v>3</v>
          </cell>
          <cell r="Q262" t="str">
            <v>N</v>
          </cell>
          <cell r="S262" t="str">
            <v>N</v>
          </cell>
          <cell r="T262">
            <v>0</v>
          </cell>
          <cell r="U262">
            <v>4</v>
          </cell>
          <cell r="V262">
            <v>4</v>
          </cell>
        </row>
        <row r="263">
          <cell r="A263" t="str">
            <v>S345C1400</v>
          </cell>
          <cell r="B263" t="str">
            <v>A</v>
          </cell>
          <cell r="C263" t="str">
            <v>A</v>
          </cell>
          <cell r="D263" t="str">
            <v>ｼﾞｪｲｱｰﾙ四国MSNW</v>
          </cell>
          <cell r="E263" t="str">
            <v>ｼﾞｪｲｱｰﾙ四国ｴﾑｴｽﾈｯﾄﾜｰｸ(株)</v>
          </cell>
          <cell r="H263" t="str">
            <v>JP</v>
          </cell>
          <cell r="I263" t="str">
            <v>日本</v>
          </cell>
          <cell r="K263" t="str">
            <v>JPY</v>
          </cell>
          <cell r="L263" t="str">
            <v>円</v>
          </cell>
          <cell r="N263">
            <v>12</v>
          </cell>
          <cell r="O263">
            <v>4</v>
          </cell>
          <cell r="P263">
            <v>200212</v>
          </cell>
          <cell r="Q263" t="str">
            <v>N</v>
          </cell>
          <cell r="R263">
            <v>999999</v>
          </cell>
          <cell r="S263" t="str">
            <v>N</v>
          </cell>
          <cell r="T263">
            <v>0</v>
          </cell>
          <cell r="U263">
            <v>2</v>
          </cell>
          <cell r="V263">
            <v>2</v>
          </cell>
          <cell r="W263">
            <v>1</v>
          </cell>
          <cell r="X263" t="str">
            <v>D</v>
          </cell>
          <cell r="Z263" t="str">
            <v>N</v>
          </cell>
          <cell r="AA263" t="str">
            <v>AC1400</v>
          </cell>
        </row>
        <row r="264">
          <cell r="A264" t="str">
            <v>S345C9100</v>
          </cell>
          <cell r="B264" t="str">
            <v>N</v>
          </cell>
          <cell r="C264" t="str">
            <v>N</v>
          </cell>
          <cell r="D264" t="str">
            <v>JR四国MSNW(ﾀﾞﾐｰ</v>
          </cell>
          <cell r="E264" t="str">
            <v>ｼﾞｪｲｱｰﾙ四国MSﾈｯﾄﾜｰｸ(株)(ﾀﾞﾐｰ)</v>
          </cell>
          <cell r="H264" t="str">
            <v>JP</v>
          </cell>
          <cell r="I264" t="str">
            <v>日本</v>
          </cell>
          <cell r="K264" t="str">
            <v>JPY</v>
          </cell>
          <cell r="L264" t="str">
            <v>円</v>
          </cell>
          <cell r="N264">
            <v>12</v>
          </cell>
          <cell r="Q264" t="str">
            <v>N</v>
          </cell>
          <cell r="S264" t="str">
            <v>N</v>
          </cell>
          <cell r="T264">
            <v>0</v>
          </cell>
          <cell r="U264">
            <v>4</v>
          </cell>
          <cell r="V264">
            <v>4</v>
          </cell>
        </row>
        <row r="265">
          <cell r="A265" t="str">
            <v>S346C4200</v>
          </cell>
          <cell r="B265" t="str">
            <v>A</v>
          </cell>
          <cell r="C265" t="str">
            <v>A</v>
          </cell>
          <cell r="D265" t="str">
            <v>(株)ｼﾃｨﾍﾟｯｸ</v>
          </cell>
          <cell r="E265" t="str">
            <v>(株)シティペック</v>
          </cell>
          <cell r="H265" t="str">
            <v>JP</v>
          </cell>
          <cell r="I265" t="str">
            <v>日本</v>
          </cell>
          <cell r="K265" t="str">
            <v>JPY</v>
          </cell>
          <cell r="L265" t="str">
            <v>円</v>
          </cell>
          <cell r="N265">
            <v>2</v>
          </cell>
          <cell r="O265">
            <v>4</v>
          </cell>
          <cell r="P265">
            <v>200212</v>
          </cell>
          <cell r="Q265" t="str">
            <v>N</v>
          </cell>
          <cell r="R265">
            <v>999999</v>
          </cell>
          <cell r="S265" t="str">
            <v>N</v>
          </cell>
          <cell r="T265">
            <v>0</v>
          </cell>
          <cell r="U265">
            <v>2</v>
          </cell>
          <cell r="V265">
            <v>2</v>
          </cell>
          <cell r="W265">
            <v>1</v>
          </cell>
          <cell r="X265" t="str">
            <v>D</v>
          </cell>
          <cell r="Z265" t="str">
            <v>N</v>
          </cell>
          <cell r="AA265" t="str">
            <v>AC4200</v>
          </cell>
        </row>
        <row r="266">
          <cell r="A266" t="str">
            <v>S346C9100</v>
          </cell>
          <cell r="B266" t="str">
            <v>N</v>
          </cell>
          <cell r="C266" t="str">
            <v>N</v>
          </cell>
          <cell r="D266" t="str">
            <v>㈱ｼﾃｨﾍﾟｯｸ(ﾀﾞﾐｰ)</v>
          </cell>
          <cell r="E266" t="str">
            <v>(株）シティペック(ﾀﾞﾐｰ)</v>
          </cell>
          <cell r="H266" t="str">
            <v>JP</v>
          </cell>
          <cell r="I266" t="str">
            <v>日本</v>
          </cell>
          <cell r="K266" t="str">
            <v>JPY</v>
          </cell>
          <cell r="L266" t="str">
            <v>円</v>
          </cell>
          <cell r="N266">
            <v>2</v>
          </cell>
          <cell r="Q266" t="str">
            <v>N</v>
          </cell>
          <cell r="S266" t="str">
            <v>N</v>
          </cell>
          <cell r="T266">
            <v>0</v>
          </cell>
          <cell r="U266">
            <v>4</v>
          </cell>
          <cell r="V266">
            <v>4</v>
          </cell>
        </row>
        <row r="267">
          <cell r="A267" t="str">
            <v>S347C1500</v>
          </cell>
          <cell r="B267" t="str">
            <v>A</v>
          </cell>
          <cell r="C267" t="str">
            <v>A</v>
          </cell>
          <cell r="D267" t="str">
            <v>(株)中三</v>
          </cell>
          <cell r="E267" t="str">
            <v>(株)中三</v>
          </cell>
          <cell r="H267" t="str">
            <v>JP</v>
          </cell>
          <cell r="I267" t="str">
            <v>日本</v>
          </cell>
          <cell r="K267" t="str">
            <v>JPY</v>
          </cell>
          <cell r="L267" t="str">
            <v>円</v>
          </cell>
          <cell r="N267">
            <v>2</v>
          </cell>
          <cell r="O267">
            <v>4</v>
          </cell>
          <cell r="P267">
            <v>200212</v>
          </cell>
          <cell r="Q267" t="str">
            <v>N</v>
          </cell>
          <cell r="R267">
            <v>999999</v>
          </cell>
          <cell r="S267" t="str">
            <v>N</v>
          </cell>
          <cell r="T267">
            <v>0</v>
          </cell>
          <cell r="U267">
            <v>2</v>
          </cell>
          <cell r="V267">
            <v>2</v>
          </cell>
          <cell r="W267">
            <v>1</v>
          </cell>
          <cell r="X267" t="str">
            <v>D</v>
          </cell>
          <cell r="Z267" t="str">
            <v>N</v>
          </cell>
          <cell r="AA267" t="str">
            <v>AC1500</v>
          </cell>
        </row>
        <row r="268">
          <cell r="A268" t="str">
            <v>S347C9100</v>
          </cell>
          <cell r="B268" t="str">
            <v>N</v>
          </cell>
          <cell r="C268" t="str">
            <v>N</v>
          </cell>
          <cell r="D268" t="str">
            <v>㈱中三(ﾀﾞﾐｰ)</v>
          </cell>
          <cell r="E268" t="str">
            <v>(株)中三(ﾀﾞﾐｰ)</v>
          </cell>
          <cell r="H268" t="str">
            <v>JP</v>
          </cell>
          <cell r="I268" t="str">
            <v>日本</v>
          </cell>
          <cell r="K268" t="str">
            <v>JPY</v>
          </cell>
          <cell r="L268" t="str">
            <v>円</v>
          </cell>
          <cell r="N268">
            <v>2</v>
          </cell>
          <cell r="Q268" t="str">
            <v>N</v>
          </cell>
          <cell r="S268" t="str">
            <v>N</v>
          </cell>
          <cell r="T268">
            <v>0</v>
          </cell>
          <cell r="U268">
            <v>4</v>
          </cell>
          <cell r="V268">
            <v>4</v>
          </cell>
        </row>
        <row r="269">
          <cell r="A269" t="str">
            <v>S348C2100</v>
          </cell>
          <cell r="B269" t="str">
            <v>A</v>
          </cell>
          <cell r="C269" t="str">
            <v>A</v>
          </cell>
          <cell r="D269" t="str">
            <v>(株)タカキュー</v>
          </cell>
          <cell r="E269" t="str">
            <v>(株)タカキュー</v>
          </cell>
          <cell r="H269" t="str">
            <v>JP</v>
          </cell>
          <cell r="I269" t="str">
            <v>日本</v>
          </cell>
          <cell r="K269" t="str">
            <v>JPY</v>
          </cell>
          <cell r="L269" t="str">
            <v>円</v>
          </cell>
          <cell r="N269">
            <v>2</v>
          </cell>
          <cell r="O269">
            <v>4</v>
          </cell>
          <cell r="P269">
            <v>200212</v>
          </cell>
          <cell r="Q269" t="str">
            <v>N</v>
          </cell>
          <cell r="R269">
            <v>999999</v>
          </cell>
          <cell r="S269" t="str">
            <v>N</v>
          </cell>
          <cell r="T269">
            <v>0</v>
          </cell>
          <cell r="U269">
            <v>2</v>
          </cell>
          <cell r="V269">
            <v>2</v>
          </cell>
          <cell r="W269">
            <v>1</v>
          </cell>
          <cell r="X269" t="str">
            <v>D</v>
          </cell>
          <cell r="Z269" t="str">
            <v>N</v>
          </cell>
          <cell r="AA269" t="str">
            <v>AC2100</v>
          </cell>
        </row>
        <row r="270">
          <cell r="A270" t="str">
            <v>S348C9100</v>
          </cell>
          <cell r="B270" t="str">
            <v>N</v>
          </cell>
          <cell r="C270" t="str">
            <v>N</v>
          </cell>
          <cell r="D270" t="str">
            <v>㈱ﾀｶｷｭｰ(ﾀﾞﾐｰ)</v>
          </cell>
          <cell r="E270" t="str">
            <v>(株)タカキュー(ﾀﾞﾐｰ)</v>
          </cell>
          <cell r="H270" t="str">
            <v>JP</v>
          </cell>
          <cell r="I270" t="str">
            <v>日本</v>
          </cell>
          <cell r="K270" t="str">
            <v>JPY</v>
          </cell>
          <cell r="L270" t="str">
            <v>円</v>
          </cell>
          <cell r="N270">
            <v>2</v>
          </cell>
          <cell r="Q270" t="str">
            <v>N</v>
          </cell>
          <cell r="S270" t="str">
            <v>N</v>
          </cell>
          <cell r="T270">
            <v>0</v>
          </cell>
          <cell r="U270">
            <v>4</v>
          </cell>
          <cell r="V270">
            <v>4</v>
          </cell>
        </row>
        <row r="271">
          <cell r="A271" t="str">
            <v>S349C2200</v>
          </cell>
          <cell r="B271" t="str">
            <v>A</v>
          </cell>
          <cell r="C271" t="str">
            <v>A</v>
          </cell>
          <cell r="D271" t="str">
            <v>クラフト(株)</v>
          </cell>
          <cell r="E271" t="str">
            <v>クラフト(株)</v>
          </cell>
          <cell r="H271" t="str">
            <v>JP</v>
          </cell>
          <cell r="I271" t="str">
            <v>日本</v>
          </cell>
          <cell r="K271" t="str">
            <v>JPY</v>
          </cell>
          <cell r="L271" t="str">
            <v>円</v>
          </cell>
          <cell r="N271">
            <v>9</v>
          </cell>
          <cell r="O271">
            <v>4</v>
          </cell>
          <cell r="P271">
            <v>200212</v>
          </cell>
          <cell r="Q271" t="str">
            <v>N</v>
          </cell>
          <cell r="R271">
            <v>999999</v>
          </cell>
          <cell r="S271" t="str">
            <v>N</v>
          </cell>
          <cell r="T271">
            <v>0</v>
          </cell>
          <cell r="U271">
            <v>2</v>
          </cell>
          <cell r="V271">
            <v>2</v>
          </cell>
          <cell r="W271">
            <v>1</v>
          </cell>
          <cell r="X271" t="str">
            <v>D</v>
          </cell>
          <cell r="Z271" t="str">
            <v>N</v>
          </cell>
          <cell r="AA271" t="str">
            <v>AC2200</v>
          </cell>
        </row>
        <row r="272">
          <cell r="A272" t="str">
            <v>S349C9100</v>
          </cell>
          <cell r="B272" t="str">
            <v>N</v>
          </cell>
          <cell r="C272" t="str">
            <v>N</v>
          </cell>
          <cell r="D272" t="str">
            <v>ｸﾗﾌﾄ㈱(ﾀﾞﾐｰ)</v>
          </cell>
          <cell r="E272" t="str">
            <v>クラフト(株)(ﾀﾞﾐｰ)</v>
          </cell>
          <cell r="H272" t="str">
            <v>JP</v>
          </cell>
          <cell r="I272" t="str">
            <v>日本</v>
          </cell>
          <cell r="K272" t="str">
            <v>JPY</v>
          </cell>
          <cell r="L272" t="str">
            <v>円</v>
          </cell>
          <cell r="N272">
            <v>9</v>
          </cell>
          <cell r="Q272" t="str">
            <v>N</v>
          </cell>
          <cell r="S272" t="str">
            <v>N</v>
          </cell>
          <cell r="T272">
            <v>0</v>
          </cell>
          <cell r="U272">
            <v>4</v>
          </cell>
          <cell r="V272">
            <v>4</v>
          </cell>
        </row>
        <row r="273">
          <cell r="A273" t="str">
            <v>S361C4200</v>
          </cell>
          <cell r="B273" t="str">
            <v>A</v>
          </cell>
          <cell r="C273" t="str">
            <v>A</v>
          </cell>
          <cell r="D273" t="str">
            <v>Retail Support</v>
          </cell>
          <cell r="E273" t="str">
            <v>Retail Support (Thailand)Co.,L</v>
          </cell>
          <cell r="H273" t="str">
            <v>TH</v>
          </cell>
          <cell r="I273" t="str">
            <v>タイ</v>
          </cell>
          <cell r="K273" t="str">
            <v>TH1</v>
          </cell>
          <cell r="L273" t="str">
            <v>連:BAHT(264他)</v>
          </cell>
          <cell r="N273">
            <v>12</v>
          </cell>
          <cell r="O273">
            <v>4</v>
          </cell>
          <cell r="P273">
            <v>200212</v>
          </cell>
          <cell r="Q273" t="str">
            <v>N</v>
          </cell>
          <cell r="R273">
            <v>999999</v>
          </cell>
          <cell r="S273" t="str">
            <v>N</v>
          </cell>
          <cell r="T273">
            <v>0</v>
          </cell>
          <cell r="U273">
            <v>2</v>
          </cell>
          <cell r="V273">
            <v>2</v>
          </cell>
          <cell r="W273">
            <v>1</v>
          </cell>
          <cell r="X273" t="str">
            <v>F</v>
          </cell>
          <cell r="Z273" t="str">
            <v>N</v>
          </cell>
          <cell r="AA273" t="str">
            <v>AC4200</v>
          </cell>
        </row>
        <row r="274">
          <cell r="A274" t="str">
            <v>S361C9100</v>
          </cell>
          <cell r="B274" t="str">
            <v>N</v>
          </cell>
          <cell r="C274" t="str">
            <v>N</v>
          </cell>
          <cell r="D274" t="str">
            <v>RetailSupport(d</v>
          </cell>
          <cell r="E274" t="str">
            <v>Retail Support(Thailand)(ﾀﾞﾐｰ)</v>
          </cell>
          <cell r="H274" t="str">
            <v>TH</v>
          </cell>
          <cell r="I274" t="str">
            <v>タイ</v>
          </cell>
          <cell r="K274" t="str">
            <v>TH1</v>
          </cell>
          <cell r="L274" t="str">
            <v>連:BAHT(264他)</v>
          </cell>
          <cell r="N274">
            <v>12</v>
          </cell>
          <cell r="Q274" t="str">
            <v>N</v>
          </cell>
          <cell r="S274" t="str">
            <v>N</v>
          </cell>
          <cell r="T274">
            <v>0</v>
          </cell>
          <cell r="U274">
            <v>4</v>
          </cell>
          <cell r="V274">
            <v>4</v>
          </cell>
        </row>
        <row r="275">
          <cell r="A275" t="str">
            <v>S362C4200</v>
          </cell>
          <cell r="B275" t="str">
            <v>A</v>
          </cell>
          <cell r="C275" t="str">
            <v>A</v>
          </cell>
          <cell r="D275" t="str">
            <v>大象流通(株)</v>
          </cell>
          <cell r="E275" t="str">
            <v>大象流通(株)</v>
          </cell>
          <cell r="H275" t="str">
            <v>KR</v>
          </cell>
          <cell r="I275" t="str">
            <v>韓国</v>
          </cell>
          <cell r="K275" t="str">
            <v>KR1</v>
          </cell>
          <cell r="L275" t="str">
            <v>連:Won(362)</v>
          </cell>
          <cell r="N275">
            <v>12</v>
          </cell>
          <cell r="O275">
            <v>4</v>
          </cell>
          <cell r="P275">
            <v>200212</v>
          </cell>
          <cell r="Q275" t="str">
            <v>N</v>
          </cell>
          <cell r="R275">
            <v>999999</v>
          </cell>
          <cell r="S275" t="str">
            <v>N</v>
          </cell>
          <cell r="T275">
            <v>0</v>
          </cell>
          <cell r="U275">
            <v>2</v>
          </cell>
          <cell r="V275">
            <v>2</v>
          </cell>
          <cell r="W275">
            <v>1</v>
          </cell>
          <cell r="X275" t="str">
            <v>F</v>
          </cell>
          <cell r="Z275" t="str">
            <v>N</v>
          </cell>
          <cell r="AA275" t="str">
            <v>AC4200</v>
          </cell>
        </row>
        <row r="276">
          <cell r="A276" t="str">
            <v>S362C9100</v>
          </cell>
          <cell r="B276" t="str">
            <v>N</v>
          </cell>
          <cell r="C276" t="str">
            <v>N</v>
          </cell>
          <cell r="D276" t="str">
            <v>大象流通(ﾀﾞﾐｰ)</v>
          </cell>
          <cell r="E276" t="str">
            <v>大象流通(株)(ﾀﾞﾐｰ)</v>
          </cell>
          <cell r="H276" t="str">
            <v>KR</v>
          </cell>
          <cell r="I276" t="str">
            <v>韓国</v>
          </cell>
          <cell r="K276" t="str">
            <v>KR1</v>
          </cell>
          <cell r="L276" t="str">
            <v>連:Won(362)</v>
          </cell>
          <cell r="N276">
            <v>12</v>
          </cell>
          <cell r="Q276" t="str">
            <v>N</v>
          </cell>
          <cell r="S276" t="str">
            <v>N</v>
          </cell>
          <cell r="T276">
            <v>0</v>
          </cell>
          <cell r="U276">
            <v>4</v>
          </cell>
          <cell r="V276">
            <v>4</v>
          </cell>
        </row>
        <row r="277">
          <cell r="A277" t="str">
            <v>S363C2200</v>
          </cell>
          <cell r="B277" t="str">
            <v>A</v>
          </cell>
          <cell r="C277" t="str">
            <v>A</v>
          </cell>
          <cell r="D277" t="str">
            <v>(株)ｳｴﾙﾊﾟｰｸ</v>
          </cell>
          <cell r="E277" t="str">
            <v>(株)ウエルパーク</v>
          </cell>
          <cell r="H277" t="str">
            <v>JP</v>
          </cell>
          <cell r="I277" t="str">
            <v>日本</v>
          </cell>
          <cell r="K277" t="str">
            <v>JPY</v>
          </cell>
          <cell r="L277" t="str">
            <v>円</v>
          </cell>
          <cell r="N277">
            <v>9</v>
          </cell>
          <cell r="O277">
            <v>4</v>
          </cell>
          <cell r="P277">
            <v>200212</v>
          </cell>
          <cell r="Q277" t="str">
            <v>N</v>
          </cell>
          <cell r="R277">
            <v>999999</v>
          </cell>
          <cell r="S277" t="str">
            <v>N</v>
          </cell>
          <cell r="T277">
            <v>0</v>
          </cell>
          <cell r="U277">
            <v>2</v>
          </cell>
          <cell r="V277">
            <v>2</v>
          </cell>
          <cell r="W277">
            <v>1</v>
          </cell>
          <cell r="X277" t="str">
            <v>D</v>
          </cell>
          <cell r="Z277" t="str">
            <v>N</v>
          </cell>
          <cell r="AA277" t="str">
            <v>AC2200</v>
          </cell>
        </row>
        <row r="278">
          <cell r="A278" t="str">
            <v>S363C9100</v>
          </cell>
          <cell r="B278" t="str">
            <v>N</v>
          </cell>
          <cell r="C278" t="str">
            <v>N</v>
          </cell>
          <cell r="D278" t="str">
            <v>㈱ｳｴﾙﾊﾟｰｸ(ﾀﾞﾐｰ)</v>
          </cell>
          <cell r="E278" t="str">
            <v>(株)ウエルパーク(ﾀﾞﾐｰ)</v>
          </cell>
          <cell r="H278" t="str">
            <v>JP</v>
          </cell>
          <cell r="I278" t="str">
            <v>日本</v>
          </cell>
          <cell r="K278" t="str">
            <v>JPY</v>
          </cell>
          <cell r="L278" t="str">
            <v>円</v>
          </cell>
          <cell r="N278">
            <v>9</v>
          </cell>
          <cell r="Q278" t="str">
            <v>N</v>
          </cell>
          <cell r="S278" t="str">
            <v>N</v>
          </cell>
          <cell r="T278">
            <v>0</v>
          </cell>
          <cell r="U278">
            <v>4</v>
          </cell>
          <cell r="V278">
            <v>4</v>
          </cell>
        </row>
        <row r="279">
          <cell r="A279" t="str">
            <v>S366C2200</v>
          </cell>
          <cell r="B279" t="str">
            <v>A</v>
          </cell>
          <cell r="C279" t="str">
            <v>A</v>
          </cell>
          <cell r="D279" t="str">
            <v>(株)いいの</v>
          </cell>
          <cell r="E279" t="str">
            <v>(株)いいの</v>
          </cell>
          <cell r="H279" t="str">
            <v>JP</v>
          </cell>
          <cell r="I279" t="str">
            <v>日本</v>
          </cell>
          <cell r="K279" t="str">
            <v>JPY</v>
          </cell>
          <cell r="L279" t="str">
            <v>円</v>
          </cell>
          <cell r="N279">
            <v>9</v>
          </cell>
          <cell r="O279">
            <v>4</v>
          </cell>
          <cell r="P279">
            <v>200212</v>
          </cell>
          <cell r="Q279" t="str">
            <v>N</v>
          </cell>
          <cell r="R279">
            <v>999999</v>
          </cell>
          <cell r="S279" t="str">
            <v>N</v>
          </cell>
          <cell r="T279">
            <v>0</v>
          </cell>
          <cell r="U279">
            <v>2</v>
          </cell>
          <cell r="V279">
            <v>2</v>
          </cell>
          <cell r="W279">
            <v>1</v>
          </cell>
          <cell r="X279" t="str">
            <v>D</v>
          </cell>
          <cell r="Z279" t="str">
            <v>N</v>
          </cell>
          <cell r="AA279" t="str">
            <v>AC2200</v>
          </cell>
        </row>
        <row r="280">
          <cell r="A280" t="str">
            <v>S366C9100</v>
          </cell>
          <cell r="B280" t="str">
            <v>N</v>
          </cell>
          <cell r="C280" t="str">
            <v>N</v>
          </cell>
          <cell r="D280" t="str">
            <v>いいの(ﾀﾞﾐｰ)</v>
          </cell>
          <cell r="E280" t="str">
            <v>(株)いいの(ﾀﾞﾐｰ)</v>
          </cell>
          <cell r="H280" t="str">
            <v>JP</v>
          </cell>
          <cell r="I280" t="str">
            <v>日本</v>
          </cell>
          <cell r="K280" t="str">
            <v>JPY</v>
          </cell>
          <cell r="L280" t="str">
            <v>円</v>
          </cell>
          <cell r="N280">
            <v>9</v>
          </cell>
          <cell r="Q280" t="str">
            <v>N</v>
          </cell>
          <cell r="S280" t="str">
            <v>N</v>
          </cell>
          <cell r="T280">
            <v>0</v>
          </cell>
          <cell r="U280">
            <v>4</v>
          </cell>
          <cell r="V280">
            <v>4</v>
          </cell>
        </row>
        <row r="281">
          <cell r="A281" t="str">
            <v>S367C2200</v>
          </cell>
          <cell r="B281" t="str">
            <v>A</v>
          </cell>
          <cell r="C281" t="str">
            <v>A</v>
          </cell>
          <cell r="D281" t="str">
            <v>(株)CFSｺｰﾎﾟ</v>
          </cell>
          <cell r="E281" t="str">
            <v>(株）CFSコーポレーション</v>
          </cell>
          <cell r="H281" t="str">
            <v>JP</v>
          </cell>
          <cell r="I281" t="str">
            <v>日本</v>
          </cell>
          <cell r="K281" t="str">
            <v>JPY</v>
          </cell>
          <cell r="L281" t="str">
            <v>円</v>
          </cell>
          <cell r="N281">
            <v>2</v>
          </cell>
          <cell r="O281">
            <v>4</v>
          </cell>
          <cell r="P281">
            <v>200212</v>
          </cell>
          <cell r="Q281" t="str">
            <v>N</v>
          </cell>
          <cell r="R281">
            <v>999999</v>
          </cell>
          <cell r="S281" t="str">
            <v>N</v>
          </cell>
          <cell r="T281">
            <v>0</v>
          </cell>
          <cell r="U281">
            <v>2</v>
          </cell>
          <cell r="V281">
            <v>2</v>
          </cell>
          <cell r="W281">
            <v>1</v>
          </cell>
          <cell r="X281" t="str">
            <v>D</v>
          </cell>
          <cell r="Z281" t="str">
            <v>N</v>
          </cell>
          <cell r="AA281" t="str">
            <v>AC2200</v>
          </cell>
        </row>
        <row r="282">
          <cell r="A282" t="str">
            <v>S367C9100</v>
          </cell>
          <cell r="B282" t="str">
            <v>N</v>
          </cell>
          <cell r="C282" t="str">
            <v>N</v>
          </cell>
          <cell r="D282" t="str">
            <v>㈱CFSｺｰﾎﾟ(ﾀﾞﾐｰ)</v>
          </cell>
          <cell r="E282" t="str">
            <v>(株)CFSコーポレーション(ﾀﾞﾐｰ)</v>
          </cell>
          <cell r="H282" t="str">
            <v>JP</v>
          </cell>
          <cell r="I282" t="str">
            <v>日本</v>
          </cell>
          <cell r="K282" t="str">
            <v>JPY</v>
          </cell>
          <cell r="L282" t="str">
            <v>円</v>
          </cell>
          <cell r="N282">
            <v>2</v>
          </cell>
          <cell r="Q282" t="str">
            <v>N</v>
          </cell>
          <cell r="S282" t="str">
            <v>N</v>
          </cell>
          <cell r="T282">
            <v>0</v>
          </cell>
          <cell r="U282">
            <v>4</v>
          </cell>
          <cell r="V282">
            <v>4</v>
          </cell>
        </row>
        <row r="283">
          <cell r="A283" t="str">
            <v>S368C2200</v>
          </cell>
          <cell r="B283" t="str">
            <v>A</v>
          </cell>
          <cell r="C283" t="str">
            <v>A</v>
          </cell>
          <cell r="D283" t="str">
            <v>(株)ｸﾞﾘｰﾝｸﾛｽ･ｺｱ</v>
          </cell>
          <cell r="E283" t="str">
            <v>(株)グリーンクロス・コア</v>
          </cell>
          <cell r="H283" t="str">
            <v>JP</v>
          </cell>
          <cell r="I283" t="str">
            <v>日本</v>
          </cell>
          <cell r="K283" t="str">
            <v>JPY</v>
          </cell>
          <cell r="L283" t="str">
            <v>円</v>
          </cell>
          <cell r="N283">
            <v>2</v>
          </cell>
          <cell r="O283">
            <v>4</v>
          </cell>
          <cell r="P283">
            <v>200212</v>
          </cell>
          <cell r="Q283" t="str">
            <v>N</v>
          </cell>
          <cell r="R283">
            <v>999999</v>
          </cell>
          <cell r="S283" t="str">
            <v>N</v>
          </cell>
          <cell r="T283">
            <v>0</v>
          </cell>
          <cell r="U283">
            <v>2</v>
          </cell>
          <cell r="V283">
            <v>2</v>
          </cell>
          <cell r="W283">
            <v>1</v>
          </cell>
          <cell r="X283" t="str">
            <v>D</v>
          </cell>
          <cell r="Z283" t="str">
            <v>N</v>
          </cell>
          <cell r="AA283" t="str">
            <v>AC2200</v>
          </cell>
        </row>
        <row r="284">
          <cell r="A284" t="str">
            <v>S368C9100</v>
          </cell>
          <cell r="B284" t="str">
            <v>N</v>
          </cell>
          <cell r="C284" t="str">
            <v>N</v>
          </cell>
          <cell r="D284" t="str">
            <v>ｸﾞﾘｰﾝｸﾛｽｺｱ(ﾀﾞﾐｰ</v>
          </cell>
          <cell r="E284" t="str">
            <v>(株)グリーンクロス・コア(ﾀﾞﾐｰ)</v>
          </cell>
          <cell r="H284" t="str">
            <v>JP</v>
          </cell>
          <cell r="I284" t="str">
            <v>日本</v>
          </cell>
          <cell r="K284" t="str">
            <v>JPY</v>
          </cell>
          <cell r="L284" t="str">
            <v>円</v>
          </cell>
          <cell r="N284">
            <v>2</v>
          </cell>
          <cell r="Q284" t="str">
            <v>N</v>
          </cell>
          <cell r="S284" t="str">
            <v>N</v>
          </cell>
          <cell r="T284">
            <v>0</v>
          </cell>
          <cell r="U284">
            <v>4</v>
          </cell>
          <cell r="V284">
            <v>4</v>
          </cell>
        </row>
        <row r="285">
          <cell r="A285" t="str">
            <v>S369C1200</v>
          </cell>
          <cell r="B285" t="str">
            <v>A</v>
          </cell>
          <cell r="C285" t="str">
            <v>A</v>
          </cell>
          <cell r="D285" t="str">
            <v>(株)いなげや</v>
          </cell>
          <cell r="E285" t="str">
            <v>(株)いなげや</v>
          </cell>
          <cell r="H285" t="str">
            <v>JP</v>
          </cell>
          <cell r="I285" t="str">
            <v>日本</v>
          </cell>
          <cell r="K285" t="str">
            <v>JPY</v>
          </cell>
          <cell r="L285" t="str">
            <v>円</v>
          </cell>
          <cell r="N285">
            <v>9</v>
          </cell>
          <cell r="O285">
            <v>4</v>
          </cell>
          <cell r="P285">
            <v>200212</v>
          </cell>
          <cell r="Q285" t="str">
            <v>N</v>
          </cell>
          <cell r="R285">
            <v>999999</v>
          </cell>
          <cell r="S285" t="str">
            <v>N</v>
          </cell>
          <cell r="T285">
            <v>0</v>
          </cell>
          <cell r="U285">
            <v>2</v>
          </cell>
          <cell r="V285">
            <v>2</v>
          </cell>
          <cell r="W285">
            <v>1</v>
          </cell>
          <cell r="X285" t="str">
            <v>D</v>
          </cell>
          <cell r="Z285" t="str">
            <v>N</v>
          </cell>
          <cell r="AA285" t="str">
            <v>AC1200</v>
          </cell>
        </row>
        <row r="286">
          <cell r="A286" t="str">
            <v>S369C9100</v>
          </cell>
          <cell r="B286" t="str">
            <v>N</v>
          </cell>
          <cell r="C286" t="str">
            <v>N</v>
          </cell>
          <cell r="D286" t="str">
            <v>いなげや(ﾀﾞﾐｰ)</v>
          </cell>
          <cell r="E286" t="str">
            <v>(株)いなげや(ﾀﾞﾐｰ)</v>
          </cell>
          <cell r="H286" t="str">
            <v>JP</v>
          </cell>
          <cell r="I286" t="str">
            <v>日本</v>
          </cell>
          <cell r="K286" t="str">
            <v>JPY</v>
          </cell>
          <cell r="L286" t="str">
            <v>円</v>
          </cell>
          <cell r="N286">
            <v>9</v>
          </cell>
          <cell r="Q286" t="str">
            <v>N</v>
          </cell>
          <cell r="S286" t="str">
            <v>N</v>
          </cell>
          <cell r="T286">
            <v>0</v>
          </cell>
          <cell r="U286">
            <v>4</v>
          </cell>
          <cell r="V286">
            <v>4</v>
          </cell>
        </row>
        <row r="287">
          <cell r="A287" t="str">
            <v>S370C1500</v>
          </cell>
          <cell r="B287" t="str">
            <v>A</v>
          </cell>
          <cell r="C287" t="str">
            <v>A</v>
          </cell>
          <cell r="D287" t="str">
            <v>(株）サンデー</v>
          </cell>
          <cell r="E287" t="str">
            <v>(株）サンデー</v>
          </cell>
          <cell r="H287" t="str">
            <v>JP</v>
          </cell>
          <cell r="I287" t="str">
            <v>日本</v>
          </cell>
          <cell r="K287" t="str">
            <v>JPY</v>
          </cell>
          <cell r="L287" t="str">
            <v>円</v>
          </cell>
          <cell r="N287">
            <v>2</v>
          </cell>
          <cell r="O287">
            <v>4</v>
          </cell>
          <cell r="P287">
            <v>200309</v>
          </cell>
          <cell r="Q287" t="str">
            <v>N</v>
          </cell>
          <cell r="R287">
            <v>999999</v>
          </cell>
          <cell r="S287" t="str">
            <v>N</v>
          </cell>
          <cell r="T287">
            <v>0</v>
          </cell>
          <cell r="U287">
            <v>2</v>
          </cell>
          <cell r="V287">
            <v>2</v>
          </cell>
          <cell r="W287">
            <v>1</v>
          </cell>
          <cell r="X287" t="str">
            <v>D</v>
          </cell>
          <cell r="Z287" t="str">
            <v>N</v>
          </cell>
          <cell r="AA287" t="str">
            <v>AC1500</v>
          </cell>
        </row>
        <row r="288">
          <cell r="A288" t="str">
            <v>S371C1200</v>
          </cell>
          <cell r="B288" t="str">
            <v>A</v>
          </cell>
          <cell r="C288" t="str">
            <v>A</v>
          </cell>
          <cell r="D288" t="str">
            <v>㈱カスミ</v>
          </cell>
          <cell r="E288" t="str">
            <v>㈱カスミ</v>
          </cell>
          <cell r="H288" t="str">
            <v>JP</v>
          </cell>
          <cell r="I288" t="str">
            <v>日本</v>
          </cell>
          <cell r="K288" t="str">
            <v>JPY</v>
          </cell>
          <cell r="L288" t="str">
            <v>円</v>
          </cell>
          <cell r="N288">
            <v>2</v>
          </cell>
          <cell r="O288">
            <v>4</v>
          </cell>
          <cell r="P288">
            <v>200309</v>
          </cell>
          <cell r="Q288" t="str">
            <v>N</v>
          </cell>
          <cell r="R288">
            <v>999999</v>
          </cell>
          <cell r="S288" t="str">
            <v>N</v>
          </cell>
          <cell r="T288">
            <v>0</v>
          </cell>
          <cell r="U288">
            <v>2</v>
          </cell>
          <cell r="V288">
            <v>2</v>
          </cell>
          <cell r="W288">
            <v>1</v>
          </cell>
          <cell r="X288" t="str">
            <v>D</v>
          </cell>
          <cell r="Z288" t="str">
            <v>N</v>
          </cell>
          <cell r="AA288" t="str">
            <v>AC1200</v>
          </cell>
        </row>
        <row r="289">
          <cell r="A289" t="str">
            <v>S801C1100</v>
          </cell>
          <cell r="B289" t="str">
            <v>A</v>
          </cell>
          <cell r="C289" t="str">
            <v>A</v>
          </cell>
          <cell r="D289" t="str">
            <v>イオン(株)(GMS)</v>
          </cell>
          <cell r="E289" t="str">
            <v>イオン(株)(GMS)</v>
          </cell>
          <cell r="H289" t="str">
            <v>JP</v>
          </cell>
          <cell r="I289" t="str">
            <v>日本</v>
          </cell>
          <cell r="K289" t="str">
            <v>JPY</v>
          </cell>
          <cell r="L289" t="str">
            <v>円</v>
          </cell>
          <cell r="N289">
            <v>2</v>
          </cell>
          <cell r="O289">
            <v>1</v>
          </cell>
          <cell r="P289">
            <v>200212</v>
          </cell>
          <cell r="Q289" t="str">
            <v>N</v>
          </cell>
          <cell r="R289">
            <v>999999</v>
          </cell>
          <cell r="S289" t="str">
            <v>N</v>
          </cell>
          <cell r="T289">
            <v>41.7</v>
          </cell>
          <cell r="U289">
            <v>1</v>
          </cell>
          <cell r="V289">
            <v>9</v>
          </cell>
          <cell r="W289">
            <v>1</v>
          </cell>
          <cell r="X289" t="str">
            <v>D</v>
          </cell>
          <cell r="Z289" t="str">
            <v>Y</v>
          </cell>
          <cell r="AA289" t="str">
            <v>AC1100</v>
          </cell>
        </row>
        <row r="290">
          <cell r="A290" t="str">
            <v>S801C1120</v>
          </cell>
          <cell r="B290" t="str">
            <v>A</v>
          </cell>
          <cell r="C290" t="str">
            <v>A</v>
          </cell>
          <cell r="D290" t="str">
            <v>イオン(株)(DVサ</v>
          </cell>
          <cell r="E290" t="str">
            <v>イオン(株)(DVサブ)</v>
          </cell>
          <cell r="H290" t="str">
            <v>JP</v>
          </cell>
          <cell r="I290" t="str">
            <v>日本</v>
          </cell>
          <cell r="K290" t="str">
            <v>JPY</v>
          </cell>
          <cell r="L290" t="str">
            <v>円</v>
          </cell>
          <cell r="N290">
            <v>2</v>
          </cell>
          <cell r="O290">
            <v>1</v>
          </cell>
          <cell r="P290">
            <v>200212</v>
          </cell>
          <cell r="Q290" t="str">
            <v>N</v>
          </cell>
          <cell r="R290">
            <v>999999</v>
          </cell>
          <cell r="S290" t="str">
            <v>N</v>
          </cell>
          <cell r="T290">
            <v>41.7</v>
          </cell>
          <cell r="U290">
            <v>1</v>
          </cell>
          <cell r="V290">
            <v>9</v>
          </cell>
          <cell r="W290">
            <v>1</v>
          </cell>
          <cell r="X290" t="str">
            <v>D</v>
          </cell>
          <cell r="Z290" t="str">
            <v>Y</v>
          </cell>
          <cell r="AA290" t="str">
            <v>AC1100</v>
          </cell>
        </row>
        <row r="291">
          <cell r="A291" t="str">
            <v>S801C1200</v>
          </cell>
          <cell r="B291" t="str">
            <v>A</v>
          </cell>
          <cell r="C291" t="str">
            <v>A</v>
          </cell>
          <cell r="D291" t="str">
            <v>イオン(株)(SM)</v>
          </cell>
          <cell r="E291" t="str">
            <v>イオン(株)(SM)</v>
          </cell>
          <cell r="H291" t="str">
            <v>JP</v>
          </cell>
          <cell r="I291" t="str">
            <v>日本</v>
          </cell>
          <cell r="K291" t="str">
            <v>JPY</v>
          </cell>
          <cell r="L291" t="str">
            <v>円</v>
          </cell>
          <cell r="N291">
            <v>2</v>
          </cell>
          <cell r="O291">
            <v>1</v>
          </cell>
          <cell r="P291">
            <v>200212</v>
          </cell>
          <cell r="Q291" t="str">
            <v>N</v>
          </cell>
          <cell r="R291">
            <v>999999</v>
          </cell>
          <cell r="S291" t="str">
            <v>N</v>
          </cell>
          <cell r="T291">
            <v>41.7</v>
          </cell>
          <cell r="U291">
            <v>1</v>
          </cell>
          <cell r="V291">
            <v>9</v>
          </cell>
          <cell r="W291">
            <v>1</v>
          </cell>
          <cell r="X291" t="str">
            <v>D</v>
          </cell>
          <cell r="Z291" t="str">
            <v>Y</v>
          </cell>
          <cell r="AA291" t="str">
            <v>AC1200</v>
          </cell>
        </row>
        <row r="292">
          <cell r="A292" t="str">
            <v>S801C1300</v>
          </cell>
          <cell r="B292" t="str">
            <v>A</v>
          </cell>
          <cell r="C292" t="str">
            <v>A</v>
          </cell>
          <cell r="D292" t="str">
            <v>イオン㈱(DS)</v>
          </cell>
          <cell r="E292" t="str">
            <v>イオン㈱(DS)</v>
          </cell>
          <cell r="H292" t="str">
            <v>JP</v>
          </cell>
          <cell r="I292" t="str">
            <v>日本</v>
          </cell>
          <cell r="K292" t="str">
            <v>JPY</v>
          </cell>
          <cell r="L292" t="str">
            <v>円</v>
          </cell>
          <cell r="N292">
            <v>2</v>
          </cell>
          <cell r="O292">
            <v>1</v>
          </cell>
          <cell r="P292">
            <v>200212</v>
          </cell>
          <cell r="Q292" t="str">
            <v>N</v>
          </cell>
          <cell r="R292">
            <v>999999</v>
          </cell>
          <cell r="S292" t="str">
            <v>N</v>
          </cell>
          <cell r="T292">
            <v>41.7</v>
          </cell>
          <cell r="U292">
            <v>1</v>
          </cell>
          <cell r="V292">
            <v>9</v>
          </cell>
          <cell r="W292">
            <v>1</v>
          </cell>
          <cell r="X292" t="str">
            <v>D</v>
          </cell>
          <cell r="Z292" t="str">
            <v>Y</v>
          </cell>
          <cell r="AA292" t="str">
            <v>AC1300</v>
          </cell>
        </row>
        <row r="293">
          <cell r="A293" t="str">
            <v>S801C1900</v>
          </cell>
          <cell r="B293" t="str">
            <v>A</v>
          </cell>
          <cell r="C293" t="str">
            <v>A</v>
          </cell>
          <cell r="D293" t="str">
            <v>ｲｵﾝ(株)(総合小</v>
          </cell>
          <cell r="E293" t="str">
            <v>イオン(株)(総合小売調整)</v>
          </cell>
          <cell r="H293" t="str">
            <v>JP</v>
          </cell>
          <cell r="I293" t="str">
            <v>日本</v>
          </cell>
          <cell r="K293" t="str">
            <v>JPY</v>
          </cell>
          <cell r="L293" t="str">
            <v>円</v>
          </cell>
          <cell r="N293">
            <v>2</v>
          </cell>
          <cell r="O293">
            <v>1</v>
          </cell>
          <cell r="P293">
            <v>200212</v>
          </cell>
          <cell r="Q293" t="str">
            <v>N</v>
          </cell>
          <cell r="R293">
            <v>999999</v>
          </cell>
          <cell r="S293" t="str">
            <v>N</v>
          </cell>
          <cell r="T293">
            <v>41.7</v>
          </cell>
          <cell r="U293">
            <v>1</v>
          </cell>
          <cell r="V293">
            <v>9</v>
          </cell>
          <cell r="W293">
            <v>1</v>
          </cell>
          <cell r="X293" t="str">
            <v>D</v>
          </cell>
          <cell r="Z293" t="str">
            <v>Y</v>
          </cell>
          <cell r="AA293" t="str">
            <v>AC1900</v>
          </cell>
        </row>
        <row r="294">
          <cell r="A294" t="str">
            <v>S801C2100</v>
          </cell>
          <cell r="B294" t="str">
            <v>A</v>
          </cell>
          <cell r="C294" t="str">
            <v>A</v>
          </cell>
          <cell r="D294" t="str">
            <v>イオン㈱(専門)</v>
          </cell>
          <cell r="E294" t="str">
            <v>イオン㈱(専門)</v>
          </cell>
          <cell r="H294" t="str">
            <v>JP</v>
          </cell>
          <cell r="I294" t="str">
            <v>日本</v>
          </cell>
          <cell r="K294" t="str">
            <v>JPY</v>
          </cell>
          <cell r="L294" t="str">
            <v>円</v>
          </cell>
          <cell r="N294">
            <v>2</v>
          </cell>
          <cell r="O294">
            <v>1</v>
          </cell>
          <cell r="P294">
            <v>200212</v>
          </cell>
          <cell r="Q294" t="str">
            <v>N</v>
          </cell>
          <cell r="R294">
            <v>999999</v>
          </cell>
          <cell r="S294" t="str">
            <v>N</v>
          </cell>
          <cell r="T294">
            <v>41.7</v>
          </cell>
          <cell r="U294">
            <v>1</v>
          </cell>
          <cell r="V294">
            <v>9</v>
          </cell>
          <cell r="W294">
            <v>1</v>
          </cell>
          <cell r="X294" t="str">
            <v>D</v>
          </cell>
          <cell r="Z294" t="str">
            <v>Y</v>
          </cell>
          <cell r="AA294" t="str">
            <v>AC2100</v>
          </cell>
        </row>
        <row r="295">
          <cell r="A295" t="str">
            <v>S801C3100</v>
          </cell>
          <cell r="B295" t="str">
            <v>A</v>
          </cell>
          <cell r="C295" t="str">
            <v>A</v>
          </cell>
          <cell r="D295" t="str">
            <v>イオン㈱(DV)</v>
          </cell>
          <cell r="E295" t="str">
            <v>イオン㈱(DV)</v>
          </cell>
          <cell r="H295" t="str">
            <v>JP</v>
          </cell>
          <cell r="I295" t="str">
            <v>日本</v>
          </cell>
          <cell r="K295" t="str">
            <v>JPY</v>
          </cell>
          <cell r="L295" t="str">
            <v>円</v>
          </cell>
          <cell r="N295">
            <v>2</v>
          </cell>
          <cell r="O295">
            <v>1</v>
          </cell>
          <cell r="P295">
            <v>200212</v>
          </cell>
          <cell r="Q295" t="str">
            <v>N</v>
          </cell>
          <cell r="R295">
            <v>999999</v>
          </cell>
          <cell r="S295" t="str">
            <v>N</v>
          </cell>
          <cell r="T295">
            <v>41.7</v>
          </cell>
          <cell r="U295">
            <v>1</v>
          </cell>
          <cell r="V295">
            <v>9</v>
          </cell>
          <cell r="W295">
            <v>1</v>
          </cell>
          <cell r="X295" t="str">
            <v>D</v>
          </cell>
          <cell r="Z295" t="str">
            <v>Y</v>
          </cell>
          <cell r="AA295" t="str">
            <v>AC3100</v>
          </cell>
        </row>
        <row r="296">
          <cell r="A296" t="str">
            <v>S801C4200</v>
          </cell>
          <cell r="B296" t="str">
            <v>A</v>
          </cell>
          <cell r="C296" t="str">
            <v>A</v>
          </cell>
          <cell r="D296" t="str">
            <v>イオン㈱(ｻｰﾋﾞｽ)</v>
          </cell>
          <cell r="E296" t="str">
            <v>イオン㈱(ｻｰﾋﾞｽ)</v>
          </cell>
          <cell r="H296" t="str">
            <v>JP</v>
          </cell>
          <cell r="I296" t="str">
            <v>日本</v>
          </cell>
          <cell r="K296" t="str">
            <v>JPY</v>
          </cell>
          <cell r="L296" t="str">
            <v>円</v>
          </cell>
          <cell r="N296">
            <v>2</v>
          </cell>
          <cell r="O296">
            <v>1</v>
          </cell>
          <cell r="P296">
            <v>200212</v>
          </cell>
          <cell r="Q296" t="str">
            <v>N</v>
          </cell>
          <cell r="R296">
            <v>999999</v>
          </cell>
          <cell r="S296" t="str">
            <v>N</v>
          </cell>
          <cell r="T296">
            <v>41.7</v>
          </cell>
          <cell r="U296">
            <v>1</v>
          </cell>
          <cell r="V296">
            <v>9</v>
          </cell>
          <cell r="W296">
            <v>1</v>
          </cell>
          <cell r="X296" t="str">
            <v>D</v>
          </cell>
          <cell r="Z296" t="str">
            <v>Y</v>
          </cell>
          <cell r="AA296" t="str">
            <v>AC4200</v>
          </cell>
        </row>
        <row r="297">
          <cell r="A297" t="str">
            <v>S801C9100</v>
          </cell>
          <cell r="B297" t="str">
            <v>N</v>
          </cell>
          <cell r="C297" t="str">
            <v>N</v>
          </cell>
          <cell r="D297" t="str">
            <v>イオン㈱</v>
          </cell>
          <cell r="E297" t="str">
            <v>イオン㈱</v>
          </cell>
          <cell r="H297" t="str">
            <v>JP</v>
          </cell>
          <cell r="I297" t="str">
            <v>日本</v>
          </cell>
          <cell r="K297" t="str">
            <v>JPY</v>
          </cell>
          <cell r="L297" t="str">
            <v>円</v>
          </cell>
          <cell r="N297">
            <v>2</v>
          </cell>
          <cell r="Q297" t="str">
            <v>N</v>
          </cell>
          <cell r="S297" t="str">
            <v>N</v>
          </cell>
          <cell r="T297">
            <v>0</v>
          </cell>
          <cell r="U297">
            <v>4</v>
          </cell>
          <cell r="V297">
            <v>4</v>
          </cell>
        </row>
        <row r="298">
          <cell r="A298" t="str">
            <v>S801C9120</v>
          </cell>
          <cell r="B298" t="str">
            <v>A</v>
          </cell>
          <cell r="C298" t="str">
            <v>A</v>
          </cell>
          <cell r="D298" t="str">
            <v>イオン(株)(本社)</v>
          </cell>
          <cell r="E298" t="str">
            <v>イオン(株)(本社調整)</v>
          </cell>
          <cell r="H298" t="str">
            <v>JP</v>
          </cell>
          <cell r="I298" t="str">
            <v>日本</v>
          </cell>
          <cell r="K298" t="str">
            <v>JPY</v>
          </cell>
          <cell r="L298" t="str">
            <v>円</v>
          </cell>
          <cell r="N298">
            <v>2</v>
          </cell>
          <cell r="O298">
            <v>1</v>
          </cell>
          <cell r="P298">
            <v>200212</v>
          </cell>
          <cell r="Q298" t="str">
            <v>N</v>
          </cell>
          <cell r="R298">
            <v>999999</v>
          </cell>
          <cell r="S298" t="str">
            <v>N</v>
          </cell>
          <cell r="T298">
            <v>41.7</v>
          </cell>
          <cell r="U298">
            <v>1</v>
          </cell>
          <cell r="V298">
            <v>9</v>
          </cell>
          <cell r="W298">
            <v>1</v>
          </cell>
          <cell r="X298" t="str">
            <v>D</v>
          </cell>
          <cell r="Z298" t="str">
            <v>Y</v>
          </cell>
          <cell r="AA298" t="str">
            <v>AC9100</v>
          </cell>
        </row>
        <row r="299">
          <cell r="A299" t="str">
            <v>S999CM010</v>
          </cell>
          <cell r="B299" t="str">
            <v>N</v>
          </cell>
          <cell r="C299" t="str">
            <v>N</v>
          </cell>
          <cell r="D299" t="str">
            <v>ﾀﾞﾐｰ法人(GMS)</v>
          </cell>
          <cell r="E299" t="str">
            <v>ﾀﾞﾐｰ法人(GMS)</v>
          </cell>
          <cell r="H299" t="str">
            <v>JP</v>
          </cell>
          <cell r="I299" t="str">
            <v>日本</v>
          </cell>
          <cell r="K299" t="str">
            <v>JPY</v>
          </cell>
          <cell r="L299" t="str">
            <v>円</v>
          </cell>
          <cell r="N299">
            <v>2</v>
          </cell>
          <cell r="Q299" t="str">
            <v>N</v>
          </cell>
          <cell r="S299" t="str">
            <v>N</v>
          </cell>
          <cell r="T299">
            <v>0</v>
          </cell>
          <cell r="U299">
            <v>4</v>
          </cell>
          <cell r="V299">
            <v>4</v>
          </cell>
        </row>
        <row r="300">
          <cell r="A300" t="str">
            <v>S999CM020</v>
          </cell>
          <cell r="B300" t="str">
            <v>N</v>
          </cell>
          <cell r="C300" t="str">
            <v>N</v>
          </cell>
          <cell r="D300" t="str">
            <v>ﾀﾞﾐｰ法人(SM)</v>
          </cell>
          <cell r="E300" t="str">
            <v>ﾀﾞﾐｰ法人(SM)</v>
          </cell>
          <cell r="H300" t="str">
            <v>JP</v>
          </cell>
          <cell r="I300" t="str">
            <v>日本</v>
          </cell>
          <cell r="K300" t="str">
            <v>JPY</v>
          </cell>
          <cell r="L300" t="str">
            <v>円</v>
          </cell>
          <cell r="N300">
            <v>2</v>
          </cell>
          <cell r="Q300" t="str">
            <v>N</v>
          </cell>
          <cell r="S300" t="str">
            <v>N</v>
          </cell>
          <cell r="T300">
            <v>0</v>
          </cell>
          <cell r="U300">
            <v>4</v>
          </cell>
          <cell r="V300">
            <v>4</v>
          </cell>
        </row>
        <row r="301">
          <cell r="A301" t="str">
            <v>S999CM030</v>
          </cell>
          <cell r="B301" t="str">
            <v>N</v>
          </cell>
          <cell r="C301" t="str">
            <v>N</v>
          </cell>
          <cell r="D301" t="str">
            <v>ﾀﾞﾐｰ法人(CV)</v>
          </cell>
          <cell r="E301" t="str">
            <v>ﾀﾞﾐｰ法人(CV)</v>
          </cell>
          <cell r="H301" t="str">
            <v>JP</v>
          </cell>
          <cell r="I301" t="str">
            <v>日本</v>
          </cell>
          <cell r="K301" t="str">
            <v>JPY</v>
          </cell>
          <cell r="L301" t="str">
            <v>円</v>
          </cell>
          <cell r="N301">
            <v>2</v>
          </cell>
          <cell r="Q301" t="str">
            <v>N</v>
          </cell>
          <cell r="S301" t="str">
            <v>N</v>
          </cell>
          <cell r="T301">
            <v>0</v>
          </cell>
          <cell r="U301">
            <v>4</v>
          </cell>
          <cell r="V301">
            <v>4</v>
          </cell>
        </row>
        <row r="302">
          <cell r="A302" t="str">
            <v>S999CM040</v>
          </cell>
          <cell r="B302" t="str">
            <v>N</v>
          </cell>
          <cell r="C302" t="str">
            <v>N</v>
          </cell>
          <cell r="D302" t="str">
            <v>ﾀﾞﾐｰ法人(百貨店</v>
          </cell>
          <cell r="E302" t="str">
            <v>ﾀﾞﾐｰ法人(百貨店)</v>
          </cell>
          <cell r="H302" t="str">
            <v>JP</v>
          </cell>
          <cell r="I302" t="str">
            <v>日本</v>
          </cell>
          <cell r="K302" t="str">
            <v>JPY</v>
          </cell>
          <cell r="L302" t="str">
            <v>円</v>
          </cell>
          <cell r="N302">
            <v>2</v>
          </cell>
          <cell r="Q302" t="str">
            <v>N</v>
          </cell>
          <cell r="S302" t="str">
            <v>N</v>
          </cell>
          <cell r="T302">
            <v>0</v>
          </cell>
          <cell r="U302">
            <v>4</v>
          </cell>
          <cell r="V302">
            <v>4</v>
          </cell>
        </row>
        <row r="303">
          <cell r="A303" t="str">
            <v>S999CM050</v>
          </cell>
          <cell r="B303" t="str">
            <v>N</v>
          </cell>
          <cell r="C303" t="str">
            <v>N</v>
          </cell>
          <cell r="D303" t="str">
            <v>ﾀﾞﾐｰ法人(専門店</v>
          </cell>
          <cell r="E303" t="str">
            <v>ﾀﾞﾐｰ法人(専門店)</v>
          </cell>
          <cell r="H303" t="str">
            <v>JP</v>
          </cell>
          <cell r="I303" t="str">
            <v>日本</v>
          </cell>
          <cell r="K303" t="str">
            <v>JPY</v>
          </cell>
          <cell r="L303" t="str">
            <v>円</v>
          </cell>
          <cell r="N303">
            <v>2</v>
          </cell>
          <cell r="Q303" t="str">
            <v>N</v>
          </cell>
          <cell r="S303" t="str">
            <v>N</v>
          </cell>
          <cell r="T303">
            <v>0</v>
          </cell>
          <cell r="U303">
            <v>4</v>
          </cell>
          <cell r="V303">
            <v>4</v>
          </cell>
        </row>
        <row r="304">
          <cell r="A304" t="str">
            <v>S999CM060</v>
          </cell>
          <cell r="B304" t="str">
            <v>N</v>
          </cell>
          <cell r="C304" t="str">
            <v>N</v>
          </cell>
          <cell r="D304" t="str">
            <v>ﾀﾞﾐｰ法人(DV)</v>
          </cell>
          <cell r="E304" t="str">
            <v>ﾀﾞﾐｰ法人(DV)</v>
          </cell>
          <cell r="H304" t="str">
            <v>JP</v>
          </cell>
          <cell r="I304" t="str">
            <v>日本</v>
          </cell>
          <cell r="K304" t="str">
            <v>JPY</v>
          </cell>
          <cell r="L304" t="str">
            <v>円</v>
          </cell>
          <cell r="N304">
            <v>2</v>
          </cell>
          <cell r="Q304" t="str">
            <v>N</v>
          </cell>
          <cell r="S304" t="str">
            <v>N</v>
          </cell>
          <cell r="T304">
            <v>0</v>
          </cell>
          <cell r="U304">
            <v>4</v>
          </cell>
          <cell r="V304">
            <v>4</v>
          </cell>
        </row>
        <row r="305">
          <cell r="A305" t="str">
            <v>S999CM070</v>
          </cell>
          <cell r="B305" t="str">
            <v>N</v>
          </cell>
          <cell r="C305" t="str">
            <v>N</v>
          </cell>
          <cell r="D305" t="str">
            <v>ﾀﾞﾐｰ法人(金融)</v>
          </cell>
          <cell r="E305" t="str">
            <v>ﾀﾞﾐｰ法人(金融)</v>
          </cell>
          <cell r="H305" t="str">
            <v>JP</v>
          </cell>
          <cell r="I305" t="str">
            <v>日本</v>
          </cell>
          <cell r="K305" t="str">
            <v>JPY</v>
          </cell>
          <cell r="L305" t="str">
            <v>円</v>
          </cell>
          <cell r="N305">
            <v>2</v>
          </cell>
          <cell r="Q305" t="str">
            <v>N</v>
          </cell>
          <cell r="S305" t="str">
            <v>N</v>
          </cell>
          <cell r="T305">
            <v>0</v>
          </cell>
          <cell r="U305">
            <v>4</v>
          </cell>
          <cell r="V305">
            <v>4</v>
          </cell>
        </row>
        <row r="306">
          <cell r="A306" t="str">
            <v>S999CM080</v>
          </cell>
          <cell r="B306" t="str">
            <v>N</v>
          </cell>
          <cell r="C306" t="str">
            <v>N</v>
          </cell>
          <cell r="D306" t="str">
            <v>ﾀﾞﾐｰ法人(ﾄﾞﾗｯｸﾞ</v>
          </cell>
          <cell r="E306" t="str">
            <v>ﾀﾞﾐｰ法人(ドラッグ)</v>
          </cell>
          <cell r="H306" t="str">
            <v>JP</v>
          </cell>
          <cell r="I306" t="str">
            <v>日本</v>
          </cell>
          <cell r="K306" t="str">
            <v>JPY</v>
          </cell>
          <cell r="L306" t="str">
            <v>円</v>
          </cell>
          <cell r="N306">
            <v>2</v>
          </cell>
          <cell r="Q306" t="str">
            <v>N</v>
          </cell>
          <cell r="S306" t="str">
            <v>N</v>
          </cell>
          <cell r="T306">
            <v>0</v>
          </cell>
          <cell r="U306">
            <v>4</v>
          </cell>
          <cell r="V306">
            <v>4</v>
          </cell>
        </row>
        <row r="307">
          <cell r="A307" t="str">
            <v>S999CM090</v>
          </cell>
          <cell r="B307" t="str">
            <v>N</v>
          </cell>
          <cell r="C307" t="str">
            <v>N</v>
          </cell>
          <cell r="D307" t="str">
            <v>ﾀﾞﾐｰ法人(ｱｼﾞｱ)</v>
          </cell>
          <cell r="E307" t="str">
            <v>ﾀﾞﾐｰ法人(アジア)</v>
          </cell>
          <cell r="H307" t="str">
            <v>JP</v>
          </cell>
          <cell r="I307" t="str">
            <v>日本</v>
          </cell>
          <cell r="K307" t="str">
            <v>JPY</v>
          </cell>
          <cell r="L307" t="str">
            <v>円</v>
          </cell>
          <cell r="N307">
            <v>2</v>
          </cell>
          <cell r="Q307" t="str">
            <v>N</v>
          </cell>
          <cell r="S307" t="str">
            <v>N</v>
          </cell>
          <cell r="T307">
            <v>0</v>
          </cell>
          <cell r="U307">
            <v>4</v>
          </cell>
          <cell r="V307">
            <v>4</v>
          </cell>
        </row>
        <row r="308">
          <cell r="A308" t="str">
            <v>S999CM100</v>
          </cell>
          <cell r="B308" t="str">
            <v>N</v>
          </cell>
          <cell r="C308" t="str">
            <v>N</v>
          </cell>
          <cell r="D308" t="str">
            <v>ﾀﾞﾐｰ法人(国際)</v>
          </cell>
          <cell r="E308" t="str">
            <v>ﾀﾞﾐｰ法人(国際)</v>
          </cell>
          <cell r="H308" t="str">
            <v>JP</v>
          </cell>
          <cell r="I308" t="str">
            <v>日本</v>
          </cell>
          <cell r="K308" t="str">
            <v>JPY</v>
          </cell>
          <cell r="L308" t="str">
            <v>円</v>
          </cell>
          <cell r="N308">
            <v>2</v>
          </cell>
          <cell r="Q308" t="str">
            <v>N</v>
          </cell>
          <cell r="S308" t="str">
            <v>N</v>
          </cell>
          <cell r="T308">
            <v>0</v>
          </cell>
          <cell r="U308">
            <v>4</v>
          </cell>
          <cell r="V308">
            <v>4</v>
          </cell>
        </row>
        <row r="309">
          <cell r="A309" t="str">
            <v>S999CM110</v>
          </cell>
          <cell r="B309" t="str">
            <v>N</v>
          </cell>
          <cell r="C309" t="str">
            <v>N</v>
          </cell>
          <cell r="D309" t="str">
            <v>ﾀﾞﾐｰ法人(ｻｰﾋﾞｽ)</v>
          </cell>
          <cell r="E309" t="str">
            <v>ﾀﾞﾐｰ法人(サービス)</v>
          </cell>
          <cell r="H309" t="str">
            <v>JP</v>
          </cell>
          <cell r="I309" t="str">
            <v>日本</v>
          </cell>
          <cell r="K309" t="str">
            <v>JPY</v>
          </cell>
          <cell r="L309" t="str">
            <v>円</v>
          </cell>
          <cell r="N309">
            <v>2</v>
          </cell>
          <cell r="Q309" t="str">
            <v>N</v>
          </cell>
          <cell r="S309" t="str">
            <v>N</v>
          </cell>
          <cell r="T309">
            <v>0</v>
          </cell>
          <cell r="U309">
            <v>4</v>
          </cell>
          <cell r="V309">
            <v>4</v>
          </cell>
        </row>
        <row r="310">
          <cell r="A310" t="str">
            <v>S999CM120</v>
          </cell>
          <cell r="B310" t="str">
            <v>N</v>
          </cell>
          <cell r="C310" t="str">
            <v>N</v>
          </cell>
          <cell r="D310" t="str">
            <v>ﾀﾞﾐｰ法人(外食)</v>
          </cell>
          <cell r="E310" t="str">
            <v>ﾀﾞﾐｰ法人(外食)</v>
          </cell>
          <cell r="H310" t="str">
            <v>JP</v>
          </cell>
          <cell r="I310" t="str">
            <v>日本</v>
          </cell>
          <cell r="K310" t="str">
            <v>JPY</v>
          </cell>
          <cell r="L310" t="str">
            <v>円</v>
          </cell>
          <cell r="N310">
            <v>2</v>
          </cell>
          <cell r="Q310" t="str">
            <v>N</v>
          </cell>
          <cell r="S310" t="str">
            <v>N</v>
          </cell>
          <cell r="T310">
            <v>0</v>
          </cell>
          <cell r="U310">
            <v>4</v>
          </cell>
          <cell r="V310">
            <v>4</v>
          </cell>
        </row>
        <row r="311">
          <cell r="A311" t="str">
            <v>S999CMZ00</v>
          </cell>
          <cell r="B311" t="str">
            <v>N</v>
          </cell>
          <cell r="C311" t="str">
            <v>N</v>
          </cell>
          <cell r="D311" t="str">
            <v>ﾀﾞﾐｰ法人(全社)</v>
          </cell>
          <cell r="E311" t="str">
            <v>ﾀﾞﾐｰ法人(全社共通)</v>
          </cell>
          <cell r="H311" t="str">
            <v>JP</v>
          </cell>
          <cell r="I311" t="str">
            <v>日本</v>
          </cell>
          <cell r="K311" t="str">
            <v>JPY</v>
          </cell>
          <cell r="L311" t="str">
            <v>円</v>
          </cell>
          <cell r="N311">
            <v>2</v>
          </cell>
          <cell r="Q311" t="str">
            <v>N</v>
          </cell>
          <cell r="S311" t="str">
            <v>N</v>
          </cell>
          <cell r="T311">
            <v>0</v>
          </cell>
          <cell r="U311">
            <v>4</v>
          </cell>
          <cell r="V311">
            <v>4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Menu2004.6"/>
      <sheetName val="INFO"/>
      <sheetName val="STAND"/>
      <sheetName val="CINFO"/>
      <sheetName val="BS(1)"/>
      <sheetName val="BS(2)"/>
      <sheetName val="PL (1)"/>
      <sheetName val="FormB1"/>
      <sheetName val="FormJ"/>
      <sheetName val="BS"/>
      <sheetName val="BSPU"/>
      <sheetName val="PL"/>
      <sheetName val="PLPU"/>
      <sheetName val="KPL"/>
      <sheetName val="KPLPU"/>
      <sheetName val="KBS"/>
      <sheetName val="KPLM"/>
      <sheetName val="KPLD"/>
      <sheetName val="MstIT"/>
      <sheetName val="MstCU"/>
      <sheetName val="MstVT"/>
      <sheetName val="U132"/>
      <sheetName val="U707"/>
      <sheetName val="U802"/>
      <sheetName val="U803A"/>
      <sheetName val="U803B"/>
      <sheetName val="U90Y"/>
      <sheetName val="U90Z"/>
      <sheetName val="CF1"/>
      <sheetName val="CF2"/>
      <sheetName val="CF3"/>
      <sheetName val="CF4"/>
      <sheetName val="CF5"/>
      <sheetName val="CF6"/>
      <sheetName val="CF7"/>
      <sheetName val="U035"/>
      <sheetName val="U086"/>
      <sheetName val="U101"/>
      <sheetName val="U103"/>
      <sheetName val="U131"/>
      <sheetName val="U148"/>
      <sheetName val="U143"/>
      <sheetName val="U305"/>
      <sheetName val="U350"/>
      <sheetName val="U363"/>
      <sheetName val="U055"/>
      <sheetName val="U056"/>
      <sheetName val="U705"/>
      <sheetName val="U822"/>
      <sheetName val="U354"/>
      <sheetName val="U362"/>
      <sheetName val="U485"/>
      <sheetName val="U90J"/>
      <sheetName val="U90K"/>
      <sheetName val="U90S"/>
      <sheetName val="U90U"/>
      <sheetName val="U135"/>
      <sheetName val="U139"/>
      <sheetName val="U154"/>
      <sheetName val="U171"/>
      <sheetName val="U701"/>
      <sheetName val="U90I"/>
      <sheetName val="U90K2"/>
      <sheetName val="US1"/>
      <sheetName val="U90J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"/>
      <sheetName val="BS"/>
      <sheetName val="detail CF"/>
      <sheetName val="disclosure"/>
      <sheetName val="Tickmarks"/>
      <sheetName val="MstIT"/>
      <sheetName val="MstVT"/>
    </sheetNames>
    <sheetDataSet>
      <sheetData sheetId="0" refreshError="1">
        <row r="11">
          <cell r="C11">
            <v>184614750.75999999</v>
          </cell>
        </row>
        <row r="15">
          <cell r="C15">
            <v>21066437.640000001</v>
          </cell>
        </row>
        <row r="16">
          <cell r="C16">
            <v>1127691347.1300001</v>
          </cell>
        </row>
        <row r="21">
          <cell r="C21">
            <v>30782510.309999999</v>
          </cell>
        </row>
        <row r="22">
          <cell r="C22">
            <v>-11524539847.590002</v>
          </cell>
        </row>
        <row r="48">
          <cell r="C48">
            <v>-10400</v>
          </cell>
        </row>
        <row r="50">
          <cell r="C50">
            <v>450000</v>
          </cell>
        </row>
        <row r="62">
          <cell r="C62">
            <v>-20673081.70839119</v>
          </cell>
        </row>
        <row r="63">
          <cell r="C63">
            <v>669285851.83000004</v>
          </cell>
        </row>
        <row r="64">
          <cell r="C64">
            <v>648612770.12160885</v>
          </cell>
        </row>
      </sheetData>
      <sheetData sheetId="1" refreshError="1">
        <row r="11">
          <cell r="B11">
            <v>648612771.20000005</v>
          </cell>
        </row>
        <row r="15">
          <cell r="D15">
            <v>12770025291.219999</v>
          </cell>
        </row>
        <row r="20">
          <cell r="D20">
            <v>9879048.1099999994</v>
          </cell>
        </row>
        <row r="22">
          <cell r="D22">
            <v>197939622.85999998</v>
          </cell>
        </row>
        <row r="31">
          <cell r="B31">
            <v>1514021736.0599999</v>
          </cell>
          <cell r="D31">
            <v>517500000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"/>
      <sheetName val="BS"/>
      <sheetName val="PL"/>
      <sheetName val="detail CF"/>
      <sheetName val="disclosure"/>
      <sheetName val="Tickmarks"/>
      <sheetName val="no print - Changes in Sha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"/>
      <sheetName val="BS"/>
      <sheetName val="PL"/>
      <sheetName val="Detail CF"/>
      <sheetName val="Disclosure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Feb 2007"/>
      <sheetName val="PL Feb 2007"/>
      <sheetName val="BS_Q4"/>
      <sheetName val="PL_Q4"/>
      <sheetName val="CF_Q4"/>
      <sheetName val="CF_Conso"/>
      <sheetName val="CF_COMPANY_Worksheet"/>
      <sheetName val="CF_Conso_Worksheet"/>
      <sheetName val="LT Loan to Current portion"/>
      <sheetName val="NON CASH Feb07"/>
      <sheetName val="Amortize int.BE"/>
      <sheetName val="Disclosure_Q3"/>
      <sheetName val="CF libility_Q3"/>
      <sheetName val="non cash_item4"/>
      <sheetName val="Sold out"/>
      <sheetName val="A-9 Software"/>
      <sheetName val="A-11 Deposit Other"/>
      <sheetName val="L2_AP Detail"/>
      <sheetName val="L5_LT_Current Portion"/>
      <sheetName val="L5_LT LOAN"/>
      <sheetName val="ETERNAL"/>
      <sheetName val="ECC"/>
      <sheetName val="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ccounting policies"/>
      <sheetName val="BS(1)"/>
      <sheetName val="BS(2)"/>
      <sheetName val="PL"/>
      <sheetName val="CF"/>
      <sheetName val="FormA1"/>
      <sheetName val="FormA2"/>
      <sheetName val="FormB1"/>
      <sheetName val="FormC1"/>
      <sheetName val="FormBC2"/>
      <sheetName val="FormB3"/>
      <sheetName val="FormD"/>
      <sheetName val="FormE-1"/>
      <sheetName val="FormE-2"/>
      <sheetName val="FormF"/>
      <sheetName val="FormG"/>
      <sheetName val="FormH1"/>
      <sheetName val="FormH2-1"/>
      <sheetName val="FormH2-4"/>
      <sheetName val="FormH2-5"/>
      <sheetName val="FormH2-6"/>
      <sheetName val="FormH3"/>
      <sheetName val="FormH4"/>
      <sheetName val="FormI"/>
      <sheetName val="FormJ"/>
      <sheetName val="FormJ-2"/>
      <sheetName val="FormK-1"/>
      <sheetName val="FormK-2"/>
      <sheetName val="FormL"/>
      <sheetName val="FormM1"/>
      <sheetName val="FormM2"/>
      <sheetName val="FormM3"/>
      <sheetName val="FormM4"/>
      <sheetName val="FormM5"/>
      <sheetName val="FormN"/>
      <sheetName val="FormO"/>
      <sheetName val="FormP"/>
      <sheetName val="FormQ-1"/>
      <sheetName val="FormQ-2"/>
      <sheetName val="FormQ-3"/>
      <sheetName val="FormQ-4"/>
      <sheetName val="FormQ-5"/>
      <sheetName val="FormQ-6"/>
      <sheetName val="FormQ-7"/>
      <sheetName val="FormR"/>
      <sheetName val="FormS"/>
      <sheetName val="FormS-2"/>
      <sheetName val="連結BS(資産の部)"/>
      <sheetName val="連結BS(負債・資本の部)"/>
      <sheetName val="連結PL(営業損益)"/>
      <sheetName val="連結PL(営業外損益剰余金)"/>
      <sheetName val="関係会社間取引"/>
      <sheetName val="ｷｬｯｼｭﾌﾛｰ (外貨建)"/>
      <sheetName val="ｷｬｯｼｭﾌﾛｰ"/>
      <sheetName val="会社設定"/>
      <sheetName val="TB.tb"/>
      <sheetName val="Module2"/>
      <sheetName val="Module3"/>
      <sheetName val="Module4"/>
      <sheetName val="Module1"/>
      <sheetName val="BS_1_"/>
      <sheetName val="BS_2_"/>
      <sheetName val="FormH2_6"/>
      <sheetName val="共通事項"/>
      <sheetName val="業務統括・開発・支店"/>
      <sheetName val="販促企画　事業開発"/>
      <sheetName val="総務事項"/>
      <sheetName val="人事事項"/>
      <sheetName val="財務事項"/>
      <sheetName val="会計・控制"/>
      <sheetName val="資訊事項"/>
      <sheetName val="支払権限表"/>
      <sheetName val="MstCU"/>
      <sheetName val="CF_Q4"/>
      <sheetName val="Journal"/>
      <sheetName val="LTAna"/>
      <sheetName val="Test of detail"/>
      <sheetName val="XREF"/>
      <sheetName val="Input_Table"/>
      <sheetName val="FA Movement Dec 10"/>
      <sheetName val="Accounting_policies"/>
      <sheetName val="ｷｬｯｼｭﾌﾛｰ_(外貨建)"/>
      <sheetName val="TB_tb"/>
      <sheetName val="Accounting_policies1"/>
      <sheetName val="ｷｬｯｼｭﾌﾛｰ_(外貨建)1"/>
      <sheetName val="TB_tb1"/>
      <sheetName val="Accounting_policies2"/>
      <sheetName val="ｷｬｯｼｭﾌﾛｰ_(外貨建)2"/>
      <sheetName val="TB_tb2"/>
      <sheetName val="Accounting_policies3"/>
      <sheetName val="ｷｬｯｼｭﾌﾛｰ_(外貨建)3"/>
      <sheetName val="TB_tb3"/>
      <sheetName val="Accounting_policies4"/>
      <sheetName val="ｷｬｯｼｭﾌﾛｰ_(外貨建)4"/>
      <sheetName val="TB_tb4"/>
      <sheetName val="Accounting_policies5"/>
      <sheetName val="ｷｬｯｼｭﾌﾛｰ_(外貨建)5"/>
      <sheetName val="TB_tb5"/>
      <sheetName val="Accounting_policies9"/>
      <sheetName val="ｷｬｯｼｭﾌﾛｰ_(外貨建)9"/>
      <sheetName val="TB_tb9"/>
      <sheetName val="Accounting_policies6"/>
      <sheetName val="ｷｬｯｼｭﾌﾛｰ_(外貨建)6"/>
      <sheetName val="TB_tb6"/>
      <sheetName val="Accounting_policies7"/>
      <sheetName val="ｷｬｯｼｭﾌﾛｰ_(外貨建)7"/>
      <sheetName val="TB_tb7"/>
      <sheetName val="Accounting_policies8"/>
      <sheetName val="ｷｬｯｼｭﾌﾛｰ_(外貨建)8"/>
      <sheetName val="TB_tb8"/>
      <sheetName val="Accounting_policies10"/>
      <sheetName val="ｷｬｯｼｭﾌﾛｰ_(外貨建)10"/>
      <sheetName val="TB_tb10"/>
      <sheetName val="Accounting_policies11"/>
      <sheetName val="ｷｬｯｼｭﾌﾛｰ_(外貨建)11"/>
      <sheetName val="TB_tb11"/>
      <sheetName val="Accounting_policies12"/>
      <sheetName val="ｷｬｯｼｭﾌﾛｰ_(外貨建)12"/>
      <sheetName val="TB_tb12"/>
      <sheetName val="Accounting_policies14"/>
      <sheetName val="ｷｬｯｼｭﾌﾛｰ_(外貨建)14"/>
      <sheetName val="TB_tb14"/>
      <sheetName val="Accounting_policies13"/>
      <sheetName val="ｷｬｯｼｭﾌﾛｰ_(外貨建)13"/>
      <sheetName val="TB_tb13"/>
      <sheetName val="Accounting_policies15"/>
      <sheetName val="ｷｬｯｼｭﾌﾛｰ_(外貨建)15"/>
      <sheetName val="TB_tb15"/>
      <sheetName val="Accounting_policies16"/>
      <sheetName val="ｷｬｯｼｭﾌﾛｰ_(外貨建)16"/>
      <sheetName val="TB_tb16"/>
      <sheetName val="Accounting_policies17"/>
      <sheetName val="ｷｬｯｼｭﾌﾛｰ_(外貨建)17"/>
      <sheetName val="TB_tb17"/>
      <sheetName val="Accounting_policies18"/>
      <sheetName val="ｷｬｯｼｭﾌﾛｰ_(外貨建)18"/>
      <sheetName val="TB_tb18"/>
      <sheetName val="連結内での役割分担"/>
      <sheetName val="Param"/>
      <sheetName val="Accounting_policies21"/>
      <sheetName val="ｷｬｯｼｭﾌﾛｰ_(外貨建)21"/>
      <sheetName val="TB_tb21"/>
      <sheetName val="Accounting_policies19"/>
      <sheetName val="ｷｬｯｼｭﾌﾛｰ_(外貨建)19"/>
      <sheetName val="TB_tb19"/>
      <sheetName val="Accounting_policies20"/>
      <sheetName val="ｷｬｯｼｭﾌﾛｰ_(外貨建)20"/>
      <sheetName val="TB_tb20"/>
      <sheetName val="Accounting_policies22"/>
      <sheetName val="ｷｬｯｼｭﾌﾛｰ_(外貨建)22"/>
      <sheetName val="TB_tb22"/>
      <sheetName val="Package2003.2"/>
      <sheetName val="区分値"/>
      <sheetName val="1 Cover"/>
      <sheetName val="BS"/>
      <sheetName val="4.Info"/>
      <sheetName val="A-13-2"/>
      <sheetName val="L-6"/>
      <sheetName val="S-1"/>
      <sheetName val="L-8"/>
      <sheetName val="Office"/>
      <sheetName val="勘定設定"/>
      <sheetName val="Period"/>
      <sheetName val="TOP"/>
      <sheetName val="color"/>
      <sheetName val="Package2003_2"/>
      <sheetName val="Test_of_detail"/>
      <sheetName val="FA_Movement_Dec_10"/>
      <sheetName val="원시데이타"/>
      <sheetName val="Testing"/>
      <sheetName val="????"/>
      <sheetName val="D1"/>
      <sheetName val="Accounting_policies23"/>
      <sheetName val="ｷｬｯｼｭﾌﾛｰ_(外貨建)23"/>
      <sheetName val="TB_tb23"/>
      <sheetName val="Test_of_detail1"/>
      <sheetName val="FA_Movement_Dec_101"/>
      <sheetName val="Package2003_21"/>
      <sheetName val="1_Cover"/>
      <sheetName val="4_Info"/>
      <sheetName val=""/>
    </sheetNames>
    <sheetDataSet>
      <sheetData sheetId="0">
        <row r="1">
          <cell r="B1" t="str">
            <v>会社設定一覧</v>
          </cell>
        </row>
      </sheetData>
      <sheetData sheetId="1">
        <row r="1">
          <cell r="B1" t="str">
            <v>会社設定一覧</v>
          </cell>
        </row>
      </sheetData>
      <sheetData sheetId="2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>
        <row r="1">
          <cell r="B1" t="str">
            <v>会社設定一覧</v>
          </cell>
        </row>
        <row r="2">
          <cell r="B2" t="str">
            <v>コード</v>
          </cell>
          <cell r="C2" t="str">
            <v>区分</v>
          </cell>
          <cell r="D2" t="str">
            <v>名称</v>
          </cell>
        </row>
        <row r="3">
          <cell r="A3">
            <v>1</v>
          </cell>
          <cell r="B3" t="str">
            <v>***</v>
          </cell>
          <cell r="D3" t="str">
            <v>***</v>
          </cell>
          <cell r="E3" t="str">
            <v>***</v>
          </cell>
        </row>
        <row r="4">
          <cell r="A4">
            <v>2</v>
          </cell>
          <cell r="B4" t="str">
            <v>s251</v>
          </cell>
          <cell r="C4" t="str">
            <v>Consol</v>
          </cell>
          <cell r="D4" t="str">
            <v>JUSCO STORES(HONG KONG)</v>
          </cell>
          <cell r="E4" t="str">
            <v>JUSCO(HONG KONG)</v>
          </cell>
        </row>
        <row r="5">
          <cell r="A5">
            <v>3</v>
          </cell>
          <cell r="B5" t="str">
            <v>s252</v>
          </cell>
          <cell r="C5" t="str">
            <v>Consol</v>
          </cell>
          <cell r="D5" t="str">
            <v>AEON (U.S.A.),INC.</v>
          </cell>
          <cell r="E5" t="str">
            <v>AEON (U.S.A.),INC.</v>
          </cell>
        </row>
        <row r="6">
          <cell r="A6">
            <v>4</v>
          </cell>
          <cell r="B6" t="str">
            <v>s253</v>
          </cell>
          <cell r="C6" t="str">
            <v>Consol</v>
          </cell>
          <cell r="D6" t="str">
            <v>JUSCO (EUROPE),B.V.</v>
          </cell>
          <cell r="E6" t="str">
            <v>JUSCO (EUROPE)</v>
          </cell>
        </row>
        <row r="7">
          <cell r="A7">
            <v>5</v>
          </cell>
          <cell r="B7" t="str">
            <v>s254</v>
          </cell>
          <cell r="C7" t="str">
            <v>Consol</v>
          </cell>
          <cell r="D7" t="str">
            <v>JAYA JUSCO STORES BHD.</v>
          </cell>
          <cell r="E7" t="str">
            <v xml:space="preserve">JAYA JUSCO </v>
          </cell>
        </row>
        <row r="8">
          <cell r="A8">
            <v>6</v>
          </cell>
          <cell r="B8" t="str">
            <v>s255</v>
          </cell>
          <cell r="C8" t="str">
            <v>Consol</v>
          </cell>
          <cell r="D8" t="str">
            <v>AEON CREDIT SERVICE (ASIA)</v>
          </cell>
          <cell r="E8" t="str">
            <v>ACS (ASIA)</v>
          </cell>
        </row>
        <row r="9">
          <cell r="A9">
            <v>7</v>
          </cell>
          <cell r="B9" t="str">
            <v>s256</v>
          </cell>
          <cell r="C9" t="str">
            <v>Consol</v>
          </cell>
          <cell r="D9" t="str">
            <v>BRAJUSCO AGRO PASTORIL S.A</v>
          </cell>
          <cell r="E9" t="str">
            <v xml:space="preserve">BRAJUSCO </v>
          </cell>
        </row>
        <row r="10">
          <cell r="A10">
            <v>8</v>
          </cell>
          <cell r="B10" t="str">
            <v>s257</v>
          </cell>
          <cell r="C10" t="str">
            <v>Consol</v>
          </cell>
          <cell r="D10" t="str">
            <v>TASMANIA FEEDLOT PTY LTD.</v>
          </cell>
          <cell r="E10" t="str">
            <v>TASMANIA</v>
          </cell>
        </row>
        <row r="11">
          <cell r="A11">
            <v>9</v>
          </cell>
          <cell r="B11" t="str">
            <v>s258</v>
          </cell>
          <cell r="C11" t="str">
            <v>Consol</v>
          </cell>
          <cell r="D11" t="str">
            <v>台湾佳世客股ｲ分有限公司</v>
          </cell>
          <cell r="E11" t="str">
            <v>台湾ジャスコ</v>
          </cell>
        </row>
        <row r="12">
          <cell r="A12">
            <v>10</v>
          </cell>
          <cell r="B12" t="str">
            <v>s259</v>
          </cell>
          <cell r="C12" t="str">
            <v>Consol</v>
          </cell>
          <cell r="D12" t="str">
            <v>青島東泰佳世客有限公司</v>
          </cell>
          <cell r="E12" t="str">
            <v>青島ジャスコ</v>
          </cell>
        </row>
        <row r="13">
          <cell r="A13">
            <v>11</v>
          </cell>
          <cell r="B13" t="str">
            <v>s260</v>
          </cell>
          <cell r="C13" t="str">
            <v>Consol</v>
          </cell>
          <cell r="D13" t="str">
            <v>TAIWAN LAURA ASHLEY</v>
          </cell>
          <cell r="E13" t="str">
            <v>TAIWAN LA</v>
          </cell>
        </row>
        <row r="14">
          <cell r="A14">
            <v>12</v>
          </cell>
          <cell r="B14" t="str">
            <v>s261</v>
          </cell>
          <cell r="C14" t="str">
            <v>Consol</v>
          </cell>
          <cell r="D14" t="str">
            <v>GUANGDONG JUSCO TEEM STORES</v>
          </cell>
          <cell r="E14" t="str">
            <v>GUANGDONG JUSCO</v>
          </cell>
        </row>
        <row r="15">
          <cell r="A15">
            <v>13</v>
          </cell>
          <cell r="B15" t="str">
            <v>s262</v>
          </cell>
          <cell r="C15" t="str">
            <v>Consol</v>
          </cell>
          <cell r="D15" t="str">
            <v>AIC MERCHANDISING(JAPAN)</v>
          </cell>
          <cell r="E15" t="str">
            <v>AIC MERCHANDISING</v>
          </cell>
        </row>
        <row r="16">
          <cell r="A16">
            <v>14</v>
          </cell>
          <cell r="B16" t="str">
            <v>s263</v>
          </cell>
          <cell r="C16" t="str">
            <v>Consol</v>
          </cell>
          <cell r="D16" t="str">
            <v>AEON CREDIT SERVICE (TAIWAN)</v>
          </cell>
          <cell r="E16" t="str">
            <v>ACS (TAIWAN)</v>
          </cell>
        </row>
        <row r="17">
          <cell r="A17">
            <v>15</v>
          </cell>
          <cell r="B17" t="str">
            <v>s264</v>
          </cell>
          <cell r="C17" t="str">
            <v>Consol</v>
          </cell>
          <cell r="D17" t="str">
            <v>SIAM JUSCO CO.,LTD.</v>
          </cell>
          <cell r="E17" t="str">
            <v>SIAM JUSCO</v>
          </cell>
        </row>
        <row r="18">
          <cell r="A18">
            <v>16</v>
          </cell>
          <cell r="B18" t="str">
            <v>s265</v>
          </cell>
          <cell r="C18" t="str">
            <v>Consol</v>
          </cell>
          <cell r="D18" t="str">
            <v>AEON THANA SINSAP(THAILAND)</v>
          </cell>
          <cell r="E18" t="str">
            <v>AEON THANA SINSAP</v>
          </cell>
        </row>
        <row r="19">
          <cell r="A19">
            <v>17</v>
          </cell>
          <cell r="B19" t="str">
            <v>s266</v>
          </cell>
          <cell r="C19" t="str">
            <v>Consol</v>
          </cell>
          <cell r="D19" t="str">
            <v>S&amp;J DEVELOPMENT CO.,LTD.</v>
          </cell>
          <cell r="E19" t="str">
            <v>S&amp;J DEVELOPMENT</v>
          </cell>
        </row>
        <row r="20">
          <cell r="A20">
            <v>18</v>
          </cell>
          <cell r="B20" t="str">
            <v>s267</v>
          </cell>
          <cell r="C20" t="str">
            <v>Consol</v>
          </cell>
          <cell r="D20" t="str">
            <v>LAURA ASHLEY(MALAYSIA)SDN.BHD.</v>
          </cell>
          <cell r="E20" t="str">
            <v>LA(MALAYSIA)</v>
          </cell>
        </row>
        <row r="21">
          <cell r="A21">
            <v>19</v>
          </cell>
          <cell r="B21" t="str">
            <v>s268</v>
          </cell>
          <cell r="C21" t="str">
            <v>Consol</v>
          </cell>
          <cell r="D21" t="str">
            <v>ACS CREDIT SERVICE(M)SDN.BHD.</v>
          </cell>
          <cell r="E21" t="str">
            <v>ACS(M)</v>
          </cell>
        </row>
        <row r="22">
          <cell r="A22">
            <v>20</v>
          </cell>
          <cell r="B22" t="str">
            <v>s269</v>
          </cell>
          <cell r="C22" t="str">
            <v>Consol</v>
          </cell>
          <cell r="D22" t="str">
            <v xml:space="preserve">ACS CAPITAL CO.,LTD. </v>
          </cell>
          <cell r="E22" t="str">
            <v>ACS CAPITAL</v>
          </cell>
        </row>
        <row r="23">
          <cell r="A23">
            <v>21</v>
          </cell>
          <cell r="B23" t="str">
            <v>s270</v>
          </cell>
          <cell r="C23" t="str">
            <v>Consol</v>
          </cell>
          <cell r="D23" t="str">
            <v>上海佳世客有限公司</v>
          </cell>
          <cell r="E23" t="str">
            <v>上海佳世客有限公司</v>
          </cell>
        </row>
        <row r="24">
          <cell r="A24">
            <v>22</v>
          </cell>
          <cell r="B24" t="str">
            <v>s271</v>
          </cell>
          <cell r="C24" t="str">
            <v>Consol</v>
          </cell>
          <cell r="D24" t="str">
            <v>AEON Information Service(Shenzhen)</v>
          </cell>
          <cell r="E24" t="str">
            <v>AEON(Shenzhen)</v>
          </cell>
        </row>
        <row r="25">
          <cell r="A25">
            <v>23</v>
          </cell>
          <cell r="B25" t="str">
            <v>s272</v>
          </cell>
          <cell r="C25" t="str">
            <v>Consol</v>
          </cell>
          <cell r="D25" t="str">
            <v>SHENZHEN JUSCO FRIENDSHIP STORES CO.,LTD.</v>
          </cell>
          <cell r="E25" t="str">
            <v>SHENZEN JUSCO</v>
          </cell>
        </row>
        <row r="26">
          <cell r="A26">
            <v>24</v>
          </cell>
          <cell r="B26" t="str">
            <v>s273</v>
          </cell>
          <cell r="C26" t="str">
            <v>Consol</v>
          </cell>
          <cell r="D26" t="str">
            <v>AEON CREDIT CARD(TAIWAN)CO.,LTD.</v>
          </cell>
          <cell r="E26" t="str">
            <v>ACC (TAIWAN)</v>
          </cell>
        </row>
        <row r="27">
          <cell r="A27">
            <v>1</v>
          </cell>
          <cell r="B27" t="str">
            <v>s353</v>
          </cell>
          <cell r="C27" t="str">
            <v>Affiliated</v>
          </cell>
          <cell r="D27" t="str">
            <v>大象水産(株)</v>
          </cell>
          <cell r="E27" t="str">
            <v>大象水産(株)</v>
          </cell>
        </row>
        <row r="28">
          <cell r="A28">
            <v>2</v>
          </cell>
          <cell r="B28" t="str">
            <v>s361</v>
          </cell>
          <cell r="C28" t="str">
            <v>Affiliated</v>
          </cell>
          <cell r="D28" t="str">
            <v>RETAIL SUPPORT (THAILAND)</v>
          </cell>
          <cell r="E28" t="str">
            <v>RETAIL SUPPORT (THAILAND)</v>
          </cell>
        </row>
        <row r="29">
          <cell r="A29">
            <v>3</v>
          </cell>
          <cell r="B29" t="str">
            <v>s362</v>
          </cell>
          <cell r="C29" t="str">
            <v>Affiliated</v>
          </cell>
          <cell r="D29" t="str">
            <v>大象流通(株)</v>
          </cell>
          <cell r="E29" t="str">
            <v>大象流通(株)</v>
          </cell>
        </row>
      </sheetData>
      <sheetData sheetId="56">
        <row r="1">
          <cell r="B1" t="str">
            <v>会社設定一覧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B1" t="str">
            <v>会社設定一覧</v>
          </cell>
        </row>
      </sheetData>
      <sheetData sheetId="82">
        <row r="1">
          <cell r="B1" t="str">
            <v>会社設定一覧</v>
          </cell>
        </row>
      </sheetData>
      <sheetData sheetId="83">
        <row r="1">
          <cell r="B1" t="str">
            <v>会社設定一覧</v>
          </cell>
        </row>
      </sheetData>
      <sheetData sheetId="84">
        <row r="1">
          <cell r="B1" t="str">
            <v>会社設定一覧</v>
          </cell>
        </row>
      </sheetData>
      <sheetData sheetId="85">
        <row r="1">
          <cell r="B1" t="str">
            <v>会社設定一覧</v>
          </cell>
        </row>
      </sheetData>
      <sheetData sheetId="86">
        <row r="1">
          <cell r="B1" t="str">
            <v>会社設定一覧</v>
          </cell>
        </row>
      </sheetData>
      <sheetData sheetId="87">
        <row r="1">
          <cell r="B1" t="str">
            <v>会社設定一覧</v>
          </cell>
        </row>
      </sheetData>
      <sheetData sheetId="88">
        <row r="1">
          <cell r="B1" t="str">
            <v>会社設定一覧</v>
          </cell>
        </row>
      </sheetData>
      <sheetData sheetId="89">
        <row r="1">
          <cell r="B1" t="str">
            <v>会社設定一覧</v>
          </cell>
        </row>
      </sheetData>
      <sheetData sheetId="90">
        <row r="1">
          <cell r="B1" t="str">
            <v>会社設定一覧</v>
          </cell>
        </row>
      </sheetData>
      <sheetData sheetId="91">
        <row r="1">
          <cell r="B1" t="str">
            <v>会社設定一覧</v>
          </cell>
        </row>
      </sheetData>
      <sheetData sheetId="92">
        <row r="1">
          <cell r="B1" t="str">
            <v>会社設定一覧</v>
          </cell>
        </row>
      </sheetData>
      <sheetData sheetId="93">
        <row r="1">
          <cell r="B1" t="str">
            <v>会社設定一覧</v>
          </cell>
        </row>
      </sheetData>
      <sheetData sheetId="94">
        <row r="1">
          <cell r="B1" t="str">
            <v>会社設定一覧</v>
          </cell>
        </row>
      </sheetData>
      <sheetData sheetId="95">
        <row r="1">
          <cell r="B1" t="str">
            <v>会社設定一覧</v>
          </cell>
        </row>
      </sheetData>
      <sheetData sheetId="96">
        <row r="1">
          <cell r="B1" t="str">
            <v>会社設定一覧</v>
          </cell>
        </row>
      </sheetData>
      <sheetData sheetId="97">
        <row r="1">
          <cell r="B1" t="str">
            <v>会社設定一覧</v>
          </cell>
        </row>
      </sheetData>
      <sheetData sheetId="98">
        <row r="1">
          <cell r="B1" t="str">
            <v>会社設定一覧</v>
          </cell>
        </row>
      </sheetData>
      <sheetData sheetId="99">
        <row r="1">
          <cell r="B1" t="str">
            <v>会社設定一覧</v>
          </cell>
        </row>
      </sheetData>
      <sheetData sheetId="100">
        <row r="1">
          <cell r="B1" t="str">
            <v>会社設定一覧</v>
          </cell>
        </row>
      </sheetData>
      <sheetData sheetId="101">
        <row r="1">
          <cell r="B1" t="str">
            <v>会社設定一覧</v>
          </cell>
        </row>
      </sheetData>
      <sheetData sheetId="102">
        <row r="1">
          <cell r="B1" t="str">
            <v>会社設定一覧</v>
          </cell>
        </row>
      </sheetData>
      <sheetData sheetId="103">
        <row r="1">
          <cell r="B1" t="str">
            <v>会社設定一覧</v>
          </cell>
        </row>
      </sheetData>
      <sheetData sheetId="104">
        <row r="1">
          <cell r="B1" t="str">
            <v>会社設定一覧</v>
          </cell>
        </row>
      </sheetData>
      <sheetData sheetId="105">
        <row r="1">
          <cell r="B1" t="str">
            <v>会社設定一覧</v>
          </cell>
        </row>
      </sheetData>
      <sheetData sheetId="106">
        <row r="1">
          <cell r="B1" t="str">
            <v>会社設定一覧</v>
          </cell>
        </row>
      </sheetData>
      <sheetData sheetId="107">
        <row r="1">
          <cell r="B1" t="str">
            <v>会社設定一覧</v>
          </cell>
        </row>
      </sheetData>
      <sheetData sheetId="108">
        <row r="1">
          <cell r="B1" t="str">
            <v>会社設定一覧</v>
          </cell>
        </row>
      </sheetData>
      <sheetData sheetId="109">
        <row r="1">
          <cell r="B1" t="str">
            <v>会社設定一覧</v>
          </cell>
        </row>
      </sheetData>
      <sheetData sheetId="110">
        <row r="1">
          <cell r="B1" t="str">
            <v>会社設定一覧</v>
          </cell>
        </row>
      </sheetData>
      <sheetData sheetId="111">
        <row r="1">
          <cell r="B1" t="str">
            <v>会社設定一覧</v>
          </cell>
        </row>
      </sheetData>
      <sheetData sheetId="112">
        <row r="1">
          <cell r="B1" t="str">
            <v>会社設定一覧</v>
          </cell>
        </row>
      </sheetData>
      <sheetData sheetId="113">
        <row r="1">
          <cell r="B1" t="str">
            <v>会社設定一覧</v>
          </cell>
        </row>
      </sheetData>
      <sheetData sheetId="114">
        <row r="1">
          <cell r="B1" t="str">
            <v>会社設定一覧</v>
          </cell>
        </row>
      </sheetData>
      <sheetData sheetId="115">
        <row r="1">
          <cell r="B1" t="str">
            <v>会社設定一覧</v>
          </cell>
        </row>
      </sheetData>
      <sheetData sheetId="116">
        <row r="1">
          <cell r="B1" t="str">
            <v>会社設定一覧</v>
          </cell>
        </row>
      </sheetData>
      <sheetData sheetId="117">
        <row r="1">
          <cell r="B1" t="str">
            <v>会社設定一覧</v>
          </cell>
        </row>
      </sheetData>
      <sheetData sheetId="118">
        <row r="1">
          <cell r="B1" t="str">
            <v>会社設定一覧</v>
          </cell>
        </row>
      </sheetData>
      <sheetData sheetId="119">
        <row r="1">
          <cell r="B1" t="str">
            <v>会社設定一覧</v>
          </cell>
        </row>
      </sheetData>
      <sheetData sheetId="120">
        <row r="1">
          <cell r="B1" t="str">
            <v>会社設定一覧</v>
          </cell>
        </row>
      </sheetData>
      <sheetData sheetId="121">
        <row r="1">
          <cell r="B1" t="str">
            <v>会社設定一覧</v>
          </cell>
        </row>
      </sheetData>
      <sheetData sheetId="122">
        <row r="1">
          <cell r="B1" t="str">
            <v>会社設定一覧</v>
          </cell>
        </row>
      </sheetData>
      <sheetData sheetId="123">
        <row r="1">
          <cell r="B1" t="str">
            <v>会社設定一覧</v>
          </cell>
        </row>
      </sheetData>
      <sheetData sheetId="124">
        <row r="1">
          <cell r="B1" t="str">
            <v>会社設定一覧</v>
          </cell>
        </row>
      </sheetData>
      <sheetData sheetId="125">
        <row r="1">
          <cell r="B1" t="str">
            <v>会社設定一覧</v>
          </cell>
        </row>
      </sheetData>
      <sheetData sheetId="126">
        <row r="1">
          <cell r="B1" t="str">
            <v>会社設定一覧</v>
          </cell>
        </row>
      </sheetData>
      <sheetData sheetId="127">
        <row r="1">
          <cell r="B1" t="str">
            <v>会社設定一覧</v>
          </cell>
        </row>
      </sheetData>
      <sheetData sheetId="128">
        <row r="1">
          <cell r="B1" t="str">
            <v>会社設定一覧</v>
          </cell>
        </row>
      </sheetData>
      <sheetData sheetId="129">
        <row r="1">
          <cell r="B1" t="str">
            <v>会社設定一覧</v>
          </cell>
        </row>
      </sheetData>
      <sheetData sheetId="130">
        <row r="1">
          <cell r="B1" t="str">
            <v>会社設定一覧</v>
          </cell>
        </row>
      </sheetData>
      <sheetData sheetId="131">
        <row r="1">
          <cell r="B1" t="str">
            <v>会社設定一覧</v>
          </cell>
        </row>
      </sheetData>
      <sheetData sheetId="132">
        <row r="1">
          <cell r="B1" t="str">
            <v>会社設定一覧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B1" t="str">
            <v>会社設定一覧</v>
          </cell>
        </row>
      </sheetData>
      <sheetData sheetId="141">
        <row r="1">
          <cell r="B1" t="str">
            <v>会社設定一覧</v>
          </cell>
        </row>
      </sheetData>
      <sheetData sheetId="142">
        <row r="1">
          <cell r="B1" t="str">
            <v>会社設定一覧</v>
          </cell>
        </row>
      </sheetData>
      <sheetData sheetId="143">
        <row r="1">
          <cell r="B1" t="str">
            <v>会社設定一覧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>
        <row r="1">
          <cell r="B1" t="str">
            <v>会社設定一覧</v>
          </cell>
        </row>
      </sheetData>
      <sheetData sheetId="174"/>
      <sheetData sheetId="175">
        <row r="1">
          <cell r="B1" t="str">
            <v>会社設定一覧</v>
          </cell>
        </row>
      </sheetData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はじめに"/>
      <sheetName val="資本の部異動"/>
      <sheetName val="連結BS(資産の部)"/>
      <sheetName val="連結BS(負債・資本の部)"/>
      <sheetName val="連結PL(営業損益)"/>
      <sheetName val="連結PL(営業外損益)・剰余金"/>
      <sheetName val="関係会社間取引"/>
      <sheetName val="ｷｬｯｼｭﾌﾛｰ (外貨建)"/>
      <sheetName val="ｷｬｯｼｭﾌﾛｰ"/>
      <sheetName val="会社設定"/>
      <sheetName val="勘定設定"/>
      <sheetName val="TB.tb"/>
      <sheetName val="Module2"/>
      <sheetName val="Module3"/>
      <sheetName val="Module4"/>
      <sheetName val="Module1"/>
      <sheetName val="MstCU"/>
      <sheetName val="Dating"/>
      <sheetName val="Menu"/>
      <sheetName val="ｷｬｯｼｭﾌﾛｰ_(外貨建)2"/>
      <sheetName val="TB_tb2"/>
      <sheetName val="ｷｬｯｼｭﾌﾛｰ_(外貨建)"/>
      <sheetName val="TB_tb"/>
      <sheetName val="ｷｬｯｼｭﾌﾛｰ_(外貨建)1"/>
      <sheetName val="TB_tb1"/>
      <sheetName val="ｷｬｯｼｭﾌﾛｰ_(外貨建)3"/>
      <sheetName val="TB_tb3"/>
      <sheetName val="ｷｬｯｼｭﾌﾛｰ_(外貨建)4"/>
      <sheetName val="TB_tb4"/>
      <sheetName val="ｷｬｯｼｭﾌﾛｰ_(外貨建)5"/>
      <sheetName val="TB_tb5"/>
      <sheetName val="ｷｬｯｼｭﾌﾛｰ_(外貨建)9"/>
      <sheetName val="TB_tb9"/>
      <sheetName val="ｷｬｯｼｭﾌﾛｰ_(外貨建)6"/>
      <sheetName val="TB_tb6"/>
      <sheetName val="ｷｬｯｼｭﾌﾛｰ_(外貨建)7"/>
      <sheetName val="TB_tb7"/>
      <sheetName val="ｷｬｯｼｭﾌﾛｰ_(外貨建)8"/>
      <sheetName val="TB_tb8"/>
      <sheetName val="ｷｬｯｼｭﾌﾛｰ_(外貨建)10"/>
      <sheetName val="TB_tb10"/>
      <sheetName val="ｷｬｯｼｭﾌﾛｰ_(外貨建)11"/>
      <sheetName val="TB_tb11"/>
      <sheetName val="ｷｬｯｼｭﾌﾛｰ_(外貨建)12"/>
      <sheetName val="TB_tb12"/>
      <sheetName val="ｷｬｯｼｭﾌﾛｰ_(外貨建)14"/>
      <sheetName val="TB_tb14"/>
      <sheetName val="ｷｬｯｼｭﾌﾛｰ_(外貨建)13"/>
      <sheetName val="TB_tb13"/>
      <sheetName val="ｷｬｯｼｭﾌﾛｰ_(外貨建)15"/>
      <sheetName val="TB_tb15"/>
      <sheetName val="ｷｬｯｼｭﾌﾛｰ_(外貨建)16"/>
      <sheetName val="TB_tb16"/>
      <sheetName val="ｷｬｯｼｭﾌﾛｰ_(外貨建)17"/>
      <sheetName val="TB_tb17"/>
      <sheetName val="ｷｬｯｼｭﾌﾛｰ_(外貨建)18"/>
      <sheetName val="TB_tb18"/>
      <sheetName val="ｷｬｯｼｭﾌﾛｰ_(外貨建)21"/>
      <sheetName val="TB_tb21"/>
      <sheetName val="ｷｬｯｼｭﾌﾛｰ_(外貨建)19"/>
      <sheetName val="TB_tb19"/>
      <sheetName val="ｷｬｯｼｭﾌﾛｰ_(外貨建)20"/>
      <sheetName val="TB_tb20"/>
      <sheetName val="ｷｬｯｼｭﾌﾛｰ_(外貨建)22"/>
      <sheetName val="TB_tb22"/>
      <sheetName val="会社"/>
      <sheetName val="勘定"/>
      <sheetName val="期中減"/>
      <sheetName val="Saraburi"/>
      <sheetName val="ｷｬｯｼｭﾌﾛｰ_(外貨建)23"/>
      <sheetName val="TB_tb23"/>
    </sheetNames>
    <sheetDataSet>
      <sheetData sheetId="0"/>
      <sheetData sheetId="1">
        <row r="1">
          <cell r="A1" t="str">
            <v>勘定設定一覧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>
        <row r="1">
          <cell r="A1" t="str">
            <v>勘定設定一覧</v>
          </cell>
        </row>
        <row r="2">
          <cell r="A2" t="str">
            <v>コード</v>
          </cell>
          <cell r="B2" t="str">
            <v>名称</v>
          </cell>
        </row>
        <row r="3">
          <cell r="A3">
            <v>10</v>
          </cell>
          <cell r="B3" t="str">
            <v>定期預金・積金</v>
          </cell>
          <cell r="C3" t="str">
            <v>0010</v>
          </cell>
        </row>
        <row r="4">
          <cell r="A4">
            <v>20</v>
          </cell>
          <cell r="B4" t="str">
            <v>現金及びその他の預金</v>
          </cell>
          <cell r="C4" t="str">
            <v>0020</v>
          </cell>
        </row>
        <row r="5">
          <cell r="A5">
            <v>200</v>
          </cell>
          <cell r="B5" t="str">
            <v>現金及び預金計</v>
          </cell>
          <cell r="C5" t="str">
            <v>0200</v>
          </cell>
        </row>
        <row r="6">
          <cell r="A6">
            <v>310</v>
          </cell>
          <cell r="B6" t="str">
            <v>受取手形</v>
          </cell>
          <cell r="C6" t="str">
            <v>0310</v>
          </cell>
        </row>
        <row r="7">
          <cell r="A7">
            <v>311</v>
          </cell>
          <cell r="B7" t="str">
            <v>受手-連結会社</v>
          </cell>
          <cell r="C7" t="str">
            <v>0311</v>
          </cell>
        </row>
        <row r="8">
          <cell r="A8">
            <v>312</v>
          </cell>
          <cell r="B8" t="str">
            <v>受手-非連子・関連会社</v>
          </cell>
          <cell r="C8" t="str">
            <v>0312</v>
          </cell>
        </row>
        <row r="9">
          <cell r="A9">
            <v>313</v>
          </cell>
          <cell r="B9" t="str">
            <v>受手-その他</v>
          </cell>
          <cell r="C9" t="str">
            <v>0313</v>
          </cell>
        </row>
        <row r="10">
          <cell r="A10">
            <v>330</v>
          </cell>
          <cell r="B10" t="str">
            <v>売掛金</v>
          </cell>
          <cell r="C10" t="str">
            <v>0330</v>
          </cell>
        </row>
        <row r="11">
          <cell r="A11">
            <v>331</v>
          </cell>
          <cell r="B11" t="str">
            <v>売掛金-連結会社</v>
          </cell>
          <cell r="C11" t="str">
            <v>0331</v>
          </cell>
        </row>
        <row r="12">
          <cell r="A12">
            <v>332</v>
          </cell>
          <cell r="B12" t="str">
            <v>売掛金-非連子・関連会社</v>
          </cell>
          <cell r="C12" t="str">
            <v>0332</v>
          </cell>
        </row>
        <row r="13">
          <cell r="A13">
            <v>333</v>
          </cell>
          <cell r="B13" t="str">
            <v>売掛金-その他</v>
          </cell>
          <cell r="C13" t="str">
            <v>0333</v>
          </cell>
        </row>
        <row r="14">
          <cell r="A14">
            <v>350</v>
          </cell>
          <cell r="B14" t="str">
            <v>有価証券</v>
          </cell>
          <cell r="C14" t="str">
            <v>0350</v>
          </cell>
        </row>
        <row r="15">
          <cell r="A15">
            <v>351</v>
          </cell>
          <cell r="B15" t="str">
            <v>有価証券-自己株式</v>
          </cell>
          <cell r="C15" t="str">
            <v>0351</v>
          </cell>
        </row>
        <row r="16">
          <cell r="A16">
            <v>352</v>
          </cell>
          <cell r="B16" t="str">
            <v>有価証券-その他</v>
          </cell>
          <cell r="C16" t="str">
            <v>0352</v>
          </cell>
        </row>
        <row r="17">
          <cell r="A17">
            <v>360</v>
          </cell>
          <cell r="B17" t="str">
            <v>商品</v>
          </cell>
          <cell r="C17" t="str">
            <v>0360</v>
          </cell>
        </row>
        <row r="18">
          <cell r="A18">
            <v>370</v>
          </cell>
          <cell r="B18" t="str">
            <v>貯蔵品</v>
          </cell>
          <cell r="C18" t="str">
            <v>0370</v>
          </cell>
        </row>
        <row r="19">
          <cell r="A19">
            <v>380</v>
          </cell>
          <cell r="B19" t="str">
            <v>前渡金</v>
          </cell>
          <cell r="C19" t="str">
            <v>0380</v>
          </cell>
        </row>
        <row r="20">
          <cell r="A20">
            <v>381</v>
          </cell>
          <cell r="B20" t="str">
            <v>前渡金-連結会社</v>
          </cell>
          <cell r="C20" t="str">
            <v>0381</v>
          </cell>
        </row>
        <row r="21">
          <cell r="A21">
            <v>382</v>
          </cell>
          <cell r="B21" t="str">
            <v>前渡金-非連子・関連会社</v>
          </cell>
          <cell r="C21" t="str">
            <v>0382</v>
          </cell>
        </row>
        <row r="22">
          <cell r="A22">
            <v>383</v>
          </cell>
          <cell r="B22" t="str">
            <v>前渡金-その他</v>
          </cell>
          <cell r="C22" t="str">
            <v>0383</v>
          </cell>
        </row>
        <row r="23">
          <cell r="A23">
            <v>400</v>
          </cell>
          <cell r="B23" t="str">
            <v>前払費用</v>
          </cell>
          <cell r="C23" t="str">
            <v>0400</v>
          </cell>
        </row>
        <row r="24">
          <cell r="A24">
            <v>401</v>
          </cell>
          <cell r="B24" t="str">
            <v>前払費用-連結会社</v>
          </cell>
          <cell r="C24" t="str">
            <v>0401</v>
          </cell>
        </row>
        <row r="25">
          <cell r="A25">
            <v>402</v>
          </cell>
          <cell r="B25" t="str">
            <v>前払費用-非連子・関連会社</v>
          </cell>
          <cell r="C25" t="str">
            <v>0402</v>
          </cell>
        </row>
        <row r="26">
          <cell r="A26">
            <v>403</v>
          </cell>
          <cell r="B26" t="str">
            <v>前払費用-その他</v>
          </cell>
          <cell r="C26" t="str">
            <v>0403</v>
          </cell>
        </row>
        <row r="27">
          <cell r="A27">
            <v>410</v>
          </cell>
          <cell r="B27" t="str">
            <v>未収収益</v>
          </cell>
          <cell r="C27" t="str">
            <v>0410</v>
          </cell>
        </row>
        <row r="28">
          <cell r="A28">
            <v>411</v>
          </cell>
          <cell r="B28" t="str">
            <v>未収収益-連結会社</v>
          </cell>
          <cell r="C28" t="str">
            <v>0411</v>
          </cell>
        </row>
        <row r="29">
          <cell r="A29">
            <v>412</v>
          </cell>
          <cell r="B29" t="str">
            <v>未収収益-非連子・関連会社</v>
          </cell>
          <cell r="C29" t="str">
            <v>0412</v>
          </cell>
        </row>
        <row r="30">
          <cell r="A30">
            <v>413</v>
          </cell>
          <cell r="B30" t="str">
            <v>未収収益-その他</v>
          </cell>
          <cell r="C30" t="str">
            <v>0413</v>
          </cell>
        </row>
        <row r="31">
          <cell r="A31">
            <v>430</v>
          </cell>
          <cell r="B31" t="str">
            <v>短期貸付金</v>
          </cell>
          <cell r="C31" t="str">
            <v>0430</v>
          </cell>
        </row>
        <row r="32">
          <cell r="A32">
            <v>431</v>
          </cell>
          <cell r="B32" t="str">
            <v>短期貸付金-連結会社</v>
          </cell>
          <cell r="C32" t="str">
            <v>0431</v>
          </cell>
        </row>
        <row r="33">
          <cell r="A33">
            <v>432</v>
          </cell>
          <cell r="B33" t="str">
            <v>短期貸付金-非連子・関連会社</v>
          </cell>
          <cell r="C33" t="str">
            <v>0432</v>
          </cell>
        </row>
        <row r="34">
          <cell r="A34">
            <v>433</v>
          </cell>
          <cell r="B34" t="str">
            <v>短期貸付金-その他</v>
          </cell>
          <cell r="C34" t="str">
            <v>0433</v>
          </cell>
        </row>
        <row r="35">
          <cell r="A35">
            <v>450</v>
          </cell>
          <cell r="B35" t="str">
            <v>未収入金</v>
          </cell>
          <cell r="C35" t="str">
            <v>0450</v>
          </cell>
        </row>
        <row r="36">
          <cell r="A36">
            <v>451</v>
          </cell>
          <cell r="B36" t="str">
            <v>未収入金-連結会社</v>
          </cell>
          <cell r="C36" t="str">
            <v>0451</v>
          </cell>
        </row>
        <row r="37">
          <cell r="A37">
            <v>452</v>
          </cell>
          <cell r="B37" t="str">
            <v>未収入金-非連子・関連会社</v>
          </cell>
          <cell r="C37" t="str">
            <v>0452</v>
          </cell>
        </row>
        <row r="38">
          <cell r="A38">
            <v>453</v>
          </cell>
          <cell r="B38" t="str">
            <v>未収入金-その他</v>
          </cell>
          <cell r="C38" t="str">
            <v>0453</v>
          </cell>
        </row>
        <row r="39">
          <cell r="A39">
            <v>460</v>
          </cell>
          <cell r="B39" t="str">
            <v>未収消費税</v>
          </cell>
          <cell r="C39" t="str">
            <v>0460</v>
          </cell>
        </row>
        <row r="40">
          <cell r="A40">
            <v>470</v>
          </cell>
          <cell r="B40" t="str">
            <v>立替金</v>
          </cell>
          <cell r="C40" t="str">
            <v>0470</v>
          </cell>
        </row>
        <row r="41">
          <cell r="A41">
            <v>471</v>
          </cell>
          <cell r="B41" t="str">
            <v>立替金-連結会社</v>
          </cell>
          <cell r="C41" t="str">
            <v>0471</v>
          </cell>
        </row>
        <row r="42">
          <cell r="A42">
            <v>472</v>
          </cell>
          <cell r="B42" t="str">
            <v>立替金-非連子・関連会社</v>
          </cell>
          <cell r="C42" t="str">
            <v>0472</v>
          </cell>
        </row>
        <row r="43">
          <cell r="A43">
            <v>473</v>
          </cell>
          <cell r="B43" t="str">
            <v>立替金-その他</v>
          </cell>
          <cell r="C43" t="str">
            <v>0473</v>
          </cell>
        </row>
        <row r="44">
          <cell r="A44">
            <v>490</v>
          </cell>
          <cell r="B44" t="str">
            <v>仮払金</v>
          </cell>
          <cell r="C44" t="str">
            <v>0490</v>
          </cell>
        </row>
        <row r="45">
          <cell r="A45">
            <v>491</v>
          </cell>
          <cell r="B45" t="str">
            <v>仮払金-連結会社</v>
          </cell>
          <cell r="C45" t="str">
            <v>0491</v>
          </cell>
        </row>
        <row r="46">
          <cell r="A46">
            <v>492</v>
          </cell>
          <cell r="B46" t="str">
            <v>仮払金-非連子・関連会社</v>
          </cell>
          <cell r="C46" t="str">
            <v>0492</v>
          </cell>
        </row>
        <row r="47">
          <cell r="A47">
            <v>493</v>
          </cell>
          <cell r="B47" t="str">
            <v>仮払金-その他</v>
          </cell>
          <cell r="C47" t="str">
            <v>0493</v>
          </cell>
        </row>
        <row r="48">
          <cell r="A48">
            <v>500</v>
          </cell>
          <cell r="B48" t="str">
            <v>仮払消費税</v>
          </cell>
          <cell r="C48" t="str">
            <v>0500</v>
          </cell>
        </row>
        <row r="49">
          <cell r="A49">
            <v>510</v>
          </cell>
          <cell r="B49" t="str">
            <v>1年内返済長期貸付金</v>
          </cell>
          <cell r="C49" t="str">
            <v>0510</v>
          </cell>
        </row>
        <row r="50">
          <cell r="A50">
            <v>511</v>
          </cell>
          <cell r="B50" t="str">
            <v>1年内長期貸付金-連結会社</v>
          </cell>
          <cell r="C50" t="str">
            <v>0511</v>
          </cell>
        </row>
        <row r="51">
          <cell r="A51">
            <v>512</v>
          </cell>
          <cell r="B51" t="str">
            <v>1年内長期貸付金-非連子・関連</v>
          </cell>
          <cell r="C51" t="str">
            <v>0512</v>
          </cell>
        </row>
        <row r="52">
          <cell r="A52">
            <v>513</v>
          </cell>
          <cell r="B52" t="str">
            <v>1年内長期貸付金-その他</v>
          </cell>
          <cell r="C52" t="str">
            <v>0513</v>
          </cell>
        </row>
        <row r="53">
          <cell r="A53">
            <v>530</v>
          </cell>
          <cell r="B53" t="str">
            <v>1年内返済差入保証金</v>
          </cell>
          <cell r="C53" t="str">
            <v>0530</v>
          </cell>
        </row>
        <row r="54">
          <cell r="A54">
            <v>531</v>
          </cell>
          <cell r="B54" t="str">
            <v>1年内差入保証金-連結会社</v>
          </cell>
          <cell r="C54" t="str">
            <v>0531</v>
          </cell>
        </row>
        <row r="55">
          <cell r="A55">
            <v>532</v>
          </cell>
          <cell r="B55" t="str">
            <v>1年内差入保証金-非連子・関連</v>
          </cell>
          <cell r="C55" t="str">
            <v>0532</v>
          </cell>
        </row>
        <row r="56">
          <cell r="A56">
            <v>533</v>
          </cell>
          <cell r="B56" t="str">
            <v>1年内差入保証金-その他</v>
          </cell>
          <cell r="C56" t="str">
            <v>0533</v>
          </cell>
        </row>
        <row r="57">
          <cell r="A57">
            <v>540</v>
          </cell>
          <cell r="B57" t="str">
            <v>繰延税金(短期)</v>
          </cell>
          <cell r="C57" t="str">
            <v>0540</v>
          </cell>
        </row>
        <row r="58">
          <cell r="A58">
            <v>550</v>
          </cell>
          <cell r="B58" t="str">
            <v>貸倒引当金(▲)</v>
          </cell>
          <cell r="C58" t="str">
            <v>0550</v>
          </cell>
        </row>
        <row r="59">
          <cell r="A59">
            <v>600</v>
          </cell>
          <cell r="B59" t="str">
            <v>流動資産合計</v>
          </cell>
          <cell r="C59" t="str">
            <v>0600</v>
          </cell>
        </row>
        <row r="60">
          <cell r="A60">
            <v>700</v>
          </cell>
          <cell r="B60" t="str">
            <v>建物（期首）</v>
          </cell>
          <cell r="C60" t="str">
            <v>0700</v>
          </cell>
        </row>
        <row r="61">
          <cell r="A61">
            <v>701</v>
          </cell>
          <cell r="B61" t="str">
            <v>建物（増加）</v>
          </cell>
          <cell r="C61" t="str">
            <v>0701</v>
          </cell>
        </row>
        <row r="62">
          <cell r="A62">
            <v>702</v>
          </cell>
          <cell r="B62" t="str">
            <v>建物（減少）</v>
          </cell>
          <cell r="C62" t="str">
            <v>0702</v>
          </cell>
        </row>
        <row r="63">
          <cell r="A63">
            <v>703</v>
          </cell>
          <cell r="B63" t="str">
            <v>建物（期末）</v>
          </cell>
          <cell r="C63" t="str">
            <v>0703</v>
          </cell>
        </row>
        <row r="64">
          <cell r="A64">
            <v>710</v>
          </cell>
          <cell r="B64" t="str">
            <v>建物－償却累計（期首）(▲)</v>
          </cell>
          <cell r="C64" t="str">
            <v>0710</v>
          </cell>
        </row>
        <row r="65">
          <cell r="A65">
            <v>711</v>
          </cell>
          <cell r="B65" t="str">
            <v>建物－償却累計（増加）(▲)</v>
          </cell>
          <cell r="C65" t="str">
            <v>0711</v>
          </cell>
        </row>
        <row r="66">
          <cell r="A66">
            <v>712</v>
          </cell>
          <cell r="B66" t="str">
            <v>建物－償却累計（減少）(▲)</v>
          </cell>
          <cell r="C66" t="str">
            <v>0712</v>
          </cell>
        </row>
        <row r="67">
          <cell r="A67">
            <v>713</v>
          </cell>
          <cell r="B67" t="str">
            <v>建物－償却累計（期末）(▲)</v>
          </cell>
          <cell r="C67" t="str">
            <v>0713</v>
          </cell>
        </row>
        <row r="68">
          <cell r="A68">
            <v>720</v>
          </cell>
          <cell r="B68" t="str">
            <v>建物付属設備 (期首)</v>
          </cell>
          <cell r="C68" t="str">
            <v>0720</v>
          </cell>
        </row>
        <row r="69">
          <cell r="A69">
            <v>721</v>
          </cell>
          <cell r="B69" t="str">
            <v>建物付属設備 (増加)</v>
          </cell>
          <cell r="C69" t="str">
            <v>0721</v>
          </cell>
        </row>
        <row r="70">
          <cell r="A70">
            <v>722</v>
          </cell>
          <cell r="B70" t="str">
            <v>建物付属設備 (減少)</v>
          </cell>
          <cell r="C70" t="str">
            <v>0722</v>
          </cell>
        </row>
        <row r="71">
          <cell r="A71">
            <v>723</v>
          </cell>
          <cell r="B71" t="str">
            <v>建物付属設備 (期末)</v>
          </cell>
          <cell r="C71" t="str">
            <v>0723</v>
          </cell>
        </row>
        <row r="72">
          <cell r="A72">
            <v>730</v>
          </cell>
          <cell r="B72" t="str">
            <v>建付－償却累計 (期首)(▲)</v>
          </cell>
          <cell r="C72" t="str">
            <v>0730</v>
          </cell>
        </row>
        <row r="73">
          <cell r="A73">
            <v>731</v>
          </cell>
          <cell r="B73" t="str">
            <v>建付－償却累計 (増加)(▲)</v>
          </cell>
          <cell r="C73" t="str">
            <v>0731</v>
          </cell>
        </row>
        <row r="74">
          <cell r="A74">
            <v>732</v>
          </cell>
          <cell r="B74" t="str">
            <v>建付－償却累計 (減少)(▲)</v>
          </cell>
          <cell r="C74" t="str">
            <v>0732</v>
          </cell>
        </row>
        <row r="75">
          <cell r="A75">
            <v>733</v>
          </cell>
          <cell r="B75" t="str">
            <v>建付－償却累計 (期末)(▲)</v>
          </cell>
          <cell r="C75" t="str">
            <v>0733</v>
          </cell>
        </row>
        <row r="76">
          <cell r="A76">
            <v>740</v>
          </cell>
          <cell r="B76" t="str">
            <v>構築物 (期首)</v>
          </cell>
          <cell r="C76" t="str">
            <v>0740</v>
          </cell>
        </row>
        <row r="77">
          <cell r="A77">
            <v>741</v>
          </cell>
          <cell r="B77" t="str">
            <v>構築物 (増加)</v>
          </cell>
          <cell r="C77" t="str">
            <v>0741</v>
          </cell>
        </row>
        <row r="78">
          <cell r="A78">
            <v>742</v>
          </cell>
          <cell r="B78" t="str">
            <v>構築物 (減少)</v>
          </cell>
          <cell r="C78" t="str">
            <v>0742</v>
          </cell>
        </row>
        <row r="79">
          <cell r="A79">
            <v>743</v>
          </cell>
          <cell r="B79" t="str">
            <v>構築物 (期末)</v>
          </cell>
          <cell r="C79" t="str">
            <v>0743</v>
          </cell>
        </row>
        <row r="80">
          <cell r="A80">
            <v>750</v>
          </cell>
          <cell r="B80" t="str">
            <v>構築物－償却累計 (期首)(▲)</v>
          </cell>
          <cell r="C80" t="str">
            <v>0750</v>
          </cell>
        </row>
        <row r="81">
          <cell r="A81">
            <v>751</v>
          </cell>
          <cell r="B81" t="str">
            <v>構築物－償却累計 (増加)(▲)</v>
          </cell>
          <cell r="C81" t="str">
            <v>0751</v>
          </cell>
        </row>
        <row r="82">
          <cell r="A82">
            <v>752</v>
          </cell>
          <cell r="B82" t="str">
            <v>構築物－償却累計 (減少)(▲)</v>
          </cell>
          <cell r="C82" t="str">
            <v>0752</v>
          </cell>
        </row>
        <row r="83">
          <cell r="A83">
            <v>753</v>
          </cell>
          <cell r="B83" t="str">
            <v>構築物－償却累計 (期末)(▲)</v>
          </cell>
          <cell r="C83" t="str">
            <v>0753</v>
          </cell>
        </row>
        <row r="84">
          <cell r="A84">
            <v>770</v>
          </cell>
          <cell r="B84" t="str">
            <v>機械及び装置（期首）</v>
          </cell>
          <cell r="C84" t="str">
            <v>0770</v>
          </cell>
        </row>
        <row r="85">
          <cell r="A85">
            <v>771</v>
          </cell>
          <cell r="B85" t="str">
            <v>機械及び装置（増加）</v>
          </cell>
          <cell r="C85" t="str">
            <v>0771</v>
          </cell>
        </row>
        <row r="86">
          <cell r="A86">
            <v>772</v>
          </cell>
          <cell r="B86" t="str">
            <v>機械及び装置（減少）</v>
          </cell>
          <cell r="C86" t="str">
            <v>0772</v>
          </cell>
        </row>
        <row r="87">
          <cell r="A87">
            <v>773</v>
          </cell>
          <cell r="B87" t="str">
            <v>機械及び装置（期末）</v>
          </cell>
          <cell r="C87" t="str">
            <v>0773</v>
          </cell>
        </row>
        <row r="88">
          <cell r="A88">
            <v>780</v>
          </cell>
          <cell r="B88" t="str">
            <v>機械－償却累計（期首）(▲)</v>
          </cell>
          <cell r="C88" t="str">
            <v>0780</v>
          </cell>
        </row>
        <row r="89">
          <cell r="A89">
            <v>781</v>
          </cell>
          <cell r="B89" t="str">
            <v>機械－償却累計（増加）(▲)</v>
          </cell>
          <cell r="C89" t="str">
            <v>0781</v>
          </cell>
        </row>
        <row r="90">
          <cell r="A90">
            <v>782</v>
          </cell>
          <cell r="B90" t="str">
            <v>機械－償却累計（減少）(▲)</v>
          </cell>
          <cell r="C90" t="str">
            <v>0782</v>
          </cell>
        </row>
        <row r="91">
          <cell r="A91">
            <v>783</v>
          </cell>
          <cell r="B91" t="str">
            <v>機械－償却累計（期末）(▲)</v>
          </cell>
          <cell r="C91" t="str">
            <v>0783</v>
          </cell>
        </row>
        <row r="92">
          <cell r="A92">
            <v>800</v>
          </cell>
          <cell r="B92" t="str">
            <v>車両及び運搬具 (期首)</v>
          </cell>
          <cell r="C92" t="str">
            <v>0800</v>
          </cell>
        </row>
        <row r="93">
          <cell r="A93">
            <v>801</v>
          </cell>
          <cell r="B93" t="str">
            <v>車両及び運搬具 (増加)</v>
          </cell>
          <cell r="C93" t="str">
            <v>0801</v>
          </cell>
        </row>
        <row r="94">
          <cell r="A94">
            <v>802</v>
          </cell>
          <cell r="B94" t="str">
            <v>車両及び運搬具 (減少)</v>
          </cell>
          <cell r="C94" t="str">
            <v>0802</v>
          </cell>
        </row>
        <row r="95">
          <cell r="A95">
            <v>803</v>
          </cell>
          <cell r="B95" t="str">
            <v>車両及び運搬具 (期末)</v>
          </cell>
          <cell r="C95" t="str">
            <v>0803</v>
          </cell>
        </row>
        <row r="96">
          <cell r="A96">
            <v>810</v>
          </cell>
          <cell r="B96" t="str">
            <v>車両－償却累計 (期首)(▲)</v>
          </cell>
          <cell r="C96" t="str">
            <v>0810</v>
          </cell>
        </row>
        <row r="97">
          <cell r="A97">
            <v>811</v>
          </cell>
          <cell r="B97" t="str">
            <v>車両－償却累計 (増加)(▲)</v>
          </cell>
          <cell r="C97" t="str">
            <v>0811</v>
          </cell>
        </row>
        <row r="98">
          <cell r="A98">
            <v>812</v>
          </cell>
          <cell r="B98" t="str">
            <v>車両－償却累計 (減少)(▲)</v>
          </cell>
          <cell r="C98" t="str">
            <v>0812</v>
          </cell>
        </row>
        <row r="99">
          <cell r="A99">
            <v>813</v>
          </cell>
          <cell r="B99" t="str">
            <v>車両－償却累計 (期末)(▲)</v>
          </cell>
          <cell r="C99" t="str">
            <v>0813</v>
          </cell>
        </row>
        <row r="100">
          <cell r="A100">
            <v>830</v>
          </cell>
          <cell r="B100" t="str">
            <v>器具備品 (期首)</v>
          </cell>
          <cell r="C100" t="str">
            <v>0830</v>
          </cell>
        </row>
        <row r="101">
          <cell r="A101">
            <v>831</v>
          </cell>
          <cell r="B101" t="str">
            <v>器具備品 (増加)</v>
          </cell>
          <cell r="C101" t="str">
            <v>0831</v>
          </cell>
        </row>
        <row r="102">
          <cell r="A102">
            <v>832</v>
          </cell>
          <cell r="B102" t="str">
            <v>器具備品 (減少)</v>
          </cell>
          <cell r="C102" t="str">
            <v>0832</v>
          </cell>
        </row>
        <row r="103">
          <cell r="A103">
            <v>833</v>
          </cell>
          <cell r="B103" t="str">
            <v>器具備品 (期末)</v>
          </cell>
          <cell r="C103" t="str">
            <v>0833</v>
          </cell>
        </row>
        <row r="104">
          <cell r="A104">
            <v>840</v>
          </cell>
          <cell r="B104" t="str">
            <v>器具－償却累計 (期首)(▲)</v>
          </cell>
          <cell r="C104" t="str">
            <v>0840</v>
          </cell>
        </row>
        <row r="105">
          <cell r="A105">
            <v>841</v>
          </cell>
          <cell r="B105" t="str">
            <v>器具－償却累計 (増加)(▲)</v>
          </cell>
          <cell r="C105" t="str">
            <v>0841</v>
          </cell>
        </row>
        <row r="106">
          <cell r="A106">
            <v>842</v>
          </cell>
          <cell r="B106" t="str">
            <v>器具－償却累計 (減少)(▲)</v>
          </cell>
          <cell r="C106" t="str">
            <v>0842</v>
          </cell>
        </row>
        <row r="107">
          <cell r="A107">
            <v>843</v>
          </cell>
          <cell r="B107" t="str">
            <v>器具－償却累計 (期末)(▲)</v>
          </cell>
          <cell r="C107" t="str">
            <v>0843</v>
          </cell>
        </row>
        <row r="108">
          <cell r="A108">
            <v>860</v>
          </cell>
          <cell r="B108" t="str">
            <v>土地（期首）</v>
          </cell>
          <cell r="C108" t="str">
            <v>0860</v>
          </cell>
        </row>
        <row r="109">
          <cell r="A109">
            <v>861</v>
          </cell>
          <cell r="B109" t="str">
            <v>土地（増加）</v>
          </cell>
          <cell r="C109" t="str">
            <v>0861</v>
          </cell>
        </row>
        <row r="110">
          <cell r="A110">
            <v>862</v>
          </cell>
          <cell r="B110" t="str">
            <v>土地（減少）</v>
          </cell>
          <cell r="C110" t="str">
            <v>0862</v>
          </cell>
        </row>
        <row r="111">
          <cell r="A111">
            <v>863</v>
          </cell>
          <cell r="B111" t="str">
            <v>土地（期末）</v>
          </cell>
          <cell r="C111" t="str">
            <v>0863</v>
          </cell>
        </row>
        <row r="112">
          <cell r="A112">
            <v>870</v>
          </cell>
          <cell r="B112" t="str">
            <v>建設仮勘定 (期首)</v>
          </cell>
          <cell r="C112" t="str">
            <v>0870</v>
          </cell>
        </row>
        <row r="113">
          <cell r="A113">
            <v>871</v>
          </cell>
          <cell r="B113" t="str">
            <v>建設仮勘定 (増加)</v>
          </cell>
          <cell r="C113" t="str">
            <v>0871</v>
          </cell>
        </row>
        <row r="114">
          <cell r="A114">
            <v>872</v>
          </cell>
          <cell r="B114" t="str">
            <v>建設仮勘定 (減少)</v>
          </cell>
          <cell r="C114" t="str">
            <v>0872</v>
          </cell>
        </row>
        <row r="115">
          <cell r="A115">
            <v>873</v>
          </cell>
          <cell r="B115" t="str">
            <v>建設仮勘定 (期末)</v>
          </cell>
          <cell r="C115" t="str">
            <v>0873</v>
          </cell>
        </row>
        <row r="116">
          <cell r="A116">
            <v>900</v>
          </cell>
          <cell r="B116" t="str">
            <v>有形固定資産合計</v>
          </cell>
          <cell r="C116" t="str">
            <v>0900</v>
          </cell>
        </row>
        <row r="117">
          <cell r="A117">
            <v>1010</v>
          </cell>
          <cell r="B117" t="str">
            <v>営業権</v>
          </cell>
          <cell r="C117" t="str">
            <v>1010</v>
          </cell>
        </row>
        <row r="118">
          <cell r="A118">
            <v>1020</v>
          </cell>
          <cell r="B118" t="str">
            <v>商標権</v>
          </cell>
          <cell r="C118" t="str">
            <v>1020</v>
          </cell>
        </row>
        <row r="119">
          <cell r="A119">
            <v>1030</v>
          </cell>
          <cell r="B119" t="str">
            <v>借地権</v>
          </cell>
          <cell r="C119" t="str">
            <v>1030</v>
          </cell>
        </row>
        <row r="120">
          <cell r="A120">
            <v>1040</v>
          </cell>
          <cell r="B120" t="str">
            <v>無体財産権</v>
          </cell>
          <cell r="C120" t="str">
            <v>1040</v>
          </cell>
        </row>
        <row r="121">
          <cell r="A121">
            <v>1070</v>
          </cell>
          <cell r="B121" t="str">
            <v>借家権</v>
          </cell>
          <cell r="C121" t="str">
            <v>1070</v>
          </cell>
        </row>
        <row r="122">
          <cell r="A122">
            <v>1080</v>
          </cell>
          <cell r="B122" t="str">
            <v>電話加入権</v>
          </cell>
          <cell r="C122" t="str">
            <v>1080</v>
          </cell>
        </row>
        <row r="123">
          <cell r="A123">
            <v>1090</v>
          </cell>
          <cell r="B123" t="str">
            <v>施設利用権</v>
          </cell>
          <cell r="C123" t="str">
            <v>1090</v>
          </cell>
        </row>
        <row r="124">
          <cell r="A124">
            <v>1200</v>
          </cell>
          <cell r="B124" t="str">
            <v>無形固定資産合計</v>
          </cell>
          <cell r="C124" t="str">
            <v>1200</v>
          </cell>
        </row>
        <row r="125">
          <cell r="A125">
            <v>1310</v>
          </cell>
          <cell r="B125" t="str">
            <v>投資有価証券</v>
          </cell>
          <cell r="C125" t="str">
            <v>1310</v>
          </cell>
        </row>
        <row r="126">
          <cell r="A126">
            <v>1311</v>
          </cell>
          <cell r="B126" t="str">
            <v>投資有価証券-連結会社</v>
          </cell>
          <cell r="C126" t="str">
            <v>1311</v>
          </cell>
        </row>
        <row r="127">
          <cell r="A127">
            <v>1312</v>
          </cell>
          <cell r="B127" t="str">
            <v>投資有価証券-非連子・関連会</v>
          </cell>
          <cell r="C127" t="str">
            <v>1312</v>
          </cell>
        </row>
        <row r="128">
          <cell r="A128">
            <v>1313</v>
          </cell>
          <cell r="B128" t="str">
            <v>投資有価証券-その他</v>
          </cell>
          <cell r="C128" t="str">
            <v>1313</v>
          </cell>
        </row>
        <row r="129">
          <cell r="A129">
            <v>1330</v>
          </cell>
          <cell r="B129" t="str">
            <v>出資金</v>
          </cell>
          <cell r="C129" t="str">
            <v>1330</v>
          </cell>
        </row>
        <row r="130">
          <cell r="A130">
            <v>1331</v>
          </cell>
          <cell r="B130" t="str">
            <v>出資金-連結会社</v>
          </cell>
          <cell r="C130" t="str">
            <v>1331</v>
          </cell>
        </row>
        <row r="131">
          <cell r="A131">
            <v>1332</v>
          </cell>
          <cell r="B131" t="str">
            <v>出資金-非連子・関連会社</v>
          </cell>
          <cell r="C131" t="str">
            <v>1332</v>
          </cell>
        </row>
        <row r="132">
          <cell r="A132">
            <v>1333</v>
          </cell>
          <cell r="B132" t="str">
            <v>出資金-その他</v>
          </cell>
          <cell r="C132" t="str">
            <v>1333</v>
          </cell>
        </row>
        <row r="133">
          <cell r="A133">
            <v>1350</v>
          </cell>
          <cell r="B133" t="str">
            <v>長期貸付金</v>
          </cell>
          <cell r="C133" t="str">
            <v>1350</v>
          </cell>
        </row>
        <row r="134">
          <cell r="A134">
            <v>1351</v>
          </cell>
          <cell r="B134" t="str">
            <v>長期貸付金-連結会社</v>
          </cell>
          <cell r="C134" t="str">
            <v>1351</v>
          </cell>
        </row>
        <row r="135">
          <cell r="A135">
            <v>1352</v>
          </cell>
          <cell r="B135" t="str">
            <v>長期貸付金-非連子・関連会社</v>
          </cell>
          <cell r="C135" t="str">
            <v>1352</v>
          </cell>
        </row>
        <row r="136">
          <cell r="A136">
            <v>1353</v>
          </cell>
          <cell r="B136" t="str">
            <v>長期貸付金-その他</v>
          </cell>
          <cell r="C136" t="str">
            <v>1353</v>
          </cell>
        </row>
        <row r="137">
          <cell r="A137">
            <v>1360</v>
          </cell>
          <cell r="B137" t="str">
            <v>株主・従業員・長期貸付金</v>
          </cell>
          <cell r="C137" t="str">
            <v>1360</v>
          </cell>
        </row>
        <row r="138">
          <cell r="A138">
            <v>1380</v>
          </cell>
          <cell r="B138" t="str">
            <v>長期前払費用</v>
          </cell>
          <cell r="C138" t="str">
            <v>1380</v>
          </cell>
        </row>
        <row r="139">
          <cell r="A139">
            <v>1381</v>
          </cell>
          <cell r="B139" t="str">
            <v>長期前払費用-連結会社</v>
          </cell>
          <cell r="C139" t="str">
            <v>1381</v>
          </cell>
        </row>
        <row r="140">
          <cell r="A140">
            <v>1382</v>
          </cell>
          <cell r="B140" t="str">
            <v>長期前払費用-非連子・関連会</v>
          </cell>
          <cell r="C140" t="str">
            <v>1382</v>
          </cell>
        </row>
        <row r="141">
          <cell r="A141">
            <v>1383</v>
          </cell>
          <cell r="B141" t="str">
            <v>長期前払費用-その他</v>
          </cell>
          <cell r="C141" t="str">
            <v>1383</v>
          </cell>
        </row>
        <row r="142">
          <cell r="A142">
            <v>1390</v>
          </cell>
          <cell r="B142" t="str">
            <v>差入保証金</v>
          </cell>
          <cell r="C142" t="str">
            <v>1390</v>
          </cell>
        </row>
        <row r="143">
          <cell r="A143">
            <v>1391</v>
          </cell>
          <cell r="B143" t="str">
            <v>差入保証金-連結会社</v>
          </cell>
          <cell r="C143" t="str">
            <v>1391</v>
          </cell>
        </row>
        <row r="144">
          <cell r="A144">
            <v>1392</v>
          </cell>
          <cell r="B144" t="str">
            <v>差入保証金-非連子・関連会社</v>
          </cell>
          <cell r="C144" t="str">
            <v>1392</v>
          </cell>
        </row>
        <row r="145">
          <cell r="A145">
            <v>1393</v>
          </cell>
          <cell r="B145" t="str">
            <v>差入保証金-その他</v>
          </cell>
          <cell r="C145" t="str">
            <v>1393</v>
          </cell>
        </row>
        <row r="146">
          <cell r="A146">
            <v>1410</v>
          </cell>
          <cell r="B146" t="str">
            <v>店舗賃借仮勘定</v>
          </cell>
          <cell r="C146" t="str">
            <v>1410</v>
          </cell>
        </row>
        <row r="147">
          <cell r="A147">
            <v>1411</v>
          </cell>
          <cell r="B147" t="str">
            <v>店舗賃借仮勘定-連結会社</v>
          </cell>
          <cell r="C147" t="str">
            <v>1411</v>
          </cell>
        </row>
        <row r="148">
          <cell r="A148">
            <v>1412</v>
          </cell>
          <cell r="B148" t="str">
            <v>店舗賃借仮勘定-非連子・関連</v>
          </cell>
          <cell r="C148" t="str">
            <v>1412</v>
          </cell>
        </row>
        <row r="149">
          <cell r="A149">
            <v>1413</v>
          </cell>
          <cell r="B149" t="str">
            <v>店舗賃借仮勘定-その他</v>
          </cell>
          <cell r="C149" t="str">
            <v>1413</v>
          </cell>
        </row>
        <row r="150">
          <cell r="A150">
            <v>1430</v>
          </cell>
          <cell r="B150" t="str">
            <v>その他の投資</v>
          </cell>
          <cell r="C150" t="str">
            <v>1430</v>
          </cell>
        </row>
        <row r="151">
          <cell r="A151">
            <v>1431</v>
          </cell>
          <cell r="B151" t="str">
            <v>その他の投資-連結会社</v>
          </cell>
          <cell r="C151" t="str">
            <v>1431</v>
          </cell>
        </row>
        <row r="152">
          <cell r="A152">
            <v>1432</v>
          </cell>
          <cell r="B152" t="str">
            <v>その他の投資-非連子・関連会</v>
          </cell>
          <cell r="C152" t="str">
            <v>1432</v>
          </cell>
        </row>
        <row r="153">
          <cell r="A153">
            <v>1433</v>
          </cell>
          <cell r="B153" t="str">
            <v>その他の投資-その他</v>
          </cell>
          <cell r="C153" t="str">
            <v>1433</v>
          </cell>
        </row>
        <row r="154">
          <cell r="A154">
            <v>1440</v>
          </cell>
          <cell r="B154" t="str">
            <v>貸倒引当金(▲)</v>
          </cell>
          <cell r="C154" t="str">
            <v>1440</v>
          </cell>
        </row>
        <row r="155">
          <cell r="A155">
            <v>1450</v>
          </cell>
          <cell r="B155" t="str">
            <v>繰延税金(長期)</v>
          </cell>
          <cell r="C155" t="str">
            <v>1450</v>
          </cell>
        </row>
        <row r="156">
          <cell r="A156">
            <v>1500</v>
          </cell>
          <cell r="B156" t="str">
            <v>投資等計</v>
          </cell>
          <cell r="C156" t="str">
            <v>1500</v>
          </cell>
        </row>
        <row r="157">
          <cell r="A157">
            <v>1600</v>
          </cell>
          <cell r="B157" t="str">
            <v>固定資産  合計</v>
          </cell>
          <cell r="C157" t="str">
            <v>1600</v>
          </cell>
        </row>
        <row r="158">
          <cell r="A158">
            <v>1700</v>
          </cell>
          <cell r="B158" t="str">
            <v>社債発行費</v>
          </cell>
          <cell r="C158" t="str">
            <v>1700</v>
          </cell>
        </row>
        <row r="159">
          <cell r="A159">
            <v>1710</v>
          </cell>
          <cell r="B159" t="str">
            <v>新株発行費</v>
          </cell>
          <cell r="C159" t="str">
            <v>1710</v>
          </cell>
        </row>
        <row r="160">
          <cell r="A160">
            <v>1730</v>
          </cell>
          <cell r="B160" t="str">
            <v>社債発行差金</v>
          </cell>
          <cell r="C160" t="str">
            <v>1730</v>
          </cell>
        </row>
        <row r="161">
          <cell r="A161">
            <v>1740</v>
          </cell>
          <cell r="B161" t="str">
            <v>その他繰延資産</v>
          </cell>
          <cell r="C161">
            <v>1740</v>
          </cell>
        </row>
        <row r="162">
          <cell r="A162">
            <v>1800</v>
          </cell>
          <cell r="B162" t="str">
            <v>繰延資産</v>
          </cell>
          <cell r="C162" t="str">
            <v>1800</v>
          </cell>
        </row>
        <row r="163">
          <cell r="A163">
            <v>1900</v>
          </cell>
          <cell r="B163" t="str">
            <v>資産合計</v>
          </cell>
          <cell r="C163" t="str">
            <v>1900</v>
          </cell>
        </row>
        <row r="164">
          <cell r="A164">
            <v>2000</v>
          </cell>
          <cell r="B164" t="str">
            <v>連結調整勘定</v>
          </cell>
          <cell r="C164" t="str">
            <v>2000</v>
          </cell>
        </row>
        <row r="165">
          <cell r="A165">
            <v>2100</v>
          </cell>
          <cell r="B165" t="str">
            <v>為替換算調整勘定(BS)</v>
          </cell>
          <cell r="C165" t="str">
            <v>2100</v>
          </cell>
        </row>
        <row r="166">
          <cell r="A166">
            <v>2200</v>
          </cell>
          <cell r="B166" t="str">
            <v>修正仕訳振替勘定</v>
          </cell>
          <cell r="C166" t="str">
            <v>2200</v>
          </cell>
        </row>
        <row r="167">
          <cell r="A167">
            <v>2300</v>
          </cell>
          <cell r="B167" t="str">
            <v>端数調整勘定</v>
          </cell>
          <cell r="C167" t="str">
            <v>2300</v>
          </cell>
        </row>
        <row r="168">
          <cell r="A168">
            <v>2400</v>
          </cell>
          <cell r="B168" t="str">
            <v>不突合調整勘定</v>
          </cell>
          <cell r="C168" t="str">
            <v>2400</v>
          </cell>
        </row>
        <row r="169">
          <cell r="A169">
            <v>2450</v>
          </cell>
          <cell r="B169" t="str">
            <v>ジャスコ地区勘定</v>
          </cell>
          <cell r="C169" t="str">
            <v>2450</v>
          </cell>
        </row>
        <row r="170">
          <cell r="A170">
            <v>2500</v>
          </cell>
          <cell r="B170" t="str">
            <v>債務保証見返</v>
          </cell>
          <cell r="C170" t="str">
            <v>2500</v>
          </cell>
        </row>
        <row r="171">
          <cell r="A171">
            <v>2600</v>
          </cell>
          <cell r="B171" t="str">
            <v>特殊勘定計</v>
          </cell>
          <cell r="C171" t="str">
            <v>2600</v>
          </cell>
        </row>
        <row r="172">
          <cell r="A172">
            <v>2990</v>
          </cell>
          <cell r="B172" t="str">
            <v>資産・特殊勘定計</v>
          </cell>
          <cell r="C172" t="str">
            <v>2990</v>
          </cell>
        </row>
        <row r="173">
          <cell r="A173">
            <v>3010</v>
          </cell>
          <cell r="B173" t="str">
            <v>支払手形</v>
          </cell>
          <cell r="C173" t="str">
            <v>3010</v>
          </cell>
        </row>
        <row r="174">
          <cell r="A174">
            <v>3011</v>
          </cell>
          <cell r="B174" t="str">
            <v>支払手形-連結会社</v>
          </cell>
          <cell r="C174" t="str">
            <v>3011</v>
          </cell>
        </row>
        <row r="175">
          <cell r="A175">
            <v>3012</v>
          </cell>
          <cell r="B175" t="str">
            <v>支払手形-非連子・関連会社</v>
          </cell>
          <cell r="C175" t="str">
            <v>3012</v>
          </cell>
        </row>
        <row r="176">
          <cell r="A176">
            <v>3013</v>
          </cell>
          <cell r="B176" t="str">
            <v>支払手形-その他</v>
          </cell>
          <cell r="C176" t="str">
            <v>3013</v>
          </cell>
        </row>
        <row r="177">
          <cell r="A177">
            <v>3030</v>
          </cell>
          <cell r="B177" t="str">
            <v>買掛金</v>
          </cell>
          <cell r="C177" t="str">
            <v>3030</v>
          </cell>
        </row>
        <row r="178">
          <cell r="A178">
            <v>3031</v>
          </cell>
          <cell r="B178" t="str">
            <v>買掛金-連結会社</v>
          </cell>
          <cell r="C178" t="str">
            <v>3031</v>
          </cell>
        </row>
        <row r="179">
          <cell r="A179">
            <v>3032</v>
          </cell>
          <cell r="B179" t="str">
            <v>買掛金-非連子・関連会社</v>
          </cell>
          <cell r="C179" t="str">
            <v>3032</v>
          </cell>
        </row>
        <row r="180">
          <cell r="A180">
            <v>3033</v>
          </cell>
          <cell r="B180" t="str">
            <v>買掛金-その他</v>
          </cell>
          <cell r="C180" t="str">
            <v>3033</v>
          </cell>
        </row>
        <row r="181">
          <cell r="A181">
            <v>3050</v>
          </cell>
          <cell r="B181" t="str">
            <v>短期借入金</v>
          </cell>
          <cell r="C181" t="str">
            <v>3050</v>
          </cell>
        </row>
        <row r="182">
          <cell r="A182">
            <v>3051</v>
          </cell>
          <cell r="B182" t="str">
            <v>短期借入金-連結会社</v>
          </cell>
          <cell r="C182" t="str">
            <v>3051</v>
          </cell>
        </row>
        <row r="183">
          <cell r="A183">
            <v>3052</v>
          </cell>
          <cell r="B183" t="str">
            <v>短期借入金-非連子・関連会社</v>
          </cell>
          <cell r="C183" t="str">
            <v>3052</v>
          </cell>
        </row>
        <row r="184">
          <cell r="A184">
            <v>3053</v>
          </cell>
          <cell r="B184" t="str">
            <v>短期借入金-その他</v>
          </cell>
          <cell r="C184" t="str">
            <v>3053</v>
          </cell>
        </row>
        <row r="185">
          <cell r="A185">
            <v>3080</v>
          </cell>
          <cell r="B185" t="str">
            <v>未払金</v>
          </cell>
          <cell r="C185" t="str">
            <v>3080</v>
          </cell>
        </row>
        <row r="186">
          <cell r="A186">
            <v>3081</v>
          </cell>
          <cell r="B186" t="str">
            <v>未払金-連結会社</v>
          </cell>
          <cell r="C186" t="str">
            <v>3081</v>
          </cell>
        </row>
        <row r="187">
          <cell r="A187">
            <v>3082</v>
          </cell>
          <cell r="B187" t="str">
            <v>未払金-非連子・関連会社</v>
          </cell>
          <cell r="C187" t="str">
            <v>3082</v>
          </cell>
        </row>
        <row r="188">
          <cell r="A188">
            <v>3083</v>
          </cell>
          <cell r="B188" t="str">
            <v>未払金-その他</v>
          </cell>
          <cell r="C188" t="str">
            <v>3083</v>
          </cell>
        </row>
        <row r="189">
          <cell r="A189">
            <v>3100</v>
          </cell>
          <cell r="B189" t="str">
            <v>未払法人税等</v>
          </cell>
          <cell r="C189" t="str">
            <v>3100</v>
          </cell>
        </row>
        <row r="190">
          <cell r="A190">
            <v>3110</v>
          </cell>
          <cell r="B190" t="str">
            <v>未払事業税等</v>
          </cell>
          <cell r="C190" t="str">
            <v>3110</v>
          </cell>
        </row>
        <row r="191">
          <cell r="A191">
            <v>3111</v>
          </cell>
          <cell r="B191" t="str">
            <v>未払消費税</v>
          </cell>
          <cell r="C191" t="str">
            <v>3111</v>
          </cell>
        </row>
        <row r="192">
          <cell r="A192">
            <v>3120</v>
          </cell>
          <cell r="B192" t="str">
            <v>未払費用</v>
          </cell>
          <cell r="C192" t="str">
            <v>3120</v>
          </cell>
        </row>
        <row r="193">
          <cell r="A193">
            <v>3121</v>
          </cell>
          <cell r="B193" t="str">
            <v>未払費用-連結会社</v>
          </cell>
          <cell r="C193" t="str">
            <v>3121</v>
          </cell>
        </row>
        <row r="194">
          <cell r="A194">
            <v>3122</v>
          </cell>
          <cell r="B194" t="str">
            <v>未払費用-非連子・関連会社</v>
          </cell>
          <cell r="C194" t="str">
            <v>3122</v>
          </cell>
        </row>
        <row r="195">
          <cell r="A195">
            <v>3123</v>
          </cell>
          <cell r="B195" t="str">
            <v>未払費用-その他</v>
          </cell>
          <cell r="C195" t="str">
            <v>3123</v>
          </cell>
        </row>
        <row r="196">
          <cell r="A196">
            <v>3140</v>
          </cell>
          <cell r="B196" t="str">
            <v>前受金</v>
          </cell>
          <cell r="C196" t="str">
            <v>3140</v>
          </cell>
        </row>
        <row r="197">
          <cell r="A197">
            <v>3141</v>
          </cell>
          <cell r="B197" t="str">
            <v>前受金-連結会社</v>
          </cell>
          <cell r="C197" t="str">
            <v>3141</v>
          </cell>
        </row>
        <row r="198">
          <cell r="A198">
            <v>3142</v>
          </cell>
          <cell r="B198" t="str">
            <v>前受金-非連子・関連会社</v>
          </cell>
          <cell r="C198" t="str">
            <v>3142</v>
          </cell>
        </row>
        <row r="199">
          <cell r="A199">
            <v>3143</v>
          </cell>
          <cell r="B199" t="str">
            <v>前受金-その他</v>
          </cell>
          <cell r="C199" t="str">
            <v>3143</v>
          </cell>
        </row>
        <row r="200">
          <cell r="A200">
            <v>3160</v>
          </cell>
          <cell r="B200" t="str">
            <v>預り金</v>
          </cell>
          <cell r="C200" t="str">
            <v>3160</v>
          </cell>
        </row>
        <row r="201">
          <cell r="A201">
            <v>3161</v>
          </cell>
          <cell r="B201" t="str">
            <v>預り金-連結会社</v>
          </cell>
          <cell r="C201" t="str">
            <v>3161</v>
          </cell>
        </row>
        <row r="202">
          <cell r="A202">
            <v>3162</v>
          </cell>
          <cell r="B202" t="str">
            <v>預り金-非連子・関連会社</v>
          </cell>
          <cell r="C202" t="str">
            <v>3162</v>
          </cell>
        </row>
        <row r="203">
          <cell r="A203">
            <v>3163</v>
          </cell>
          <cell r="B203" t="str">
            <v>預り金-その他</v>
          </cell>
          <cell r="C203" t="str">
            <v>3163</v>
          </cell>
        </row>
        <row r="204">
          <cell r="A204">
            <v>3180</v>
          </cell>
          <cell r="B204" t="str">
            <v>株主・役員・従業員預り金</v>
          </cell>
          <cell r="C204" t="str">
            <v>3180</v>
          </cell>
        </row>
        <row r="205">
          <cell r="A205">
            <v>3190</v>
          </cell>
          <cell r="B205" t="str">
            <v>前受収益</v>
          </cell>
          <cell r="C205" t="str">
            <v>3190</v>
          </cell>
        </row>
        <row r="206">
          <cell r="A206">
            <v>3191</v>
          </cell>
          <cell r="B206" t="str">
            <v>前受収益-連結会社</v>
          </cell>
          <cell r="C206" t="str">
            <v>3191</v>
          </cell>
        </row>
        <row r="207">
          <cell r="A207">
            <v>3192</v>
          </cell>
          <cell r="B207" t="str">
            <v>前受収益-非連子・関連会社</v>
          </cell>
          <cell r="C207" t="str">
            <v>3192</v>
          </cell>
        </row>
        <row r="208">
          <cell r="A208">
            <v>3193</v>
          </cell>
          <cell r="B208" t="str">
            <v>前受収益-その他</v>
          </cell>
          <cell r="C208" t="str">
            <v>3193</v>
          </cell>
        </row>
        <row r="209">
          <cell r="A209">
            <v>3210</v>
          </cell>
          <cell r="B209" t="str">
            <v>賞与引当金</v>
          </cell>
          <cell r="C209" t="str">
            <v>3210</v>
          </cell>
        </row>
        <row r="210">
          <cell r="A210">
            <v>3220</v>
          </cell>
          <cell r="B210" t="str">
            <v>設備支払手形</v>
          </cell>
          <cell r="C210" t="str">
            <v>3220</v>
          </cell>
        </row>
        <row r="211">
          <cell r="A211">
            <v>3221</v>
          </cell>
          <cell r="B211" t="str">
            <v>設備支払手形-連結会社</v>
          </cell>
          <cell r="C211">
            <v>3221</v>
          </cell>
        </row>
        <row r="212">
          <cell r="A212">
            <v>3222</v>
          </cell>
          <cell r="B212" t="str">
            <v>設備支払手形-非連子･関連会社</v>
          </cell>
          <cell r="C212">
            <v>3222</v>
          </cell>
        </row>
        <row r="213">
          <cell r="A213">
            <v>3223</v>
          </cell>
          <cell r="B213" t="str">
            <v>設備支払手形-その他</v>
          </cell>
          <cell r="C213">
            <v>3223</v>
          </cell>
        </row>
        <row r="214">
          <cell r="A214">
            <v>3240</v>
          </cell>
          <cell r="B214" t="str">
            <v>設備未払金</v>
          </cell>
          <cell r="C214" t="str">
            <v>3240</v>
          </cell>
        </row>
        <row r="215">
          <cell r="A215">
            <v>3241</v>
          </cell>
          <cell r="B215" t="str">
            <v>設備未払金-連結会社</v>
          </cell>
          <cell r="C215" t="str">
            <v>3241</v>
          </cell>
        </row>
        <row r="216">
          <cell r="A216">
            <v>3242</v>
          </cell>
          <cell r="B216" t="str">
            <v>設備未払金-非連子・関連会社</v>
          </cell>
          <cell r="C216" t="str">
            <v>3242</v>
          </cell>
        </row>
        <row r="217">
          <cell r="A217">
            <v>3243</v>
          </cell>
          <cell r="B217" t="str">
            <v>設備未払金-その他</v>
          </cell>
          <cell r="C217" t="str">
            <v>3243</v>
          </cell>
        </row>
        <row r="218">
          <cell r="A218">
            <v>3260</v>
          </cell>
          <cell r="B218" t="str">
            <v>委託預り商品</v>
          </cell>
          <cell r="C218" t="str">
            <v>3260</v>
          </cell>
        </row>
        <row r="219">
          <cell r="A219">
            <v>3270</v>
          </cell>
          <cell r="B219" t="str">
            <v>商品券</v>
          </cell>
          <cell r="C219" t="str">
            <v>3270</v>
          </cell>
        </row>
        <row r="220">
          <cell r="A220">
            <v>3280</v>
          </cell>
          <cell r="B220" t="str">
            <v>社員購入券</v>
          </cell>
          <cell r="C220" t="str">
            <v>3280</v>
          </cell>
        </row>
        <row r="221">
          <cell r="A221">
            <v>3290</v>
          </cell>
          <cell r="B221" t="str">
            <v>仮受金</v>
          </cell>
          <cell r="C221" t="str">
            <v>3290</v>
          </cell>
        </row>
        <row r="222">
          <cell r="A222">
            <v>3291</v>
          </cell>
          <cell r="B222" t="str">
            <v>仮受金-連結会社</v>
          </cell>
          <cell r="C222" t="str">
            <v>3291</v>
          </cell>
        </row>
        <row r="223">
          <cell r="A223">
            <v>3292</v>
          </cell>
          <cell r="B223" t="str">
            <v>仮受金-非連子・関連会社</v>
          </cell>
          <cell r="C223" t="str">
            <v>3292</v>
          </cell>
        </row>
        <row r="224">
          <cell r="A224">
            <v>3293</v>
          </cell>
          <cell r="B224" t="str">
            <v>仮受金-その他</v>
          </cell>
          <cell r="C224" t="str">
            <v>3293</v>
          </cell>
        </row>
        <row r="225">
          <cell r="A225">
            <v>3300</v>
          </cell>
          <cell r="B225" t="str">
            <v>仮受消費税</v>
          </cell>
          <cell r="C225" t="str">
            <v>3300</v>
          </cell>
        </row>
        <row r="226">
          <cell r="A226">
            <v>3310</v>
          </cell>
          <cell r="B226" t="str">
            <v>固定資産特別勘定</v>
          </cell>
          <cell r="C226" t="str">
            <v>3310</v>
          </cell>
        </row>
        <row r="227">
          <cell r="A227">
            <v>3320</v>
          </cell>
          <cell r="B227" t="str">
            <v>1年内返済長期借入金</v>
          </cell>
          <cell r="C227" t="str">
            <v>3320</v>
          </cell>
        </row>
        <row r="228">
          <cell r="A228">
            <v>3321</v>
          </cell>
          <cell r="B228" t="str">
            <v>1年内長期借入金-連結会社</v>
          </cell>
          <cell r="C228" t="str">
            <v>3321</v>
          </cell>
        </row>
        <row r="229">
          <cell r="A229">
            <v>3322</v>
          </cell>
          <cell r="B229" t="str">
            <v>1年内長期借入金-非連子・関連</v>
          </cell>
          <cell r="C229" t="str">
            <v>3322</v>
          </cell>
        </row>
        <row r="230">
          <cell r="A230">
            <v>3323</v>
          </cell>
          <cell r="B230" t="str">
            <v>1年内長期借入金-その他</v>
          </cell>
          <cell r="C230" t="str">
            <v>3323</v>
          </cell>
        </row>
        <row r="231">
          <cell r="A231">
            <v>3330</v>
          </cell>
          <cell r="B231" t="str">
            <v>1年内償還予定社債</v>
          </cell>
          <cell r="C231" t="str">
            <v>3330</v>
          </cell>
        </row>
        <row r="232">
          <cell r="A232">
            <v>3340</v>
          </cell>
          <cell r="B232" t="str">
            <v>1年内返済予定預り保証金</v>
          </cell>
          <cell r="C232" t="str">
            <v>3340</v>
          </cell>
        </row>
        <row r="233">
          <cell r="A233">
            <v>3341</v>
          </cell>
          <cell r="B233" t="str">
            <v>1年内預り保証金-連結会社</v>
          </cell>
          <cell r="C233" t="str">
            <v>3341</v>
          </cell>
        </row>
        <row r="234">
          <cell r="A234">
            <v>3342</v>
          </cell>
          <cell r="B234" t="str">
            <v>1年内預り保証金-非連子・関連</v>
          </cell>
          <cell r="C234" t="str">
            <v>3342</v>
          </cell>
        </row>
        <row r="235">
          <cell r="A235">
            <v>3343</v>
          </cell>
          <cell r="B235" t="str">
            <v>1年内預り保証金-その他</v>
          </cell>
          <cell r="C235" t="str">
            <v>3343</v>
          </cell>
        </row>
        <row r="236">
          <cell r="A236">
            <v>3350</v>
          </cell>
          <cell r="B236" t="str">
            <v>コマーシャルペーパー</v>
          </cell>
          <cell r="C236" t="str">
            <v>3350</v>
          </cell>
        </row>
        <row r="237">
          <cell r="A237">
            <v>3360</v>
          </cell>
          <cell r="B237" t="str">
            <v>繰延税金</v>
          </cell>
          <cell r="C237" t="str">
            <v>3360</v>
          </cell>
        </row>
        <row r="238">
          <cell r="A238">
            <v>3370</v>
          </cell>
          <cell r="B238" t="str">
            <v>その他流動負債</v>
          </cell>
          <cell r="C238" t="str">
            <v>3370</v>
          </cell>
        </row>
        <row r="239">
          <cell r="A239">
            <v>3400</v>
          </cell>
          <cell r="B239" t="str">
            <v>流動負債合計</v>
          </cell>
          <cell r="C239" t="str">
            <v>3400</v>
          </cell>
        </row>
        <row r="240">
          <cell r="A240">
            <v>3500</v>
          </cell>
          <cell r="B240" t="str">
            <v>社債</v>
          </cell>
          <cell r="C240" t="str">
            <v>3500</v>
          </cell>
        </row>
        <row r="241">
          <cell r="A241">
            <v>3510</v>
          </cell>
          <cell r="B241" t="str">
            <v>転換社債</v>
          </cell>
          <cell r="C241" t="str">
            <v>3510</v>
          </cell>
        </row>
        <row r="242">
          <cell r="A242">
            <v>3520</v>
          </cell>
          <cell r="B242" t="str">
            <v>長期借入金</v>
          </cell>
          <cell r="C242" t="str">
            <v>3520</v>
          </cell>
        </row>
        <row r="243">
          <cell r="A243">
            <v>3521</v>
          </cell>
          <cell r="B243" t="str">
            <v>長期借入金-連結会社</v>
          </cell>
          <cell r="C243" t="str">
            <v>3521</v>
          </cell>
        </row>
        <row r="244">
          <cell r="A244">
            <v>3522</v>
          </cell>
          <cell r="B244" t="str">
            <v>長期借入金-非連子・関連会社</v>
          </cell>
          <cell r="C244" t="str">
            <v>3522</v>
          </cell>
        </row>
        <row r="245">
          <cell r="A245">
            <v>3523</v>
          </cell>
          <cell r="B245" t="str">
            <v>長期借入金-その他</v>
          </cell>
          <cell r="C245" t="str">
            <v>3523</v>
          </cell>
        </row>
        <row r="246">
          <cell r="A246">
            <v>3540</v>
          </cell>
          <cell r="B246" t="str">
            <v>退職給与引当金</v>
          </cell>
          <cell r="C246" t="str">
            <v>3540</v>
          </cell>
        </row>
        <row r="247">
          <cell r="A247">
            <v>3570</v>
          </cell>
          <cell r="B247" t="str">
            <v>長期設備支払</v>
          </cell>
          <cell r="C247" t="str">
            <v>3570</v>
          </cell>
        </row>
        <row r="248">
          <cell r="A248">
            <v>3571</v>
          </cell>
          <cell r="B248" t="str">
            <v>長期設備支払手形-連結会社</v>
          </cell>
          <cell r="C248" t="str">
            <v>3571</v>
          </cell>
        </row>
        <row r="249">
          <cell r="A249">
            <v>3572</v>
          </cell>
          <cell r="B249" t="str">
            <v>長期設備支払手形-非連子・関A</v>
          </cell>
          <cell r="C249" t="str">
            <v>3572</v>
          </cell>
        </row>
        <row r="250">
          <cell r="A250">
            <v>3573</v>
          </cell>
          <cell r="B250" t="str">
            <v>長期設備支払手形-その他</v>
          </cell>
          <cell r="C250" t="str">
            <v>3573</v>
          </cell>
        </row>
        <row r="251">
          <cell r="A251">
            <v>3610</v>
          </cell>
          <cell r="B251" t="str">
            <v>長期設備未払金</v>
          </cell>
          <cell r="C251" t="str">
            <v>3610</v>
          </cell>
        </row>
        <row r="252">
          <cell r="A252">
            <v>3611</v>
          </cell>
          <cell r="B252" t="str">
            <v>長期設備未払金-連結会社</v>
          </cell>
          <cell r="C252" t="str">
            <v>3611</v>
          </cell>
        </row>
        <row r="253">
          <cell r="A253">
            <v>3612</v>
          </cell>
          <cell r="B253" t="str">
            <v>長期設備未払金-非連子・関連</v>
          </cell>
          <cell r="C253" t="str">
            <v>3612</v>
          </cell>
        </row>
        <row r="254">
          <cell r="A254">
            <v>3613</v>
          </cell>
          <cell r="B254" t="str">
            <v>長期設備未払金-その他</v>
          </cell>
          <cell r="C254" t="str">
            <v>3613</v>
          </cell>
        </row>
        <row r="255">
          <cell r="A255">
            <v>3630</v>
          </cell>
          <cell r="B255" t="str">
            <v>株主・役員・従業員長期借入金</v>
          </cell>
          <cell r="C255" t="str">
            <v>3630</v>
          </cell>
        </row>
        <row r="256">
          <cell r="A256">
            <v>3640</v>
          </cell>
          <cell r="B256" t="str">
            <v>預り保証金</v>
          </cell>
          <cell r="C256" t="str">
            <v>3640</v>
          </cell>
        </row>
        <row r="257">
          <cell r="A257">
            <v>3641</v>
          </cell>
          <cell r="B257" t="str">
            <v>預り保証金-連結会社</v>
          </cell>
          <cell r="C257" t="str">
            <v>3641</v>
          </cell>
        </row>
        <row r="258">
          <cell r="A258">
            <v>3642</v>
          </cell>
          <cell r="B258" t="str">
            <v>預り保証金-非連子・関連会社</v>
          </cell>
          <cell r="C258" t="str">
            <v>3642</v>
          </cell>
        </row>
        <row r="259">
          <cell r="A259">
            <v>3643</v>
          </cell>
          <cell r="B259" t="str">
            <v>預り保証金-その他</v>
          </cell>
          <cell r="C259" t="str">
            <v>3643</v>
          </cell>
        </row>
        <row r="260">
          <cell r="A260">
            <v>3660</v>
          </cell>
          <cell r="B260" t="str">
            <v>長期前受収益</v>
          </cell>
          <cell r="C260" t="str">
            <v>3660</v>
          </cell>
        </row>
        <row r="261">
          <cell r="A261">
            <v>3661</v>
          </cell>
          <cell r="B261" t="str">
            <v>長期前受収益-連結会社</v>
          </cell>
          <cell r="C261" t="str">
            <v>3661</v>
          </cell>
        </row>
        <row r="262">
          <cell r="A262">
            <v>3662</v>
          </cell>
          <cell r="B262" t="str">
            <v>長期前受収益-非連子・関連会</v>
          </cell>
          <cell r="C262" t="str">
            <v>3662</v>
          </cell>
        </row>
        <row r="263">
          <cell r="A263">
            <v>3663</v>
          </cell>
          <cell r="B263" t="str">
            <v>長期前受収益-その他</v>
          </cell>
          <cell r="C263" t="str">
            <v>3663</v>
          </cell>
        </row>
        <row r="264">
          <cell r="A264">
            <v>3670</v>
          </cell>
          <cell r="B264" t="str">
            <v>繰延税金</v>
          </cell>
          <cell r="C264" t="str">
            <v>3670</v>
          </cell>
        </row>
        <row r="265">
          <cell r="A265">
            <v>3680</v>
          </cell>
          <cell r="B265" t="str">
            <v>その他固定負債</v>
          </cell>
          <cell r="C265" t="str">
            <v>3680</v>
          </cell>
        </row>
        <row r="266">
          <cell r="A266">
            <v>3700</v>
          </cell>
          <cell r="B266" t="str">
            <v>固定負債合計</v>
          </cell>
          <cell r="C266" t="str">
            <v>3700</v>
          </cell>
        </row>
        <row r="267">
          <cell r="A267">
            <v>3800</v>
          </cell>
          <cell r="B267" t="str">
            <v>為替換算調整勘定</v>
          </cell>
          <cell r="C267" t="str">
            <v>3800</v>
          </cell>
        </row>
        <row r="268">
          <cell r="A268">
            <v>3900</v>
          </cell>
          <cell r="B268" t="str">
            <v>連結調整勘定</v>
          </cell>
          <cell r="C268" t="str">
            <v>3900</v>
          </cell>
        </row>
        <row r="269">
          <cell r="A269">
            <v>4000</v>
          </cell>
          <cell r="B269" t="str">
            <v>少数株主持分</v>
          </cell>
          <cell r="C269" t="str">
            <v>4000</v>
          </cell>
        </row>
        <row r="270">
          <cell r="A270">
            <v>4300</v>
          </cell>
          <cell r="B270" t="str">
            <v>負債  合計</v>
          </cell>
          <cell r="C270" t="str">
            <v>4300</v>
          </cell>
        </row>
        <row r="271">
          <cell r="A271">
            <v>4410</v>
          </cell>
          <cell r="B271" t="str">
            <v>資本金</v>
          </cell>
          <cell r="C271" t="str">
            <v>4410</v>
          </cell>
        </row>
        <row r="272">
          <cell r="A272">
            <v>4420</v>
          </cell>
          <cell r="B272" t="str">
            <v>新株式払込金</v>
          </cell>
          <cell r="C272" t="str">
            <v>4420</v>
          </cell>
        </row>
        <row r="273">
          <cell r="A273">
            <v>4430</v>
          </cell>
          <cell r="B273" t="str">
            <v>資本準備金</v>
          </cell>
          <cell r="C273" t="str">
            <v>4430</v>
          </cell>
        </row>
        <row r="274">
          <cell r="A274">
            <v>4440</v>
          </cell>
          <cell r="B274" t="str">
            <v>利益準備金</v>
          </cell>
          <cell r="C274" t="str">
            <v>4440</v>
          </cell>
        </row>
        <row r="275">
          <cell r="A275">
            <v>4450</v>
          </cell>
          <cell r="B275" t="str">
            <v>法定準備金計</v>
          </cell>
          <cell r="C275" t="str">
            <v>4450</v>
          </cell>
        </row>
        <row r="276">
          <cell r="A276">
            <v>4580</v>
          </cell>
          <cell r="B276" t="str">
            <v>剰余金計</v>
          </cell>
          <cell r="C276" t="str">
            <v>4580</v>
          </cell>
        </row>
        <row r="277">
          <cell r="A277">
            <v>4590</v>
          </cell>
          <cell r="B277" t="str">
            <v>為替換算調整勘定</v>
          </cell>
          <cell r="C277" t="str">
            <v>4590</v>
          </cell>
        </row>
        <row r="278">
          <cell r="A278">
            <v>4595</v>
          </cell>
          <cell r="B278" t="str">
            <v>自己株式</v>
          </cell>
          <cell r="C278" t="str">
            <v>4595</v>
          </cell>
        </row>
        <row r="279">
          <cell r="A279">
            <v>4600</v>
          </cell>
          <cell r="B279" t="str">
            <v>資本　合計</v>
          </cell>
          <cell r="C279" t="str">
            <v>4600</v>
          </cell>
        </row>
        <row r="280">
          <cell r="A280">
            <v>4700</v>
          </cell>
          <cell r="B280" t="str">
            <v>負債・資本　合計</v>
          </cell>
          <cell r="C280" t="str">
            <v>4700</v>
          </cell>
        </row>
        <row r="281">
          <cell r="A281">
            <v>4800</v>
          </cell>
          <cell r="B281" t="str">
            <v>不突合調整勘定　貸方</v>
          </cell>
          <cell r="C281" t="str">
            <v>4800</v>
          </cell>
        </row>
        <row r="282">
          <cell r="A282">
            <v>4850</v>
          </cell>
          <cell r="B282" t="str">
            <v>保証債務</v>
          </cell>
          <cell r="C282" t="str">
            <v>4850</v>
          </cell>
        </row>
        <row r="283">
          <cell r="A283">
            <v>4900</v>
          </cell>
          <cell r="B283" t="str">
            <v>保証債務計</v>
          </cell>
          <cell r="C283" t="str">
            <v>4900</v>
          </cell>
        </row>
        <row r="284">
          <cell r="A284">
            <v>4990</v>
          </cell>
          <cell r="B284" t="str">
            <v>負債・資本・特殊勘定合計</v>
          </cell>
          <cell r="C284" t="str">
            <v>4990</v>
          </cell>
        </row>
        <row r="285">
          <cell r="A285">
            <v>5100</v>
          </cell>
          <cell r="B285" t="str">
            <v>売上高</v>
          </cell>
          <cell r="C285" t="str">
            <v>5100</v>
          </cell>
        </row>
        <row r="286">
          <cell r="A286">
            <v>5101</v>
          </cell>
          <cell r="B286" t="str">
            <v>売上高-連結会社</v>
          </cell>
          <cell r="C286" t="str">
            <v>5101</v>
          </cell>
        </row>
        <row r="287">
          <cell r="A287">
            <v>5102</v>
          </cell>
          <cell r="B287" t="str">
            <v>売上高-非連子・関連会社</v>
          </cell>
          <cell r="C287" t="str">
            <v>5102</v>
          </cell>
        </row>
        <row r="288">
          <cell r="A288">
            <v>5103</v>
          </cell>
          <cell r="B288" t="str">
            <v>売上高-その他</v>
          </cell>
          <cell r="C288" t="str">
            <v>5103</v>
          </cell>
        </row>
        <row r="289">
          <cell r="A289">
            <v>5104</v>
          </cell>
          <cell r="B289" t="str">
            <v>売上値引及び戻り高(▲)</v>
          </cell>
          <cell r="C289" t="str">
            <v>5104</v>
          </cell>
        </row>
        <row r="290">
          <cell r="A290">
            <v>5105</v>
          </cell>
          <cell r="B290" t="str">
            <v>内部売上高</v>
          </cell>
          <cell r="C290" t="str">
            <v>5105</v>
          </cell>
        </row>
        <row r="291">
          <cell r="A291">
            <v>5106</v>
          </cell>
          <cell r="B291" t="str">
            <v>不突合調整勘定  売上高</v>
          </cell>
          <cell r="C291" t="str">
            <v>5106</v>
          </cell>
        </row>
        <row r="292">
          <cell r="A292">
            <v>5110</v>
          </cell>
          <cell r="B292" t="str">
            <v>サービス収入</v>
          </cell>
          <cell r="C292" t="str">
            <v>5110</v>
          </cell>
        </row>
        <row r="293">
          <cell r="A293">
            <v>5111</v>
          </cell>
          <cell r="B293" t="str">
            <v>サービス収入-連結会社</v>
          </cell>
          <cell r="C293" t="str">
            <v>5111</v>
          </cell>
        </row>
        <row r="294">
          <cell r="A294">
            <v>5112</v>
          </cell>
          <cell r="B294" t="str">
            <v>サービス収入-非連子・関連会</v>
          </cell>
          <cell r="C294" t="str">
            <v>5112</v>
          </cell>
        </row>
        <row r="295">
          <cell r="A295">
            <v>5113</v>
          </cell>
          <cell r="B295" t="str">
            <v>サービス収入-その他</v>
          </cell>
          <cell r="C295" t="str">
            <v>5113</v>
          </cell>
        </row>
        <row r="296">
          <cell r="A296">
            <v>5210</v>
          </cell>
          <cell r="B296" t="str">
            <v>販売受入手数料</v>
          </cell>
          <cell r="C296" t="str">
            <v>5210</v>
          </cell>
        </row>
        <row r="297">
          <cell r="A297">
            <v>5211</v>
          </cell>
          <cell r="B297" t="str">
            <v>販売受入手数料-連結会社</v>
          </cell>
          <cell r="C297" t="str">
            <v>5211</v>
          </cell>
        </row>
        <row r="298">
          <cell r="A298">
            <v>5212</v>
          </cell>
          <cell r="B298" t="str">
            <v>販売受入手数料-非連子・関連</v>
          </cell>
          <cell r="C298" t="str">
            <v>5212</v>
          </cell>
        </row>
        <row r="299">
          <cell r="A299">
            <v>5213</v>
          </cell>
          <cell r="B299" t="str">
            <v>販売受入手数料-その他</v>
          </cell>
          <cell r="C299" t="str">
            <v>5213</v>
          </cell>
        </row>
        <row r="300">
          <cell r="A300">
            <v>5230</v>
          </cell>
          <cell r="B300" t="str">
            <v>不動産賃貸収入</v>
          </cell>
          <cell r="C300" t="str">
            <v>5230</v>
          </cell>
        </row>
        <row r="301">
          <cell r="A301">
            <v>5231</v>
          </cell>
          <cell r="B301" t="str">
            <v>不動産賃貸収入-連結会社</v>
          </cell>
          <cell r="C301" t="str">
            <v>5231</v>
          </cell>
        </row>
        <row r="302">
          <cell r="A302">
            <v>5232</v>
          </cell>
          <cell r="B302" t="str">
            <v>不動産賃貸収入-非連子・関連</v>
          </cell>
          <cell r="C302" t="str">
            <v>5232</v>
          </cell>
        </row>
        <row r="303">
          <cell r="A303">
            <v>5233</v>
          </cell>
          <cell r="B303" t="str">
            <v>不動産賃貸収入-その他</v>
          </cell>
          <cell r="C303" t="str">
            <v>5233</v>
          </cell>
        </row>
        <row r="304">
          <cell r="A304">
            <v>5300</v>
          </cell>
          <cell r="B304" t="str">
            <v>営業収入計</v>
          </cell>
          <cell r="C304" t="str">
            <v>5300</v>
          </cell>
        </row>
        <row r="305">
          <cell r="A305">
            <v>5510</v>
          </cell>
          <cell r="B305" t="str">
            <v>期首商品棚卸高</v>
          </cell>
          <cell r="C305" t="str">
            <v>5510</v>
          </cell>
        </row>
        <row r="306">
          <cell r="A306">
            <v>5520</v>
          </cell>
          <cell r="B306" t="str">
            <v>仕入高</v>
          </cell>
          <cell r="C306" t="str">
            <v>5520</v>
          </cell>
        </row>
        <row r="307">
          <cell r="A307">
            <v>5521</v>
          </cell>
          <cell r="B307" t="str">
            <v>仕入高-連結会社</v>
          </cell>
          <cell r="C307" t="str">
            <v>5521</v>
          </cell>
        </row>
        <row r="308">
          <cell r="A308">
            <v>5522</v>
          </cell>
          <cell r="B308" t="str">
            <v>仕入高-非連子・関連会社</v>
          </cell>
          <cell r="C308" t="str">
            <v>5522</v>
          </cell>
        </row>
        <row r="309">
          <cell r="A309">
            <v>5523</v>
          </cell>
          <cell r="B309" t="str">
            <v>仕入高-その他</v>
          </cell>
          <cell r="C309" t="str">
            <v>5523</v>
          </cell>
        </row>
        <row r="310">
          <cell r="A310">
            <v>5524</v>
          </cell>
          <cell r="B310" t="str">
            <v>仕入値引及び戻し(▲)</v>
          </cell>
          <cell r="C310" t="str">
            <v>5524</v>
          </cell>
        </row>
        <row r="311">
          <cell r="A311">
            <v>5525</v>
          </cell>
          <cell r="B311" t="str">
            <v>内部仕入高</v>
          </cell>
          <cell r="C311" t="str">
            <v>5525</v>
          </cell>
        </row>
        <row r="312">
          <cell r="A312">
            <v>5526</v>
          </cell>
          <cell r="B312" t="str">
            <v>仕入高不突合勘定</v>
          </cell>
          <cell r="C312" t="str">
            <v>5526</v>
          </cell>
        </row>
        <row r="313">
          <cell r="A313">
            <v>5560</v>
          </cell>
          <cell r="B313" t="str">
            <v>仕立加工費</v>
          </cell>
          <cell r="C313" t="str">
            <v>5560</v>
          </cell>
        </row>
        <row r="314">
          <cell r="A314">
            <v>5570</v>
          </cell>
          <cell r="B314" t="str">
            <v>引取運賃</v>
          </cell>
          <cell r="C314" t="str">
            <v>5570</v>
          </cell>
        </row>
        <row r="315">
          <cell r="A315">
            <v>5580</v>
          </cell>
          <cell r="B315" t="str">
            <v>他勘定振替高(▲)</v>
          </cell>
          <cell r="C315" t="str">
            <v>5580</v>
          </cell>
        </row>
        <row r="316">
          <cell r="A316">
            <v>5590</v>
          </cell>
          <cell r="B316" t="str">
            <v>期末商品棚卸高</v>
          </cell>
          <cell r="C316" t="str">
            <v>5590</v>
          </cell>
        </row>
        <row r="317">
          <cell r="A317">
            <v>5700</v>
          </cell>
          <cell r="B317" t="str">
            <v>売上原価計</v>
          </cell>
          <cell r="C317" t="str">
            <v>5700</v>
          </cell>
        </row>
        <row r="318">
          <cell r="A318">
            <v>5800</v>
          </cell>
          <cell r="B318" t="str">
            <v>売上総利益</v>
          </cell>
          <cell r="C318" t="str">
            <v>5800</v>
          </cell>
        </row>
        <row r="319">
          <cell r="A319">
            <v>5900</v>
          </cell>
          <cell r="B319" t="str">
            <v>営業総利益</v>
          </cell>
          <cell r="C319" t="str">
            <v>5900</v>
          </cell>
        </row>
        <row r="320">
          <cell r="A320">
            <v>6010</v>
          </cell>
          <cell r="B320" t="str">
            <v>役員報酬</v>
          </cell>
          <cell r="C320" t="str">
            <v>6010</v>
          </cell>
        </row>
        <row r="321">
          <cell r="A321">
            <v>6020</v>
          </cell>
          <cell r="B321" t="str">
            <v>社員給与</v>
          </cell>
          <cell r="C321" t="str">
            <v>6020</v>
          </cell>
        </row>
        <row r="322">
          <cell r="A322">
            <v>6030</v>
          </cell>
          <cell r="B322" t="str">
            <v>社員賞与</v>
          </cell>
          <cell r="C322" t="str">
            <v>6030</v>
          </cell>
        </row>
        <row r="323">
          <cell r="A323">
            <v>6040</v>
          </cell>
          <cell r="B323" t="str">
            <v>賞与引当金繰入額</v>
          </cell>
          <cell r="C323" t="str">
            <v>6040</v>
          </cell>
        </row>
        <row r="324">
          <cell r="A324">
            <v>6050</v>
          </cell>
          <cell r="B324" t="str">
            <v>出向者人件費負担金</v>
          </cell>
          <cell r="C324" t="str">
            <v>6050</v>
          </cell>
        </row>
        <row r="325">
          <cell r="A325">
            <v>6051</v>
          </cell>
          <cell r="B325" t="str">
            <v>出向人件費負担-連結会社</v>
          </cell>
          <cell r="C325" t="str">
            <v>6051</v>
          </cell>
        </row>
        <row r="326">
          <cell r="A326">
            <v>6052</v>
          </cell>
          <cell r="B326" t="str">
            <v>出向人件費負担-非連子・関連</v>
          </cell>
          <cell r="C326" t="str">
            <v>6052</v>
          </cell>
        </row>
        <row r="327">
          <cell r="A327">
            <v>6053</v>
          </cell>
          <cell r="B327" t="str">
            <v>出向人件費負担-その他</v>
          </cell>
          <cell r="C327" t="str">
            <v>6053</v>
          </cell>
        </row>
        <row r="328">
          <cell r="A328">
            <v>6060</v>
          </cell>
          <cell r="B328" t="str">
            <v>出向者人件費負担金受入(▲)</v>
          </cell>
          <cell r="C328" t="str">
            <v>6060</v>
          </cell>
        </row>
        <row r="329">
          <cell r="A329">
            <v>6061</v>
          </cell>
          <cell r="B329" t="str">
            <v>出向人件受入-連結会社(▲)</v>
          </cell>
          <cell r="C329" t="str">
            <v>6061</v>
          </cell>
        </row>
        <row r="330">
          <cell r="A330">
            <v>6062</v>
          </cell>
          <cell r="B330" t="str">
            <v>出向人件受入-非連子・関(▲)</v>
          </cell>
          <cell r="C330" t="str">
            <v>6062</v>
          </cell>
        </row>
        <row r="331">
          <cell r="A331">
            <v>6063</v>
          </cell>
          <cell r="B331" t="str">
            <v>出向人件受入-その他(▲)</v>
          </cell>
          <cell r="C331" t="str">
            <v>6063</v>
          </cell>
        </row>
        <row r="332">
          <cell r="A332">
            <v>6090</v>
          </cell>
          <cell r="B332" t="str">
            <v>ﾌﾚｯｸｽ社員等給与</v>
          </cell>
          <cell r="C332" t="str">
            <v>6090</v>
          </cell>
        </row>
        <row r="333">
          <cell r="A333">
            <v>6100</v>
          </cell>
          <cell r="B333" t="str">
            <v>退職金</v>
          </cell>
          <cell r="C333" t="str">
            <v>6100</v>
          </cell>
        </row>
        <row r="334">
          <cell r="A334">
            <v>6110</v>
          </cell>
          <cell r="B334" t="str">
            <v>退職給与引当金繰入額</v>
          </cell>
          <cell r="C334" t="str">
            <v>6110</v>
          </cell>
        </row>
        <row r="335">
          <cell r="A335">
            <v>6120</v>
          </cell>
          <cell r="B335" t="str">
            <v>法定福利費</v>
          </cell>
          <cell r="C335" t="str">
            <v>6120</v>
          </cell>
        </row>
        <row r="336">
          <cell r="A336">
            <v>6130</v>
          </cell>
          <cell r="B336" t="str">
            <v>福利厚生費</v>
          </cell>
          <cell r="C336" t="str">
            <v>6130</v>
          </cell>
        </row>
        <row r="337">
          <cell r="A337">
            <v>6131</v>
          </cell>
          <cell r="B337" t="str">
            <v>福利厚生費-連結会社</v>
          </cell>
          <cell r="C337" t="str">
            <v>6131</v>
          </cell>
        </row>
        <row r="338">
          <cell r="A338">
            <v>6132</v>
          </cell>
          <cell r="B338" t="str">
            <v>福利厚生費-非連子・関連会社</v>
          </cell>
          <cell r="C338" t="str">
            <v>6132</v>
          </cell>
        </row>
        <row r="339">
          <cell r="A339">
            <v>6133</v>
          </cell>
          <cell r="B339" t="str">
            <v>福利厚生費-その他</v>
          </cell>
          <cell r="C339" t="str">
            <v>6133</v>
          </cell>
        </row>
        <row r="340">
          <cell r="A340">
            <v>6140</v>
          </cell>
          <cell r="B340" t="str">
            <v>採用費</v>
          </cell>
          <cell r="C340" t="str">
            <v>6140</v>
          </cell>
        </row>
        <row r="341">
          <cell r="A341">
            <v>6150</v>
          </cell>
          <cell r="B341" t="str">
            <v>教育費</v>
          </cell>
          <cell r="C341" t="str">
            <v>6150</v>
          </cell>
        </row>
        <row r="342">
          <cell r="A342">
            <v>6151</v>
          </cell>
          <cell r="B342" t="str">
            <v>教育費-連結会社</v>
          </cell>
          <cell r="C342" t="str">
            <v>6151</v>
          </cell>
        </row>
        <row r="343">
          <cell r="A343">
            <v>6152</v>
          </cell>
          <cell r="B343" t="str">
            <v>教育費-非連子・関連会社</v>
          </cell>
          <cell r="C343" t="str">
            <v>6152</v>
          </cell>
        </row>
        <row r="344">
          <cell r="A344">
            <v>6153</v>
          </cell>
          <cell r="B344" t="str">
            <v>教育費-その他</v>
          </cell>
          <cell r="C344" t="str">
            <v>6153</v>
          </cell>
        </row>
        <row r="345">
          <cell r="A345">
            <v>6160</v>
          </cell>
          <cell r="B345" t="str">
            <v>寮及び社宅費</v>
          </cell>
          <cell r="C345" t="str">
            <v>6160</v>
          </cell>
        </row>
        <row r="346">
          <cell r="A346">
            <v>6200</v>
          </cell>
          <cell r="B346" t="str">
            <v>人件費計</v>
          </cell>
          <cell r="C346" t="str">
            <v>6200</v>
          </cell>
        </row>
        <row r="347">
          <cell r="A347">
            <v>6210</v>
          </cell>
          <cell r="B347" t="str">
            <v>広告宣伝費</v>
          </cell>
          <cell r="C347" t="str">
            <v>6210</v>
          </cell>
        </row>
        <row r="348">
          <cell r="A348">
            <v>6220</v>
          </cell>
          <cell r="B348" t="str">
            <v>ﾁﾗｼ費</v>
          </cell>
          <cell r="C348" t="str">
            <v>6220</v>
          </cell>
        </row>
        <row r="349">
          <cell r="A349">
            <v>6230</v>
          </cell>
          <cell r="B349" t="str">
            <v>催事費</v>
          </cell>
          <cell r="C349" t="str">
            <v>6230</v>
          </cell>
        </row>
        <row r="350">
          <cell r="A350">
            <v>6240</v>
          </cell>
          <cell r="B350" t="str">
            <v>装飾費</v>
          </cell>
          <cell r="C350" t="str">
            <v>6240</v>
          </cell>
        </row>
        <row r="351">
          <cell r="A351">
            <v>6250</v>
          </cell>
          <cell r="B351" t="str">
            <v>包装費</v>
          </cell>
          <cell r="C351" t="str">
            <v>6250</v>
          </cell>
        </row>
        <row r="352">
          <cell r="A352">
            <v>6251</v>
          </cell>
          <cell r="B352" t="str">
            <v>包装費-連結会社</v>
          </cell>
          <cell r="C352" t="str">
            <v>6251</v>
          </cell>
        </row>
        <row r="353">
          <cell r="A353">
            <v>6252</v>
          </cell>
          <cell r="B353" t="str">
            <v>包装費-非連子・関連会社</v>
          </cell>
          <cell r="C353" t="str">
            <v>6252</v>
          </cell>
        </row>
        <row r="354">
          <cell r="A354">
            <v>6253</v>
          </cell>
          <cell r="B354" t="str">
            <v>包装費-その他</v>
          </cell>
          <cell r="C354" t="str">
            <v>6253</v>
          </cell>
        </row>
        <row r="355">
          <cell r="A355">
            <v>6260</v>
          </cell>
          <cell r="B355" t="str">
            <v>販売用備品費</v>
          </cell>
          <cell r="C355" t="str">
            <v>6260</v>
          </cell>
        </row>
        <row r="356">
          <cell r="A356">
            <v>6270</v>
          </cell>
          <cell r="B356" t="str">
            <v>販売用備品賃借料</v>
          </cell>
          <cell r="C356" t="str">
            <v>6270</v>
          </cell>
        </row>
        <row r="357">
          <cell r="A357">
            <v>6280</v>
          </cell>
          <cell r="B357" t="str">
            <v>販売雑費</v>
          </cell>
          <cell r="C357" t="str">
            <v>6280</v>
          </cell>
        </row>
        <row r="358">
          <cell r="A358">
            <v>6281</v>
          </cell>
          <cell r="B358" t="str">
            <v>販売雑費-連結会社</v>
          </cell>
          <cell r="C358" t="str">
            <v>6281</v>
          </cell>
        </row>
        <row r="359">
          <cell r="A359">
            <v>6282</v>
          </cell>
          <cell r="B359" t="str">
            <v>販売雑費-非連子・関連会社</v>
          </cell>
          <cell r="C359" t="str">
            <v>6282</v>
          </cell>
        </row>
        <row r="360">
          <cell r="A360">
            <v>6283</v>
          </cell>
          <cell r="B360" t="str">
            <v>販売雑費-その他</v>
          </cell>
          <cell r="C360" t="str">
            <v>6283</v>
          </cell>
        </row>
        <row r="361">
          <cell r="A361">
            <v>6300</v>
          </cell>
          <cell r="B361" t="str">
            <v>販売促進費</v>
          </cell>
          <cell r="C361" t="str">
            <v>6300</v>
          </cell>
        </row>
        <row r="362">
          <cell r="A362">
            <v>6310</v>
          </cell>
          <cell r="B362" t="str">
            <v>水道光熱費</v>
          </cell>
          <cell r="C362" t="str">
            <v>6310</v>
          </cell>
        </row>
        <row r="363">
          <cell r="A363">
            <v>6320</v>
          </cell>
          <cell r="B363" t="str">
            <v>地代家賃</v>
          </cell>
          <cell r="C363" t="str">
            <v>6320</v>
          </cell>
        </row>
        <row r="364">
          <cell r="A364">
            <v>6321</v>
          </cell>
          <cell r="B364" t="str">
            <v>地代家賃-連結会社</v>
          </cell>
          <cell r="C364" t="str">
            <v>6321</v>
          </cell>
        </row>
        <row r="365">
          <cell r="A365">
            <v>6322</v>
          </cell>
          <cell r="B365" t="str">
            <v>地代家賃-非連子・関連会社</v>
          </cell>
          <cell r="C365" t="str">
            <v>6322</v>
          </cell>
        </row>
        <row r="366">
          <cell r="A366">
            <v>6323</v>
          </cell>
          <cell r="B366" t="str">
            <v>地代家賃-その他</v>
          </cell>
          <cell r="C366" t="str">
            <v>6323</v>
          </cell>
        </row>
        <row r="367">
          <cell r="A367">
            <v>6360</v>
          </cell>
          <cell r="B367" t="str">
            <v>ﾘ-ｽ料</v>
          </cell>
          <cell r="C367" t="str">
            <v>6360</v>
          </cell>
        </row>
        <row r="368">
          <cell r="A368">
            <v>6370</v>
          </cell>
          <cell r="B368" t="str">
            <v>店舗維持費</v>
          </cell>
          <cell r="C368" t="str">
            <v>6370</v>
          </cell>
        </row>
        <row r="369">
          <cell r="A369">
            <v>6371</v>
          </cell>
          <cell r="B369" t="str">
            <v>店舗維持費-連結会社</v>
          </cell>
          <cell r="C369" t="str">
            <v>6371</v>
          </cell>
        </row>
        <row r="370">
          <cell r="A370">
            <v>6372</v>
          </cell>
          <cell r="B370" t="str">
            <v>店舗維持費-非連子・関連会社</v>
          </cell>
          <cell r="C370" t="str">
            <v>6372</v>
          </cell>
        </row>
        <row r="371">
          <cell r="A371">
            <v>6373</v>
          </cell>
          <cell r="B371" t="str">
            <v>店舗維持費-その他</v>
          </cell>
          <cell r="C371" t="str">
            <v>6373</v>
          </cell>
        </row>
        <row r="372">
          <cell r="A372">
            <v>6380</v>
          </cell>
          <cell r="B372" t="str">
            <v>修繕費</v>
          </cell>
          <cell r="C372" t="str">
            <v>6380</v>
          </cell>
        </row>
        <row r="373">
          <cell r="A373">
            <v>6381</v>
          </cell>
          <cell r="B373" t="str">
            <v>修繕費-連結会社</v>
          </cell>
          <cell r="C373" t="str">
            <v>6381</v>
          </cell>
        </row>
        <row r="374">
          <cell r="A374">
            <v>6382</v>
          </cell>
          <cell r="B374" t="str">
            <v>修繕費-非連子・関連会社</v>
          </cell>
          <cell r="C374" t="str">
            <v>6382</v>
          </cell>
        </row>
        <row r="375">
          <cell r="A375">
            <v>6383</v>
          </cell>
          <cell r="B375" t="str">
            <v>修繕費-その他</v>
          </cell>
          <cell r="C375" t="str">
            <v>6383</v>
          </cell>
        </row>
        <row r="376">
          <cell r="A376">
            <v>6390</v>
          </cell>
          <cell r="B376" t="str">
            <v>消耗備品費</v>
          </cell>
          <cell r="C376" t="str">
            <v>6390</v>
          </cell>
        </row>
        <row r="377">
          <cell r="A377">
            <v>6391</v>
          </cell>
          <cell r="B377" t="str">
            <v>消耗備品費-連結会社</v>
          </cell>
          <cell r="C377" t="str">
            <v>6391</v>
          </cell>
        </row>
        <row r="378">
          <cell r="A378">
            <v>6392</v>
          </cell>
          <cell r="B378" t="str">
            <v>消耗備品費-非連子・関連会社</v>
          </cell>
          <cell r="C378" t="str">
            <v>6392</v>
          </cell>
        </row>
        <row r="379">
          <cell r="A379">
            <v>6393</v>
          </cell>
          <cell r="B379" t="str">
            <v>消耗備品費-その他</v>
          </cell>
          <cell r="C379" t="str">
            <v>6393</v>
          </cell>
        </row>
        <row r="380">
          <cell r="A380">
            <v>6400</v>
          </cell>
          <cell r="B380" t="str">
            <v>建物等減価償却費</v>
          </cell>
          <cell r="C380" t="str">
            <v>6400</v>
          </cell>
        </row>
        <row r="381">
          <cell r="A381">
            <v>6410</v>
          </cell>
          <cell r="B381" t="str">
            <v>車両・器具減価償却費</v>
          </cell>
          <cell r="C381" t="str">
            <v>6410</v>
          </cell>
        </row>
        <row r="382">
          <cell r="A382">
            <v>6420</v>
          </cell>
          <cell r="B382" t="str">
            <v>共通内装工事負担金受入(▲)</v>
          </cell>
          <cell r="C382" t="str">
            <v>6420</v>
          </cell>
        </row>
        <row r="383">
          <cell r="A383">
            <v>6430</v>
          </cell>
          <cell r="B383" t="str">
            <v>設備償却費</v>
          </cell>
          <cell r="C383" t="str">
            <v>6430</v>
          </cell>
        </row>
        <row r="384">
          <cell r="A384">
            <v>6500</v>
          </cell>
          <cell r="B384" t="str">
            <v>設備費計</v>
          </cell>
          <cell r="C384" t="str">
            <v>6500</v>
          </cell>
        </row>
        <row r="385">
          <cell r="A385">
            <v>6510</v>
          </cell>
          <cell r="B385" t="str">
            <v>旅費交通費</v>
          </cell>
          <cell r="C385" t="str">
            <v>6510</v>
          </cell>
        </row>
        <row r="386">
          <cell r="A386">
            <v>6511</v>
          </cell>
          <cell r="B386" t="str">
            <v>旅費交通費-連結会社</v>
          </cell>
          <cell r="C386" t="str">
            <v>6511</v>
          </cell>
        </row>
        <row r="387">
          <cell r="A387">
            <v>6512</v>
          </cell>
          <cell r="B387" t="str">
            <v>旅費交通費-非連子・関連会社</v>
          </cell>
          <cell r="C387" t="str">
            <v>6512</v>
          </cell>
        </row>
        <row r="388">
          <cell r="A388">
            <v>6513</v>
          </cell>
          <cell r="B388" t="str">
            <v>旅費交通費-その他</v>
          </cell>
          <cell r="C388" t="str">
            <v>6513</v>
          </cell>
        </row>
        <row r="389">
          <cell r="A389">
            <v>6520</v>
          </cell>
          <cell r="B389" t="str">
            <v>接待交際費</v>
          </cell>
          <cell r="C389" t="str">
            <v>6520</v>
          </cell>
        </row>
        <row r="390">
          <cell r="A390">
            <v>6530</v>
          </cell>
          <cell r="B390" t="str">
            <v>通信費</v>
          </cell>
          <cell r="C390" t="str">
            <v>6530</v>
          </cell>
        </row>
        <row r="391">
          <cell r="A391">
            <v>6540</v>
          </cell>
          <cell r="B391" t="str">
            <v>公租公課</v>
          </cell>
          <cell r="C391" t="str">
            <v>6540</v>
          </cell>
        </row>
        <row r="392">
          <cell r="A392">
            <v>6560</v>
          </cell>
          <cell r="B392" t="str">
            <v>調査研究費</v>
          </cell>
          <cell r="C392" t="str">
            <v>6560</v>
          </cell>
        </row>
        <row r="393">
          <cell r="A393">
            <v>6570</v>
          </cell>
          <cell r="B393" t="str">
            <v>事務用消耗品費</v>
          </cell>
          <cell r="C393" t="str">
            <v>6570</v>
          </cell>
        </row>
        <row r="394">
          <cell r="A394">
            <v>6571</v>
          </cell>
          <cell r="B394" t="str">
            <v>事務用消耗品費-連結会社</v>
          </cell>
          <cell r="C394" t="str">
            <v>6571</v>
          </cell>
        </row>
        <row r="395">
          <cell r="A395">
            <v>6572</v>
          </cell>
          <cell r="B395" t="str">
            <v>事務用消耗品費-非連子・関連会社</v>
          </cell>
          <cell r="C395" t="str">
            <v>6572</v>
          </cell>
        </row>
        <row r="396">
          <cell r="A396">
            <v>6573</v>
          </cell>
          <cell r="B396" t="str">
            <v>事務用消耗品費-その他</v>
          </cell>
          <cell r="C396" t="str">
            <v>6573</v>
          </cell>
        </row>
        <row r="397">
          <cell r="A397">
            <v>6580</v>
          </cell>
          <cell r="B397" t="str">
            <v>損害保険料</v>
          </cell>
          <cell r="C397" t="str">
            <v>6580</v>
          </cell>
        </row>
        <row r="398">
          <cell r="A398">
            <v>6590</v>
          </cell>
          <cell r="B398" t="str">
            <v>寄付金</v>
          </cell>
          <cell r="C398" t="str">
            <v>6590</v>
          </cell>
        </row>
        <row r="399">
          <cell r="A399">
            <v>6600</v>
          </cell>
          <cell r="B399" t="str">
            <v>報酬及び料金</v>
          </cell>
          <cell r="C399" t="str">
            <v>6600</v>
          </cell>
        </row>
        <row r="400">
          <cell r="A400">
            <v>6610</v>
          </cell>
          <cell r="B400" t="str">
            <v>内部経費負担金</v>
          </cell>
          <cell r="C400" t="str">
            <v>6610</v>
          </cell>
        </row>
        <row r="401">
          <cell r="A401">
            <v>6611</v>
          </cell>
          <cell r="B401" t="str">
            <v>本社経費負担金</v>
          </cell>
          <cell r="C401" t="str">
            <v>6611</v>
          </cell>
        </row>
        <row r="402">
          <cell r="A402">
            <v>6612</v>
          </cell>
          <cell r="B402" t="str">
            <v>本社経費負担金受入(▲)</v>
          </cell>
          <cell r="C402" t="str">
            <v>6612</v>
          </cell>
        </row>
        <row r="403">
          <cell r="A403">
            <v>6613</v>
          </cell>
          <cell r="B403" t="str">
            <v>事業部経費負担金</v>
          </cell>
          <cell r="C403" t="str">
            <v>6613</v>
          </cell>
        </row>
        <row r="404">
          <cell r="A404">
            <v>6614</v>
          </cell>
          <cell r="B404" t="str">
            <v>事業部経費負担金受入(▲)</v>
          </cell>
          <cell r="C404" t="str">
            <v>6614</v>
          </cell>
        </row>
        <row r="405">
          <cell r="A405">
            <v>6615</v>
          </cell>
          <cell r="B405" t="str">
            <v>商品部経費負担金</v>
          </cell>
          <cell r="C405" t="str">
            <v>6615</v>
          </cell>
        </row>
        <row r="406">
          <cell r="A406">
            <v>6616</v>
          </cell>
          <cell r="B406" t="str">
            <v>商品部経費負担金受入(▲)</v>
          </cell>
          <cell r="C406" t="str">
            <v>6616</v>
          </cell>
        </row>
        <row r="407">
          <cell r="A407">
            <v>6630</v>
          </cell>
          <cell r="B407" t="str">
            <v>経費負担金</v>
          </cell>
          <cell r="C407" t="str">
            <v>6630</v>
          </cell>
        </row>
        <row r="408">
          <cell r="A408">
            <v>6631</v>
          </cell>
          <cell r="B408" t="str">
            <v>経費負担金-連結会社</v>
          </cell>
          <cell r="C408" t="str">
            <v>6631</v>
          </cell>
        </row>
        <row r="409">
          <cell r="A409">
            <v>6632</v>
          </cell>
          <cell r="B409" t="str">
            <v>経費負担金-費連子・関連会社</v>
          </cell>
          <cell r="C409" t="str">
            <v>6632</v>
          </cell>
        </row>
        <row r="410">
          <cell r="A410">
            <v>6633</v>
          </cell>
          <cell r="B410" t="str">
            <v>経費負担金-その他</v>
          </cell>
          <cell r="C410" t="str">
            <v>6633</v>
          </cell>
        </row>
        <row r="411">
          <cell r="A411">
            <v>6640</v>
          </cell>
          <cell r="B411" t="str">
            <v>経費負担金受入(▲)</v>
          </cell>
          <cell r="C411" t="str">
            <v>6640</v>
          </cell>
        </row>
        <row r="412">
          <cell r="A412">
            <v>6641</v>
          </cell>
          <cell r="B412" t="str">
            <v>経負担受入-連結会社(▲)</v>
          </cell>
          <cell r="C412" t="str">
            <v>6641</v>
          </cell>
        </row>
        <row r="413">
          <cell r="A413">
            <v>6642</v>
          </cell>
          <cell r="B413" t="str">
            <v>経負担受入-非連子・関連(▲)</v>
          </cell>
          <cell r="C413" t="str">
            <v>6642</v>
          </cell>
        </row>
        <row r="414">
          <cell r="A414">
            <v>6643</v>
          </cell>
          <cell r="B414" t="str">
            <v>経負担受入-その他(▲)</v>
          </cell>
          <cell r="C414" t="str">
            <v>6643</v>
          </cell>
        </row>
        <row r="415">
          <cell r="A415">
            <v>6670</v>
          </cell>
          <cell r="B415" t="str">
            <v>販売支払手数料</v>
          </cell>
          <cell r="C415" t="str">
            <v>6670</v>
          </cell>
        </row>
        <row r="416">
          <cell r="A416">
            <v>6671</v>
          </cell>
          <cell r="B416" t="str">
            <v>販売支払手数料-連結会社</v>
          </cell>
          <cell r="C416" t="str">
            <v>6671</v>
          </cell>
        </row>
        <row r="417">
          <cell r="A417">
            <v>6672</v>
          </cell>
          <cell r="B417" t="str">
            <v>販売支払手数料-非連子・関連</v>
          </cell>
          <cell r="C417" t="str">
            <v>6672</v>
          </cell>
        </row>
        <row r="418">
          <cell r="A418">
            <v>6673</v>
          </cell>
          <cell r="B418" t="str">
            <v>販売支払手数料-その他</v>
          </cell>
          <cell r="C418" t="str">
            <v>6673</v>
          </cell>
        </row>
        <row r="419">
          <cell r="A419">
            <v>6690</v>
          </cell>
          <cell r="B419" t="str">
            <v>貸倒損失</v>
          </cell>
          <cell r="C419" t="str">
            <v>6690</v>
          </cell>
        </row>
        <row r="420">
          <cell r="A420">
            <v>6700</v>
          </cell>
          <cell r="B420" t="str">
            <v>貸倒引当金繰入額</v>
          </cell>
          <cell r="C420" t="str">
            <v>6700</v>
          </cell>
        </row>
        <row r="421">
          <cell r="A421">
            <v>6710</v>
          </cell>
          <cell r="B421" t="str">
            <v>雑費</v>
          </cell>
          <cell r="C421" t="str">
            <v>6710</v>
          </cell>
        </row>
        <row r="422">
          <cell r="A422">
            <v>6760</v>
          </cell>
          <cell r="B422" t="str">
            <v>ソフトウエア等償却費</v>
          </cell>
          <cell r="C422" t="str">
            <v>6760</v>
          </cell>
        </row>
        <row r="423">
          <cell r="A423">
            <v>6800</v>
          </cell>
          <cell r="B423" t="str">
            <v>一般費計</v>
          </cell>
          <cell r="C423" t="str">
            <v>6800</v>
          </cell>
        </row>
        <row r="424">
          <cell r="A424">
            <v>6900</v>
          </cell>
          <cell r="B424" t="str">
            <v>販売費及び一般管理費</v>
          </cell>
          <cell r="C424" t="str">
            <v>6900</v>
          </cell>
        </row>
        <row r="425">
          <cell r="A425">
            <v>6990</v>
          </cell>
          <cell r="B425" t="str">
            <v>営業利益</v>
          </cell>
          <cell r="C425" t="str">
            <v>6990</v>
          </cell>
        </row>
        <row r="426">
          <cell r="A426">
            <v>7010</v>
          </cell>
          <cell r="B426" t="str">
            <v>受取利息</v>
          </cell>
          <cell r="C426" t="str">
            <v>7010</v>
          </cell>
        </row>
        <row r="427">
          <cell r="A427">
            <v>7011</v>
          </cell>
          <cell r="B427" t="str">
            <v>受取利息－連結会社</v>
          </cell>
          <cell r="C427" t="str">
            <v>7011</v>
          </cell>
        </row>
        <row r="428">
          <cell r="A428">
            <v>7012</v>
          </cell>
          <cell r="B428" t="str">
            <v>受取利息－非連子・関連会社</v>
          </cell>
          <cell r="C428" t="str">
            <v>7012</v>
          </cell>
        </row>
        <row r="429">
          <cell r="A429">
            <v>7013</v>
          </cell>
          <cell r="B429" t="str">
            <v>受取利息－その他</v>
          </cell>
          <cell r="C429" t="str">
            <v>7013</v>
          </cell>
        </row>
        <row r="430">
          <cell r="A430">
            <v>7030</v>
          </cell>
          <cell r="B430" t="str">
            <v>受取配当金</v>
          </cell>
          <cell r="C430" t="str">
            <v>7030</v>
          </cell>
        </row>
        <row r="431">
          <cell r="A431">
            <v>7031</v>
          </cell>
          <cell r="B431" t="str">
            <v>受取配当－連結会社</v>
          </cell>
          <cell r="C431" t="str">
            <v>7031</v>
          </cell>
        </row>
        <row r="432">
          <cell r="A432">
            <v>7032</v>
          </cell>
          <cell r="B432" t="str">
            <v>受取配当－非連子・関連会社</v>
          </cell>
          <cell r="C432" t="str">
            <v>7032</v>
          </cell>
        </row>
        <row r="433">
          <cell r="A433">
            <v>7033</v>
          </cell>
          <cell r="B433" t="str">
            <v>受取配当－その他</v>
          </cell>
          <cell r="C433" t="str">
            <v>7033</v>
          </cell>
        </row>
        <row r="434">
          <cell r="A434">
            <v>7050</v>
          </cell>
          <cell r="B434" t="str">
            <v>有価証券売却益</v>
          </cell>
          <cell r="C434" t="str">
            <v>7050</v>
          </cell>
        </row>
        <row r="435">
          <cell r="A435">
            <v>7060</v>
          </cell>
          <cell r="B435" t="str">
            <v>為替差益</v>
          </cell>
          <cell r="C435" t="str">
            <v>7060</v>
          </cell>
        </row>
        <row r="436">
          <cell r="A436">
            <v>7070</v>
          </cell>
          <cell r="B436" t="str">
            <v>雑収入</v>
          </cell>
          <cell r="C436" t="str">
            <v>7070</v>
          </cell>
        </row>
        <row r="437">
          <cell r="A437">
            <v>7071</v>
          </cell>
          <cell r="B437" t="str">
            <v>雑収入-連結会社</v>
          </cell>
          <cell r="C437" t="str">
            <v>7071</v>
          </cell>
        </row>
        <row r="438">
          <cell r="A438">
            <v>7072</v>
          </cell>
          <cell r="B438" t="str">
            <v>雑収入-非連子・関連会社</v>
          </cell>
          <cell r="C438" t="str">
            <v>7072</v>
          </cell>
        </row>
        <row r="439">
          <cell r="A439">
            <v>7073</v>
          </cell>
          <cell r="B439" t="str">
            <v>雑収入-その他</v>
          </cell>
          <cell r="C439" t="str">
            <v>7073</v>
          </cell>
        </row>
        <row r="440">
          <cell r="A440">
            <v>7080</v>
          </cell>
          <cell r="B440" t="str">
            <v>有価証券利息</v>
          </cell>
          <cell r="C440" t="str">
            <v>7080</v>
          </cell>
        </row>
        <row r="441">
          <cell r="A441">
            <v>7090</v>
          </cell>
          <cell r="B441" t="str">
            <v>不突合調整勘定　営業外</v>
          </cell>
          <cell r="C441" t="str">
            <v>7090</v>
          </cell>
        </row>
        <row r="442">
          <cell r="A442">
            <v>7100</v>
          </cell>
          <cell r="B442" t="str">
            <v>営業外収益計</v>
          </cell>
          <cell r="C442" t="str">
            <v>7100</v>
          </cell>
        </row>
        <row r="443">
          <cell r="A443">
            <v>7210</v>
          </cell>
          <cell r="B443" t="str">
            <v>支払利息</v>
          </cell>
          <cell r="C443" t="str">
            <v>7210</v>
          </cell>
        </row>
        <row r="444">
          <cell r="A444">
            <v>7211</v>
          </cell>
          <cell r="B444" t="str">
            <v>支払利息-連結会社</v>
          </cell>
          <cell r="C444" t="str">
            <v>7211</v>
          </cell>
        </row>
        <row r="445">
          <cell r="A445">
            <v>7212</v>
          </cell>
          <cell r="B445" t="str">
            <v>支払利息-非連子・関連会社</v>
          </cell>
          <cell r="C445" t="str">
            <v>7212</v>
          </cell>
        </row>
        <row r="446">
          <cell r="A446">
            <v>7213</v>
          </cell>
          <cell r="B446" t="str">
            <v>支払利息-その他</v>
          </cell>
          <cell r="C446" t="str">
            <v>7213</v>
          </cell>
        </row>
        <row r="447">
          <cell r="A447">
            <v>7230</v>
          </cell>
          <cell r="B447" t="str">
            <v>有価証券売却損</v>
          </cell>
          <cell r="C447" t="str">
            <v>7230</v>
          </cell>
        </row>
        <row r="448">
          <cell r="A448">
            <v>7250</v>
          </cell>
          <cell r="B448" t="str">
            <v>貸倒損失</v>
          </cell>
          <cell r="C448" t="str">
            <v>7250</v>
          </cell>
        </row>
        <row r="449">
          <cell r="A449">
            <v>7260</v>
          </cell>
          <cell r="B449" t="str">
            <v>貸倒引当金繰入額</v>
          </cell>
          <cell r="C449" t="str">
            <v>7260</v>
          </cell>
        </row>
        <row r="450">
          <cell r="A450">
            <v>7270</v>
          </cell>
          <cell r="B450" t="str">
            <v>繰延資産償却費</v>
          </cell>
          <cell r="C450" t="str">
            <v>7270</v>
          </cell>
        </row>
        <row r="451">
          <cell r="A451">
            <v>7275</v>
          </cell>
          <cell r="B451" t="str">
            <v>為替差損</v>
          </cell>
          <cell r="C451" t="str">
            <v>7275</v>
          </cell>
        </row>
        <row r="452">
          <cell r="A452">
            <v>7280</v>
          </cell>
          <cell r="B452" t="str">
            <v>雑損失</v>
          </cell>
          <cell r="C452" t="str">
            <v>7280</v>
          </cell>
        </row>
        <row r="453">
          <cell r="A453">
            <v>7281</v>
          </cell>
          <cell r="B453" t="str">
            <v>雑損失-連結会社</v>
          </cell>
          <cell r="C453" t="str">
            <v>7281</v>
          </cell>
        </row>
        <row r="454">
          <cell r="A454">
            <v>7282</v>
          </cell>
          <cell r="B454" t="str">
            <v>雑損失-非連子</v>
          </cell>
          <cell r="C454" t="str">
            <v>7282</v>
          </cell>
        </row>
        <row r="455">
          <cell r="A455">
            <v>7283</v>
          </cell>
          <cell r="B455" t="str">
            <v>雑損失-関連会社</v>
          </cell>
          <cell r="C455" t="str">
            <v>7283</v>
          </cell>
        </row>
        <row r="456">
          <cell r="A456">
            <v>7285</v>
          </cell>
          <cell r="B456" t="str">
            <v>社債利息</v>
          </cell>
          <cell r="C456" t="str">
            <v>7285</v>
          </cell>
        </row>
        <row r="457">
          <cell r="A457">
            <v>7290</v>
          </cell>
          <cell r="B457" t="str">
            <v>不突合調整勘定　営業外</v>
          </cell>
          <cell r="C457" t="str">
            <v>7290</v>
          </cell>
        </row>
        <row r="458">
          <cell r="A458">
            <v>7300</v>
          </cell>
          <cell r="B458" t="str">
            <v>営業外費用計</v>
          </cell>
          <cell r="C458" t="str">
            <v>7300</v>
          </cell>
        </row>
        <row r="459">
          <cell r="A459">
            <v>7400</v>
          </cell>
          <cell r="B459" t="str">
            <v>経常利益</v>
          </cell>
          <cell r="C459" t="str">
            <v>7400</v>
          </cell>
        </row>
        <row r="460">
          <cell r="A460">
            <v>8020</v>
          </cell>
          <cell r="B460" t="str">
            <v>固定資産売却益</v>
          </cell>
          <cell r="C460" t="str">
            <v>8020</v>
          </cell>
        </row>
        <row r="461">
          <cell r="A461">
            <v>8030</v>
          </cell>
          <cell r="B461" t="str">
            <v>その他特別利益</v>
          </cell>
          <cell r="C461" t="str">
            <v>8030</v>
          </cell>
        </row>
        <row r="462">
          <cell r="A462">
            <v>8031</v>
          </cell>
          <cell r="B462" t="str">
            <v>転籍者退職金受入-連結会社</v>
          </cell>
          <cell r="C462" t="str">
            <v>8031</v>
          </cell>
        </row>
        <row r="463">
          <cell r="A463">
            <v>8032</v>
          </cell>
          <cell r="B463" t="str">
            <v>転籍者退職金受入-非連子・関</v>
          </cell>
          <cell r="C463" t="str">
            <v>8032</v>
          </cell>
        </row>
        <row r="464">
          <cell r="A464">
            <v>8033</v>
          </cell>
          <cell r="B464" t="str">
            <v>転籍者退職金受入-その他</v>
          </cell>
          <cell r="C464" t="str">
            <v>8033</v>
          </cell>
        </row>
        <row r="465">
          <cell r="A465">
            <v>8034</v>
          </cell>
          <cell r="B465" t="str">
            <v>特別利益(その他)-連結会社</v>
          </cell>
          <cell r="C465" t="str">
            <v>8034</v>
          </cell>
        </row>
        <row r="466">
          <cell r="A466">
            <v>8035</v>
          </cell>
          <cell r="B466" t="str">
            <v>特別利益(その他)-非連子・関</v>
          </cell>
          <cell r="C466" t="str">
            <v>8035</v>
          </cell>
        </row>
        <row r="467">
          <cell r="A467">
            <v>8036</v>
          </cell>
          <cell r="B467" t="str">
            <v>特別利益(その他)-その他</v>
          </cell>
          <cell r="C467" t="str">
            <v>8036</v>
          </cell>
        </row>
        <row r="468">
          <cell r="A468">
            <v>8040</v>
          </cell>
          <cell r="B468" t="str">
            <v>投資有価証券売却益</v>
          </cell>
          <cell r="C468" t="str">
            <v>8040</v>
          </cell>
        </row>
        <row r="469">
          <cell r="A469">
            <v>8050</v>
          </cell>
          <cell r="B469" t="str">
            <v>関係会社株式売却益</v>
          </cell>
          <cell r="C469" t="str">
            <v>8050</v>
          </cell>
        </row>
        <row r="470">
          <cell r="A470">
            <v>8060</v>
          </cell>
          <cell r="B470" t="str">
            <v>前期損益修正益</v>
          </cell>
          <cell r="C470" t="str">
            <v>8060</v>
          </cell>
        </row>
        <row r="471">
          <cell r="A471">
            <v>8100</v>
          </cell>
          <cell r="B471" t="str">
            <v>特別利益計</v>
          </cell>
          <cell r="C471" t="str">
            <v>8100</v>
          </cell>
        </row>
        <row r="472">
          <cell r="A472">
            <v>8220</v>
          </cell>
          <cell r="B472" t="str">
            <v>固定資産除却損</v>
          </cell>
          <cell r="C472" t="str">
            <v>8220</v>
          </cell>
        </row>
        <row r="473">
          <cell r="A473">
            <v>8221</v>
          </cell>
          <cell r="B473" t="str">
            <v>固定資産売却損</v>
          </cell>
          <cell r="C473" t="str">
            <v>8221</v>
          </cell>
        </row>
        <row r="474">
          <cell r="A474">
            <v>8230</v>
          </cell>
          <cell r="B474" t="str">
            <v>その他特別損失</v>
          </cell>
          <cell r="C474" t="str">
            <v>8230</v>
          </cell>
        </row>
        <row r="475">
          <cell r="A475">
            <v>8231</v>
          </cell>
          <cell r="B475" t="str">
            <v>転籍者退職金-連結会社</v>
          </cell>
          <cell r="C475" t="str">
            <v>8231</v>
          </cell>
        </row>
        <row r="476">
          <cell r="A476">
            <v>8232</v>
          </cell>
          <cell r="B476" t="str">
            <v>転籍者退職金-非連子・関連会</v>
          </cell>
          <cell r="C476" t="str">
            <v>8232</v>
          </cell>
        </row>
        <row r="477">
          <cell r="A477">
            <v>8233</v>
          </cell>
          <cell r="B477" t="str">
            <v>転籍者退職金-その他</v>
          </cell>
          <cell r="C477" t="str">
            <v>8233</v>
          </cell>
        </row>
        <row r="478">
          <cell r="A478">
            <v>8234</v>
          </cell>
          <cell r="B478" t="str">
            <v>特別損失(その他)-連結会社</v>
          </cell>
          <cell r="C478" t="str">
            <v>8234</v>
          </cell>
        </row>
        <row r="479">
          <cell r="A479">
            <v>8235</v>
          </cell>
          <cell r="B479" t="str">
            <v>特別損失(その他)-非連子・関</v>
          </cell>
          <cell r="C479" t="str">
            <v>8235</v>
          </cell>
        </row>
        <row r="480">
          <cell r="A480">
            <v>8236</v>
          </cell>
          <cell r="B480" t="str">
            <v>特別損失(その他)-その他</v>
          </cell>
          <cell r="C480" t="str">
            <v>8236</v>
          </cell>
        </row>
        <row r="481">
          <cell r="A481">
            <v>8240</v>
          </cell>
          <cell r="B481" t="str">
            <v>投資有価証券売却損</v>
          </cell>
          <cell r="C481" t="str">
            <v>8240</v>
          </cell>
        </row>
        <row r="482">
          <cell r="A482">
            <v>8250</v>
          </cell>
          <cell r="B482" t="str">
            <v>投資有価証券売却損</v>
          </cell>
          <cell r="C482" t="str">
            <v>8250</v>
          </cell>
        </row>
        <row r="483">
          <cell r="A483">
            <v>8260</v>
          </cell>
          <cell r="B483" t="str">
            <v>前期損益修正損</v>
          </cell>
          <cell r="C483" t="str">
            <v>8260</v>
          </cell>
        </row>
        <row r="484">
          <cell r="A484">
            <v>8300</v>
          </cell>
          <cell r="B484" t="str">
            <v>特別損失計</v>
          </cell>
          <cell r="C484" t="str">
            <v>8300</v>
          </cell>
        </row>
        <row r="485">
          <cell r="A485">
            <v>8400</v>
          </cell>
          <cell r="B485" t="str">
            <v>税金等調整前当期純損益</v>
          </cell>
          <cell r="C485" t="str">
            <v>8400</v>
          </cell>
        </row>
        <row r="486">
          <cell r="A486">
            <v>8500</v>
          </cell>
          <cell r="B486" t="str">
            <v>法人税及び住民税</v>
          </cell>
          <cell r="C486" t="str">
            <v>8500</v>
          </cell>
        </row>
        <row r="487">
          <cell r="A487">
            <v>8510</v>
          </cell>
          <cell r="B487" t="str">
            <v>法人税等追徴額</v>
          </cell>
          <cell r="C487" t="str">
            <v>8510</v>
          </cell>
        </row>
        <row r="488">
          <cell r="A488">
            <v>8520</v>
          </cell>
          <cell r="B488" t="str">
            <v>法人税等還付額</v>
          </cell>
          <cell r="C488" t="str">
            <v>8520</v>
          </cell>
        </row>
        <row r="489">
          <cell r="A489">
            <v>8550</v>
          </cell>
          <cell r="B489" t="str">
            <v>法人税等調整額</v>
          </cell>
          <cell r="C489" t="str">
            <v>8550</v>
          </cell>
        </row>
        <row r="490">
          <cell r="A490">
            <v>8600</v>
          </cell>
          <cell r="B490" t="str">
            <v>少数株主持分損益</v>
          </cell>
          <cell r="C490" t="str">
            <v>8600</v>
          </cell>
        </row>
        <row r="491">
          <cell r="A491">
            <v>8610</v>
          </cell>
          <cell r="B491" t="str">
            <v>連結調整勘定償却額</v>
          </cell>
          <cell r="C491" t="str">
            <v>8610</v>
          </cell>
        </row>
        <row r="492">
          <cell r="A492">
            <v>8620</v>
          </cell>
          <cell r="B492" t="str">
            <v>持分法による投資損益</v>
          </cell>
          <cell r="C492" t="str">
            <v>8620</v>
          </cell>
        </row>
        <row r="493">
          <cell r="A493">
            <v>8700</v>
          </cell>
          <cell r="B493" t="str">
            <v>当期純利益</v>
          </cell>
          <cell r="C493" t="str">
            <v>8700</v>
          </cell>
        </row>
        <row r="494">
          <cell r="A494">
            <v>8800</v>
          </cell>
          <cell r="B494" t="str">
            <v>剰余金期首残高</v>
          </cell>
          <cell r="C494" t="str">
            <v>8800</v>
          </cell>
        </row>
        <row r="495">
          <cell r="A495">
            <v>8810</v>
          </cell>
          <cell r="B495" t="str">
            <v>剰余金増加高</v>
          </cell>
          <cell r="C495" t="str">
            <v>8810</v>
          </cell>
        </row>
        <row r="496">
          <cell r="A496">
            <v>8820</v>
          </cell>
          <cell r="B496" t="str">
            <v>他剰余増－その他</v>
          </cell>
          <cell r="C496" t="str">
            <v>8820</v>
          </cell>
        </row>
        <row r="497">
          <cell r="A497">
            <v>8830</v>
          </cell>
          <cell r="B497" t="str">
            <v>その他の剰余金減少高</v>
          </cell>
          <cell r="C497" t="str">
            <v>8830</v>
          </cell>
        </row>
        <row r="498">
          <cell r="A498">
            <v>8840</v>
          </cell>
          <cell r="B498" t="str">
            <v>他剰余減－現金配当</v>
          </cell>
          <cell r="C498" t="str">
            <v>8840</v>
          </cell>
        </row>
        <row r="499">
          <cell r="A499">
            <v>8850</v>
          </cell>
          <cell r="B499" t="str">
            <v>他剰余減－株式配当</v>
          </cell>
          <cell r="C499" t="str">
            <v>8850</v>
          </cell>
        </row>
        <row r="500">
          <cell r="A500">
            <v>8860</v>
          </cell>
          <cell r="B500" t="str">
            <v>他剰余減－利益準備金繰入</v>
          </cell>
          <cell r="C500" t="str">
            <v>8860</v>
          </cell>
        </row>
        <row r="501">
          <cell r="A501">
            <v>8870</v>
          </cell>
          <cell r="B501" t="str">
            <v>他剰余減－役員賞与</v>
          </cell>
          <cell r="C501" t="str">
            <v>8870</v>
          </cell>
        </row>
        <row r="502">
          <cell r="A502">
            <v>8880</v>
          </cell>
          <cell r="B502" t="str">
            <v>他剰余減－連結除外</v>
          </cell>
          <cell r="C502" t="str">
            <v>8880</v>
          </cell>
        </row>
        <row r="503">
          <cell r="A503">
            <v>8890</v>
          </cell>
          <cell r="B503" t="str">
            <v>他剰余減－その他</v>
          </cell>
          <cell r="C503" t="str">
            <v>8890</v>
          </cell>
        </row>
        <row r="504">
          <cell r="A504">
            <v>8900</v>
          </cell>
          <cell r="B504" t="str">
            <v>為替換算調整勘定（ＳＳ）</v>
          </cell>
          <cell r="C504" t="str">
            <v>8900</v>
          </cell>
        </row>
        <row r="505">
          <cell r="A505">
            <v>8910</v>
          </cell>
          <cell r="B505" t="str">
            <v>その他の剰余金期末残高</v>
          </cell>
          <cell r="C505" t="str">
            <v>8910</v>
          </cell>
        </row>
        <row r="506">
          <cell r="A506">
            <v>9000</v>
          </cell>
          <cell r="B506" t="str">
            <v>読込先　未実現（棚卸）</v>
          </cell>
          <cell r="C506" t="str">
            <v>9000</v>
          </cell>
        </row>
        <row r="507">
          <cell r="A507">
            <v>9010</v>
          </cell>
          <cell r="B507" t="str">
            <v>読込先　未実現（土地）</v>
          </cell>
          <cell r="C507" t="str">
            <v>9010</v>
          </cell>
        </row>
        <row r="508">
          <cell r="A508">
            <v>9020</v>
          </cell>
          <cell r="B508" t="str">
            <v>換算資本金</v>
          </cell>
          <cell r="C508" t="str">
            <v>9020</v>
          </cell>
        </row>
        <row r="509">
          <cell r="A509">
            <v>9030</v>
          </cell>
          <cell r="B509" t="str">
            <v>換算資本準備金</v>
          </cell>
          <cell r="C509" t="str">
            <v>9030</v>
          </cell>
        </row>
        <row r="510">
          <cell r="A510">
            <v>9040</v>
          </cell>
          <cell r="B510" t="str">
            <v>換算利益準備金</v>
          </cell>
          <cell r="C510" t="str">
            <v>9040</v>
          </cell>
        </row>
        <row r="511">
          <cell r="A511">
            <v>9050</v>
          </cell>
          <cell r="B511" t="str">
            <v>換算投資有価証券</v>
          </cell>
          <cell r="C511" t="str">
            <v>9050</v>
          </cell>
        </row>
        <row r="512">
          <cell r="A512">
            <v>9060</v>
          </cell>
          <cell r="B512" t="str">
            <v>換算長期貸付金</v>
          </cell>
          <cell r="C512" t="str">
            <v>9060</v>
          </cell>
        </row>
        <row r="513">
          <cell r="A513">
            <v>9070</v>
          </cell>
          <cell r="B513" t="str">
            <v>換算出資金</v>
          </cell>
          <cell r="C513" t="str">
            <v>9070</v>
          </cell>
        </row>
        <row r="514">
          <cell r="A514">
            <v>9080</v>
          </cell>
          <cell r="B514" t="str">
            <v>換算投資その他の資産</v>
          </cell>
          <cell r="C514" t="str">
            <v>9080</v>
          </cell>
        </row>
        <row r="515">
          <cell r="A515">
            <v>9090</v>
          </cell>
          <cell r="B515" t="str">
            <v>換算長期借入金</v>
          </cell>
          <cell r="C515" t="str">
            <v>9090</v>
          </cell>
        </row>
        <row r="516">
          <cell r="A516">
            <v>9100</v>
          </cell>
          <cell r="B516" t="str">
            <v>転記先　資本金</v>
          </cell>
          <cell r="C516" t="str">
            <v>9100</v>
          </cell>
        </row>
        <row r="517">
          <cell r="A517">
            <v>9110</v>
          </cell>
          <cell r="B517" t="str">
            <v>転記先　資本剰余金</v>
          </cell>
          <cell r="C517" t="str">
            <v>9110</v>
          </cell>
        </row>
        <row r="518">
          <cell r="A518">
            <v>9120</v>
          </cell>
          <cell r="B518" t="str">
            <v>転記先　為替換算調整勘定</v>
          </cell>
          <cell r="C518" t="str">
            <v>9120</v>
          </cell>
        </row>
        <row r="519">
          <cell r="A519">
            <v>9130</v>
          </cell>
          <cell r="B519" t="str">
            <v>転記先　利益準備金</v>
          </cell>
          <cell r="C519" t="str">
            <v>9130</v>
          </cell>
        </row>
        <row r="520">
          <cell r="A520">
            <v>9140</v>
          </cell>
          <cell r="B520" t="str">
            <v>転記先　利益準備金繰入額</v>
          </cell>
          <cell r="C520" t="str">
            <v>9140</v>
          </cell>
        </row>
        <row r="521">
          <cell r="A521">
            <v>9150</v>
          </cell>
          <cell r="B521" t="str">
            <v>転記先　現金配当金</v>
          </cell>
          <cell r="C521" t="str">
            <v>9150</v>
          </cell>
        </row>
        <row r="522">
          <cell r="A522">
            <v>9160</v>
          </cell>
          <cell r="B522" t="str">
            <v>転記先　役員賞与金</v>
          </cell>
          <cell r="C522" t="str">
            <v>9160</v>
          </cell>
        </row>
        <row r="523">
          <cell r="A523">
            <v>9170</v>
          </cell>
          <cell r="B523" t="str">
            <v>転記先　株式配当</v>
          </cell>
          <cell r="C523" t="str">
            <v>9170</v>
          </cell>
        </row>
        <row r="524">
          <cell r="A524">
            <v>9180</v>
          </cell>
          <cell r="B524" t="str">
            <v>転記先　他剰余金増</v>
          </cell>
          <cell r="C524" t="str">
            <v>9180</v>
          </cell>
        </row>
        <row r="525">
          <cell r="A525">
            <v>9190</v>
          </cell>
          <cell r="B525" t="str">
            <v>転記先　連結除外剰余金減</v>
          </cell>
          <cell r="C525" t="str">
            <v>9190</v>
          </cell>
        </row>
        <row r="526">
          <cell r="A526">
            <v>9200</v>
          </cell>
          <cell r="B526" t="str">
            <v>転記先　少数株主持分</v>
          </cell>
          <cell r="C526" t="str">
            <v>9200</v>
          </cell>
        </row>
        <row r="527">
          <cell r="A527">
            <v>9240</v>
          </cell>
          <cell r="B527" t="str">
            <v>転記先　子会社株式</v>
          </cell>
          <cell r="C527" t="str">
            <v>9240</v>
          </cell>
        </row>
        <row r="528">
          <cell r="A528">
            <v>9250</v>
          </cell>
          <cell r="B528" t="str">
            <v>転記先　投資株式</v>
          </cell>
          <cell r="C528" t="str">
            <v>9250</v>
          </cell>
        </row>
        <row r="529">
          <cell r="A529">
            <v>9260</v>
          </cell>
          <cell r="B529" t="str">
            <v>転記先　連結調整勘定</v>
          </cell>
          <cell r="C529" t="str">
            <v>9260</v>
          </cell>
        </row>
        <row r="530">
          <cell r="A530">
            <v>9270</v>
          </cell>
          <cell r="B530" t="str">
            <v>転記先　連結剰余金</v>
          </cell>
          <cell r="C530" t="str">
            <v>9270</v>
          </cell>
        </row>
        <row r="531">
          <cell r="A531">
            <v>9280</v>
          </cell>
          <cell r="B531" t="str">
            <v>転記先　連調勘定償却</v>
          </cell>
          <cell r="C531" t="str">
            <v>9280</v>
          </cell>
        </row>
        <row r="532">
          <cell r="A532">
            <v>9285</v>
          </cell>
          <cell r="B532" t="str">
            <v>転記先　持分法投資損益</v>
          </cell>
          <cell r="C532" t="str">
            <v>9285</v>
          </cell>
        </row>
        <row r="533">
          <cell r="A533">
            <v>9290</v>
          </cell>
          <cell r="B533" t="str">
            <v>転記先　他剰余金期首</v>
          </cell>
          <cell r="C533" t="str">
            <v>9290</v>
          </cell>
        </row>
        <row r="534">
          <cell r="A534" t="str">
            <v>7410</v>
          </cell>
          <cell r="B534" t="str">
            <v>転記先　受取配当金</v>
          </cell>
          <cell r="C534" t="str">
            <v>9300</v>
          </cell>
        </row>
        <row r="535">
          <cell r="A535" t="str">
            <v>7420</v>
          </cell>
          <cell r="B535" t="str">
            <v>転記先　少数株主持分損益</v>
          </cell>
          <cell r="C535" t="str">
            <v>9310</v>
          </cell>
        </row>
        <row r="536">
          <cell r="A536" t="str">
            <v>7430</v>
          </cell>
          <cell r="B536" t="str">
            <v>転記先　有価証券売却損益</v>
          </cell>
          <cell r="C536" t="str">
            <v>9320</v>
          </cell>
        </row>
        <row r="537">
          <cell r="A537" t="str">
            <v>7440</v>
          </cell>
          <cell r="B537" t="str">
            <v>連結調整勘定償却額当年度分</v>
          </cell>
          <cell r="C537" t="str">
            <v>9430</v>
          </cell>
        </row>
        <row r="538">
          <cell r="A538" t="str">
            <v>7450</v>
          </cell>
          <cell r="B538" t="str">
            <v>連結調整勘定償却額翌年度分</v>
          </cell>
          <cell r="C538" t="str">
            <v>9440</v>
          </cell>
        </row>
        <row r="539">
          <cell r="A539" t="str">
            <v>7460</v>
          </cell>
          <cell r="B539" t="str">
            <v>連結調整勘定償却額第３年度分</v>
          </cell>
          <cell r="C539" t="str">
            <v>9450</v>
          </cell>
        </row>
        <row r="540">
          <cell r="A540" t="str">
            <v>7470</v>
          </cell>
          <cell r="B540" t="str">
            <v>連結調整勘定償却額第４年度分</v>
          </cell>
          <cell r="C540" t="str">
            <v>9460</v>
          </cell>
        </row>
        <row r="541">
          <cell r="A541" t="str">
            <v>7480</v>
          </cell>
          <cell r="B541" t="str">
            <v>連結調整勘定償却額第５年度分</v>
          </cell>
          <cell r="C541" t="str">
            <v>9470</v>
          </cell>
        </row>
        <row r="542">
          <cell r="A542" t="str">
            <v>7490</v>
          </cell>
          <cell r="B542" t="str">
            <v>連結調整勘定償却額第６年度分</v>
          </cell>
          <cell r="C542" t="str">
            <v>9480</v>
          </cell>
        </row>
        <row r="543">
          <cell r="A543" t="str">
            <v>7500</v>
          </cell>
          <cell r="B543" t="str">
            <v>持分比率</v>
          </cell>
          <cell r="C543" t="str">
            <v>9500</v>
          </cell>
        </row>
        <row r="544">
          <cell r="A544" t="str">
            <v>7510</v>
          </cell>
          <cell r="B544" t="str">
            <v>裏書手形</v>
          </cell>
          <cell r="C544" t="str">
            <v>9550</v>
          </cell>
        </row>
        <row r="545">
          <cell r="A545" t="str">
            <v>7520</v>
          </cell>
          <cell r="B545" t="str">
            <v>割引譲渡高</v>
          </cell>
          <cell r="C545" t="str">
            <v>9600</v>
          </cell>
        </row>
        <row r="546">
          <cell r="A546" t="str">
            <v>7530</v>
          </cell>
          <cell r="B546" t="str">
            <v>繰延税金等</v>
          </cell>
          <cell r="C546" t="str">
            <v>9650</v>
          </cell>
        </row>
        <row r="547">
          <cell r="A547" t="str">
            <v>7540</v>
          </cell>
          <cell r="B547" t="str">
            <v>繰延税金等（法人税）</v>
          </cell>
          <cell r="C547" t="str">
            <v>9660</v>
          </cell>
        </row>
        <row r="548">
          <cell r="A548" t="str">
            <v>7550</v>
          </cell>
          <cell r="B548" t="str">
            <v>繰延税金等（事業税）</v>
          </cell>
          <cell r="C548" t="str">
            <v>9670</v>
          </cell>
        </row>
        <row r="549">
          <cell r="A549" t="str">
            <v>7560</v>
          </cell>
        </row>
        <row r="550">
          <cell r="A550" t="str">
            <v>7570</v>
          </cell>
        </row>
        <row r="551">
          <cell r="A551" t="str">
            <v>7580</v>
          </cell>
        </row>
        <row r="552">
          <cell r="A552" t="str">
            <v>7590</v>
          </cell>
        </row>
        <row r="553">
          <cell r="A553" t="str">
            <v>7595</v>
          </cell>
        </row>
        <row r="554">
          <cell r="A554" t="str">
            <v>7600</v>
          </cell>
        </row>
        <row r="555">
          <cell r="A555" t="str">
            <v>7610</v>
          </cell>
        </row>
        <row r="556">
          <cell r="A556" t="str">
            <v>7620</v>
          </cell>
        </row>
        <row r="557">
          <cell r="A557" t="str">
            <v>7630</v>
          </cell>
        </row>
        <row r="558">
          <cell r="A558" t="str">
            <v>7640</v>
          </cell>
        </row>
        <row r="559">
          <cell r="A559" t="str">
            <v>7650</v>
          </cell>
        </row>
        <row r="560">
          <cell r="A560" t="str">
            <v>7660</v>
          </cell>
        </row>
        <row r="561">
          <cell r="A561" t="str">
            <v>7670</v>
          </cell>
        </row>
        <row r="562">
          <cell r="A562" t="str">
            <v>7680</v>
          </cell>
        </row>
        <row r="563">
          <cell r="A563" t="str">
            <v>7690</v>
          </cell>
        </row>
        <row r="564">
          <cell r="A564" t="str">
            <v>7700</v>
          </cell>
        </row>
        <row r="565">
          <cell r="A565" t="str">
            <v>7710</v>
          </cell>
        </row>
        <row r="566">
          <cell r="A566" t="str">
            <v>7720</v>
          </cell>
        </row>
        <row r="567">
          <cell r="A567" t="str">
            <v>7730</v>
          </cell>
        </row>
        <row r="568">
          <cell r="A568" t="str">
            <v>7790</v>
          </cell>
        </row>
        <row r="569">
          <cell r="A569" t="str">
            <v>7810</v>
          </cell>
        </row>
        <row r="570">
          <cell r="A570" t="str">
            <v>7820</v>
          </cell>
        </row>
        <row r="571">
          <cell r="A571" t="str">
            <v>7870</v>
          </cell>
        </row>
        <row r="572">
          <cell r="A572" t="str">
            <v>7880</v>
          </cell>
        </row>
        <row r="573">
          <cell r="A573" t="str">
            <v>7890</v>
          </cell>
        </row>
        <row r="574">
          <cell r="A574" t="str">
            <v>8010</v>
          </cell>
        </row>
        <row r="575">
          <cell r="A575" t="str">
            <v>8020</v>
          </cell>
        </row>
        <row r="576">
          <cell r="A576" t="str">
            <v>8051</v>
          </cell>
        </row>
        <row r="577">
          <cell r="A577" t="str">
            <v>8112</v>
          </cell>
        </row>
        <row r="578">
          <cell r="A578" t="str">
            <v>8113</v>
          </cell>
        </row>
        <row r="579">
          <cell r="A579" t="str">
            <v>8114</v>
          </cell>
        </row>
        <row r="580">
          <cell r="A580" t="str">
            <v>8120</v>
          </cell>
        </row>
        <row r="581">
          <cell r="A581" t="str">
            <v>8140</v>
          </cell>
        </row>
        <row r="582">
          <cell r="A582" t="str">
            <v>8161</v>
          </cell>
        </row>
        <row r="583">
          <cell r="A583" t="str">
            <v>8162</v>
          </cell>
        </row>
        <row r="584">
          <cell r="A584" t="str">
            <v>8163</v>
          </cell>
        </row>
        <row r="585">
          <cell r="A585" t="str">
            <v>8164</v>
          </cell>
        </row>
        <row r="586">
          <cell r="A586" t="str">
            <v>8174</v>
          </cell>
        </row>
        <row r="587">
          <cell r="A587" t="str">
            <v>8180</v>
          </cell>
        </row>
        <row r="588">
          <cell r="A588" t="str">
            <v>8222</v>
          </cell>
        </row>
        <row r="589">
          <cell r="A589" t="str">
            <v>8301</v>
          </cell>
        </row>
        <row r="590">
          <cell r="A590" t="str">
            <v>8320</v>
          </cell>
        </row>
        <row r="591">
          <cell r="A591" t="str">
            <v>8338</v>
          </cell>
        </row>
        <row r="592">
          <cell r="A592" t="str">
            <v>8447</v>
          </cell>
        </row>
        <row r="593">
          <cell r="A593" t="str">
            <v>8469</v>
          </cell>
        </row>
        <row r="594">
          <cell r="A594" t="str">
            <v>c001</v>
          </cell>
        </row>
        <row r="595">
          <cell r="A595" t="str">
            <v>c002</v>
          </cell>
        </row>
        <row r="596">
          <cell r="A596" t="str">
            <v>c011</v>
          </cell>
        </row>
        <row r="597">
          <cell r="A597" t="str">
            <v>c012</v>
          </cell>
        </row>
        <row r="598">
          <cell r="A598" t="str">
            <v>c014</v>
          </cell>
        </row>
        <row r="599">
          <cell r="A599" t="str">
            <v>c015</v>
          </cell>
        </row>
        <row r="600">
          <cell r="A600" t="str">
            <v>c020</v>
          </cell>
        </row>
        <row r="601">
          <cell r="A601" t="str">
            <v>c029</v>
          </cell>
        </row>
        <row r="602">
          <cell r="A602" t="str">
            <v>c030</v>
          </cell>
        </row>
        <row r="603">
          <cell r="A603" t="str">
            <v>c031</v>
          </cell>
        </row>
        <row r="604">
          <cell r="A604" t="str">
            <v>c032</v>
          </cell>
        </row>
        <row r="605">
          <cell r="A605" t="str">
            <v>c033</v>
          </cell>
        </row>
        <row r="606">
          <cell r="A606" t="str">
            <v>c034</v>
          </cell>
        </row>
        <row r="607">
          <cell r="A607" t="str">
            <v>c035</v>
          </cell>
        </row>
        <row r="608">
          <cell r="A608" t="str">
            <v>c036</v>
          </cell>
        </row>
        <row r="609">
          <cell r="A609" t="str">
            <v>c037</v>
          </cell>
        </row>
        <row r="610">
          <cell r="A610" t="str">
            <v>c038</v>
          </cell>
        </row>
        <row r="611">
          <cell r="A611" t="str">
            <v>c039</v>
          </cell>
        </row>
        <row r="612">
          <cell r="A612" t="str">
            <v>c041</v>
          </cell>
        </row>
        <row r="613">
          <cell r="A613" t="str">
            <v>c043</v>
          </cell>
        </row>
        <row r="614">
          <cell r="A614" t="str">
            <v>c051</v>
          </cell>
        </row>
        <row r="615">
          <cell r="A615" t="str">
            <v>c052</v>
          </cell>
        </row>
        <row r="616">
          <cell r="A616" t="str">
            <v>c053</v>
          </cell>
        </row>
        <row r="617">
          <cell r="A617" t="str">
            <v>c061</v>
          </cell>
        </row>
        <row r="618">
          <cell r="A618" t="str">
            <v>c063</v>
          </cell>
        </row>
        <row r="619">
          <cell r="A619" t="str">
            <v>c064</v>
          </cell>
        </row>
        <row r="620">
          <cell r="A620" t="str">
            <v>c065</v>
          </cell>
        </row>
        <row r="621">
          <cell r="A621" t="str">
            <v>s001</v>
          </cell>
        </row>
        <row r="622">
          <cell r="A622" t="str">
            <v>s002</v>
          </cell>
        </row>
        <row r="623">
          <cell r="A623" t="str">
            <v>s003</v>
          </cell>
        </row>
        <row r="624">
          <cell r="A624" t="str">
            <v>s004</v>
          </cell>
        </row>
        <row r="625">
          <cell r="A625" t="str">
            <v>s005</v>
          </cell>
        </row>
        <row r="626">
          <cell r="A626" t="str">
            <v>s006</v>
          </cell>
        </row>
        <row r="627">
          <cell r="A627" t="str">
            <v>@@@@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259BA-A9F3-4CFA-9742-DA67CCE0635E}">
  <sheetPr>
    <tabColor rgb="FF00B050"/>
  </sheetPr>
  <dimension ref="A1:K53"/>
  <sheetViews>
    <sheetView view="pageBreakPreview" topLeftCell="A8" zoomScaleNormal="85" zoomScaleSheetLayoutView="100" zoomScalePageLayoutView="60" workbookViewId="0">
      <selection activeCell="G21" sqref="G21"/>
    </sheetView>
  </sheetViews>
  <sheetFormatPr defaultColWidth="8.77734375" defaultRowHeight="21" customHeight="1"/>
  <cols>
    <col min="1" max="1" width="75.33203125" customWidth="1"/>
    <col min="2" max="2" width="8.77734375" customWidth="1"/>
    <col min="3" max="3" width="14.44140625" customWidth="1"/>
    <col min="4" max="4" width="1.5546875" customWidth="1"/>
    <col min="5" max="5" width="14.44140625" customWidth="1"/>
    <col min="6" max="6" width="1.5546875" customWidth="1"/>
    <col min="7" max="7" width="14.44140625" customWidth="1"/>
    <col min="8" max="8" width="1.5546875" customWidth="1"/>
    <col min="9" max="9" width="14.44140625" customWidth="1"/>
    <col min="10" max="10" width="12.21875" bestFit="1" customWidth="1"/>
    <col min="11" max="11" width="18" bestFit="1" customWidth="1"/>
  </cols>
  <sheetData>
    <row r="1" spans="1:11" ht="21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</row>
    <row r="2" spans="1:11" ht="21" customHeight="1">
      <c r="A2" s="172" t="s">
        <v>1</v>
      </c>
      <c r="B2" s="172"/>
      <c r="C2" s="172"/>
      <c r="D2" s="172"/>
      <c r="E2" s="172"/>
      <c r="F2" s="172"/>
      <c r="G2" s="172"/>
      <c r="H2" s="172"/>
      <c r="I2" s="172"/>
    </row>
    <row r="3" spans="1:11" ht="21" customHeight="1">
      <c r="A3" s="173" t="s">
        <v>2</v>
      </c>
      <c r="B3" s="172"/>
      <c r="C3" s="172"/>
      <c r="D3" s="172"/>
      <c r="E3" s="172"/>
      <c r="F3" s="172"/>
      <c r="G3" s="172"/>
      <c r="H3" s="172"/>
      <c r="I3" s="172"/>
    </row>
    <row r="4" spans="1:11" ht="21" customHeight="1">
      <c r="A4" s="65"/>
      <c r="B4" s="65"/>
      <c r="C4" s="65"/>
      <c r="D4" s="65"/>
      <c r="E4" s="65"/>
      <c r="F4" s="65"/>
      <c r="G4" s="65"/>
      <c r="H4" s="65"/>
      <c r="I4" s="166" t="s">
        <v>3</v>
      </c>
    </row>
    <row r="5" spans="1:11" ht="7.35" customHeight="1">
      <c r="A5" s="66"/>
      <c r="B5" s="66"/>
      <c r="C5" s="66"/>
      <c r="D5" s="66"/>
      <c r="E5" s="66"/>
      <c r="F5" s="66"/>
      <c r="G5" s="66"/>
      <c r="H5" s="66"/>
      <c r="I5" s="66"/>
    </row>
    <row r="6" spans="1:11" ht="21" customHeight="1">
      <c r="A6" s="66"/>
      <c r="B6" s="167" t="s">
        <v>4</v>
      </c>
      <c r="C6" s="172" t="s">
        <v>5</v>
      </c>
      <c r="D6" s="172"/>
      <c r="E6" s="172"/>
      <c r="F6" s="172"/>
      <c r="G6" s="172" t="s">
        <v>6</v>
      </c>
      <c r="H6" s="172"/>
      <c r="I6" s="172"/>
    </row>
    <row r="7" spans="1:11" ht="21" customHeight="1">
      <c r="A7" s="66"/>
      <c r="B7" s="67"/>
      <c r="C7" s="172" t="s">
        <v>7</v>
      </c>
      <c r="D7" s="172"/>
      <c r="E7" s="172"/>
      <c r="F7" s="172"/>
      <c r="G7" s="172" t="s">
        <v>7</v>
      </c>
      <c r="H7" s="172"/>
      <c r="I7" s="172"/>
    </row>
    <row r="8" spans="1:11" ht="21" customHeight="1">
      <c r="A8" s="66"/>
      <c r="B8" s="67"/>
      <c r="C8" s="167" t="s">
        <v>8</v>
      </c>
      <c r="D8" s="164"/>
      <c r="E8" s="164"/>
      <c r="F8" s="164"/>
      <c r="G8" s="167" t="s">
        <v>8</v>
      </c>
      <c r="H8" s="164"/>
      <c r="I8" s="164"/>
    </row>
    <row r="9" spans="1:11" ht="21" customHeight="1">
      <c r="A9" s="66"/>
      <c r="B9" s="66"/>
      <c r="C9" s="167" t="s">
        <v>9</v>
      </c>
      <c r="D9" s="167"/>
      <c r="E9" s="167" t="s">
        <v>10</v>
      </c>
      <c r="F9" s="167"/>
      <c r="G9" s="167" t="s">
        <v>9</v>
      </c>
      <c r="H9" s="167"/>
      <c r="I9" s="167" t="s">
        <v>10</v>
      </c>
    </row>
    <row r="10" spans="1:11" ht="21" customHeight="1">
      <c r="A10" s="66"/>
      <c r="B10" s="66"/>
      <c r="C10" s="167" t="s">
        <v>11</v>
      </c>
      <c r="D10" s="167"/>
      <c r="E10" s="167" t="s">
        <v>12</v>
      </c>
      <c r="F10" s="167"/>
      <c r="G10" s="167" t="s">
        <v>11</v>
      </c>
      <c r="H10" s="167"/>
      <c r="I10" s="167" t="s">
        <v>12</v>
      </c>
    </row>
    <row r="11" spans="1:11" ht="21" customHeight="1">
      <c r="B11" s="68"/>
      <c r="C11" s="167">
        <v>2025</v>
      </c>
      <c r="D11" s="167"/>
      <c r="E11" s="167">
        <v>2025</v>
      </c>
      <c r="F11" s="167"/>
      <c r="G11" s="167">
        <v>2025</v>
      </c>
      <c r="H11" s="167"/>
      <c r="I11" s="167">
        <v>2025</v>
      </c>
    </row>
    <row r="12" spans="1:11" ht="21" customHeight="1">
      <c r="A12" s="164" t="s">
        <v>13</v>
      </c>
      <c r="B12" s="68"/>
      <c r="C12" s="68"/>
      <c r="D12" s="68"/>
      <c r="F12" s="68"/>
      <c r="G12" s="68"/>
      <c r="H12" s="68"/>
    </row>
    <row r="13" spans="1:11" ht="21" customHeight="1">
      <c r="A13" s="69" t="s">
        <v>14</v>
      </c>
      <c r="B13" s="68"/>
      <c r="C13" s="68"/>
      <c r="D13" s="68"/>
      <c r="E13" s="68"/>
      <c r="F13" s="68"/>
      <c r="G13" s="68"/>
      <c r="H13" s="68"/>
      <c r="I13" s="68"/>
      <c r="J13" s="70"/>
    </row>
    <row r="14" spans="1:11" ht="21" customHeight="1">
      <c r="A14" s="71" t="s">
        <v>15</v>
      </c>
      <c r="B14" s="72">
        <v>4.0999999999999996</v>
      </c>
      <c r="C14" s="31">
        <v>3840728</v>
      </c>
      <c r="D14" s="1"/>
      <c r="E14" s="31">
        <v>3571234</v>
      </c>
      <c r="F14" s="1"/>
      <c r="G14" s="1">
        <v>2969582</v>
      </c>
      <c r="H14" s="1"/>
      <c r="I14" s="1">
        <v>2785974</v>
      </c>
      <c r="J14" s="1"/>
      <c r="K14" s="55"/>
    </row>
    <row r="15" spans="1:11" ht="21" customHeight="1">
      <c r="A15" s="71" t="s">
        <v>16</v>
      </c>
      <c r="B15" s="72"/>
      <c r="C15" s="31"/>
      <c r="D15" s="1"/>
      <c r="E15" s="31"/>
      <c r="F15" s="1"/>
      <c r="G15" s="1"/>
      <c r="H15" s="1"/>
      <c r="I15" s="1"/>
    </row>
    <row r="16" spans="1:11" ht="21" customHeight="1">
      <c r="A16" s="73" t="s">
        <v>17</v>
      </c>
      <c r="B16" s="72">
        <v>5</v>
      </c>
      <c r="C16" s="31">
        <v>73775356</v>
      </c>
      <c r="D16" s="1"/>
      <c r="E16" s="31">
        <v>75488204</v>
      </c>
      <c r="F16" s="1"/>
      <c r="G16" s="1">
        <v>69728826</v>
      </c>
      <c r="H16" s="1"/>
      <c r="I16" s="1">
        <v>71435454</v>
      </c>
      <c r="J16" s="70"/>
      <c r="K16" s="70"/>
    </row>
    <row r="17" spans="1:11" ht="21" customHeight="1">
      <c r="A17" s="73" t="s">
        <v>18</v>
      </c>
      <c r="B17" s="72"/>
      <c r="C17" s="31">
        <v>986631</v>
      </c>
      <c r="D17" s="1"/>
      <c r="E17" s="31">
        <v>874761</v>
      </c>
      <c r="F17" s="1"/>
      <c r="G17" s="1">
        <v>802151</v>
      </c>
      <c r="H17" s="1"/>
      <c r="I17" s="1">
        <v>731170</v>
      </c>
    </row>
    <row r="18" spans="1:11" ht="21" customHeight="1">
      <c r="A18" s="71" t="s">
        <v>19</v>
      </c>
      <c r="B18" s="72">
        <v>6.1</v>
      </c>
      <c r="C18" s="17">
        <v>0</v>
      </c>
      <c r="D18" s="1"/>
      <c r="E18" s="17">
        <v>0</v>
      </c>
      <c r="F18" s="1"/>
      <c r="G18" s="1">
        <v>90000</v>
      </c>
      <c r="H18" s="1"/>
      <c r="I18" s="1">
        <v>40000</v>
      </c>
    </row>
    <row r="19" spans="1:11" ht="21" customHeight="1">
      <c r="A19" s="71" t="s">
        <v>20</v>
      </c>
      <c r="B19" s="72">
        <v>6.2</v>
      </c>
      <c r="C19" s="17">
        <v>0</v>
      </c>
      <c r="D19" s="1"/>
      <c r="E19" s="17">
        <v>0</v>
      </c>
      <c r="F19" s="1"/>
      <c r="G19" s="1">
        <v>25719</v>
      </c>
      <c r="H19" s="1"/>
      <c r="I19" s="1">
        <v>27139</v>
      </c>
    </row>
    <row r="20" spans="1:11" ht="21" customHeight="1">
      <c r="A20" s="71" t="s">
        <v>21</v>
      </c>
      <c r="B20" s="72">
        <v>7</v>
      </c>
      <c r="C20" s="31">
        <v>34519</v>
      </c>
      <c r="D20" s="1"/>
      <c r="E20" s="31">
        <v>20290</v>
      </c>
      <c r="F20" s="1"/>
      <c r="G20" s="17">
        <v>0</v>
      </c>
      <c r="H20" s="1"/>
      <c r="I20" s="17">
        <v>0</v>
      </c>
    </row>
    <row r="21" spans="1:11" ht="21" customHeight="1">
      <c r="A21" s="71" t="s">
        <v>22</v>
      </c>
      <c r="B21" s="72">
        <v>12.1</v>
      </c>
      <c r="C21" s="17">
        <v>0</v>
      </c>
      <c r="D21" s="1"/>
      <c r="E21" s="17">
        <v>0</v>
      </c>
      <c r="F21" s="1"/>
      <c r="G21" s="17">
        <v>0</v>
      </c>
      <c r="H21" s="1"/>
      <c r="I21" s="1">
        <v>77750</v>
      </c>
    </row>
    <row r="22" spans="1:11" ht="21" customHeight="1">
      <c r="A22" s="71" t="s">
        <v>23</v>
      </c>
      <c r="B22" s="72">
        <v>11</v>
      </c>
      <c r="C22" s="17">
        <v>0</v>
      </c>
      <c r="D22" s="1"/>
      <c r="E22" s="17">
        <v>0</v>
      </c>
      <c r="F22" s="1"/>
      <c r="G22" s="17">
        <v>0</v>
      </c>
      <c r="H22" s="1"/>
      <c r="I22" s="1">
        <v>635869</v>
      </c>
    </row>
    <row r="23" spans="1:11" ht="21" customHeight="1">
      <c r="A23" s="71" t="s">
        <v>24</v>
      </c>
      <c r="B23" s="74">
        <v>18</v>
      </c>
      <c r="C23" s="31">
        <v>171894</v>
      </c>
      <c r="D23" s="1"/>
      <c r="E23" s="31">
        <v>424678</v>
      </c>
      <c r="F23" s="1"/>
      <c r="G23" s="1">
        <v>171894</v>
      </c>
      <c r="H23" s="1"/>
      <c r="I23" s="1">
        <v>424678</v>
      </c>
    </row>
    <row r="24" spans="1:11" ht="21" customHeight="1">
      <c r="A24" s="71" t="s">
        <v>25</v>
      </c>
      <c r="B24" s="74"/>
      <c r="C24" s="31">
        <v>21711</v>
      </c>
      <c r="D24" s="1"/>
      <c r="E24" s="31">
        <v>25781</v>
      </c>
      <c r="F24" s="1"/>
      <c r="G24" s="1">
        <v>20164</v>
      </c>
      <c r="H24" s="1"/>
      <c r="I24" s="1">
        <v>25657</v>
      </c>
    </row>
    <row r="25" spans="1:11" ht="21" customHeight="1">
      <c r="A25" s="71" t="s">
        <v>274</v>
      </c>
      <c r="B25" s="72">
        <v>5.5</v>
      </c>
      <c r="C25" s="17">
        <v>0</v>
      </c>
      <c r="D25" s="1"/>
      <c r="E25" s="17">
        <v>0</v>
      </c>
      <c r="F25" s="1"/>
      <c r="G25" s="1">
        <v>82902</v>
      </c>
      <c r="H25" s="1"/>
      <c r="I25" s="17">
        <v>0</v>
      </c>
    </row>
    <row r="26" spans="1:11" ht="21" customHeight="1">
      <c r="A26" s="71" t="s">
        <v>26</v>
      </c>
      <c r="B26" s="68"/>
      <c r="C26" s="31">
        <v>53141</v>
      </c>
      <c r="D26" s="1"/>
      <c r="E26" s="31">
        <v>51982</v>
      </c>
      <c r="F26" s="1"/>
      <c r="G26" s="1">
        <v>45390</v>
      </c>
      <c r="H26" s="1"/>
      <c r="I26" s="1">
        <v>44790</v>
      </c>
      <c r="J26" s="70"/>
      <c r="K26" s="70"/>
    </row>
    <row r="27" spans="1:11" ht="21" customHeight="1">
      <c r="A27" s="73" t="s">
        <v>27</v>
      </c>
      <c r="B27" s="68"/>
      <c r="C27" s="2">
        <f>SUM(C14:C26)</f>
        <v>78883980</v>
      </c>
      <c r="D27" s="1"/>
      <c r="E27" s="2">
        <f>SUM(E14:E26)</f>
        <v>80456930</v>
      </c>
      <c r="F27" s="1"/>
      <c r="G27" s="2">
        <f>SUM(G14:G26)</f>
        <v>73936628</v>
      </c>
      <c r="H27" s="1"/>
      <c r="I27" s="2">
        <f>SUM(I14:I26)</f>
        <v>76228481</v>
      </c>
    </row>
    <row r="28" spans="1:11" ht="10.35" customHeight="1">
      <c r="B28" s="68"/>
      <c r="C28" s="76"/>
      <c r="D28" s="68"/>
      <c r="E28" s="76"/>
      <c r="F28" s="68"/>
      <c r="G28" s="68"/>
      <c r="H28" s="68"/>
      <c r="I28" s="68"/>
    </row>
    <row r="29" spans="1:11" ht="21" customHeight="1">
      <c r="A29" s="69" t="s">
        <v>28</v>
      </c>
      <c r="B29" s="68"/>
      <c r="C29" s="68"/>
      <c r="D29" s="68"/>
      <c r="E29" s="68"/>
      <c r="F29" s="68"/>
      <c r="G29" s="68"/>
      <c r="H29" s="68"/>
      <c r="I29" s="68"/>
    </row>
    <row r="30" spans="1:11" ht="21" customHeight="1">
      <c r="A30" s="71" t="s">
        <v>17</v>
      </c>
      <c r="B30" s="72">
        <v>5</v>
      </c>
      <c r="C30" s="31">
        <v>6862149</v>
      </c>
      <c r="D30" s="1"/>
      <c r="E30" s="31">
        <v>6319487</v>
      </c>
      <c r="F30" s="1"/>
      <c r="G30" s="3">
        <v>3776202</v>
      </c>
      <c r="H30" s="1"/>
      <c r="I30" s="3">
        <v>3165711</v>
      </c>
    </row>
    <row r="31" spans="1:11" ht="21" customHeight="1">
      <c r="A31" s="71" t="s">
        <v>29</v>
      </c>
      <c r="B31" s="72"/>
      <c r="C31" s="31">
        <v>133810</v>
      </c>
      <c r="D31" s="1"/>
      <c r="E31" s="31">
        <v>71976</v>
      </c>
      <c r="F31" s="1"/>
      <c r="G31" s="17">
        <v>0</v>
      </c>
      <c r="H31" s="1"/>
      <c r="I31" s="17">
        <v>0</v>
      </c>
    </row>
    <row r="32" spans="1:11" ht="21" customHeight="1">
      <c r="A32" s="77" t="s">
        <v>30</v>
      </c>
      <c r="B32" s="72">
        <v>6.2</v>
      </c>
      <c r="C32" s="17">
        <v>0</v>
      </c>
      <c r="D32" s="1"/>
      <c r="E32" s="17">
        <v>0</v>
      </c>
      <c r="F32" s="1"/>
      <c r="G32" s="1">
        <v>25719</v>
      </c>
      <c r="H32" s="1"/>
      <c r="I32" s="1">
        <v>27139</v>
      </c>
    </row>
    <row r="33" spans="1:11" ht="21" customHeight="1">
      <c r="A33" s="77" t="s">
        <v>31</v>
      </c>
      <c r="B33" s="72">
        <v>7</v>
      </c>
      <c r="C33" s="31">
        <v>289604</v>
      </c>
      <c r="D33" s="1"/>
      <c r="E33" s="31">
        <v>88261</v>
      </c>
      <c r="F33" s="1"/>
      <c r="G33" s="17">
        <v>0</v>
      </c>
      <c r="H33" s="1"/>
      <c r="I33" s="17">
        <v>0</v>
      </c>
    </row>
    <row r="34" spans="1:11" ht="21" customHeight="1">
      <c r="A34" s="77" t="s">
        <v>32</v>
      </c>
      <c r="B34" s="72">
        <v>8.1999999999999993</v>
      </c>
      <c r="C34" s="17">
        <v>0</v>
      </c>
      <c r="D34" s="1"/>
      <c r="E34" s="17">
        <v>0</v>
      </c>
      <c r="F34" s="1"/>
      <c r="G34" s="17">
        <v>0</v>
      </c>
      <c r="H34" s="1"/>
      <c r="I34" s="1">
        <v>367514</v>
      </c>
    </row>
    <row r="35" spans="1:11" ht="21" customHeight="1">
      <c r="A35" s="71" t="s">
        <v>33</v>
      </c>
      <c r="B35" s="72">
        <v>8</v>
      </c>
      <c r="C35" s="17">
        <v>0</v>
      </c>
      <c r="D35" s="1"/>
      <c r="E35" s="17">
        <v>0</v>
      </c>
      <c r="F35" s="1"/>
      <c r="G35" s="1">
        <v>1253020</v>
      </c>
      <c r="H35" s="1"/>
      <c r="I35" s="1">
        <v>835506</v>
      </c>
    </row>
    <row r="36" spans="1:11" ht="21" customHeight="1">
      <c r="A36" s="71" t="s">
        <v>34</v>
      </c>
      <c r="B36" s="72"/>
      <c r="C36" s="31"/>
      <c r="D36" s="1"/>
      <c r="E36" s="31"/>
      <c r="F36" s="1"/>
      <c r="G36" s="1"/>
      <c r="H36" s="1"/>
      <c r="I36" s="1"/>
    </row>
    <row r="37" spans="1:11" ht="21" customHeight="1">
      <c r="A37" s="75" t="s">
        <v>35</v>
      </c>
      <c r="B37" s="72">
        <v>9</v>
      </c>
      <c r="C37" s="31">
        <v>14471</v>
      </c>
      <c r="D37" s="1"/>
      <c r="E37" s="31">
        <v>14471</v>
      </c>
      <c r="F37" s="1"/>
      <c r="G37" s="32">
        <v>14471</v>
      </c>
      <c r="H37" s="1"/>
      <c r="I37" s="32">
        <v>14471</v>
      </c>
    </row>
    <row r="38" spans="1:11" ht="21" customHeight="1">
      <c r="A38" s="71" t="s">
        <v>36</v>
      </c>
      <c r="B38" s="72"/>
      <c r="C38" s="31"/>
      <c r="D38" s="1"/>
      <c r="E38" s="31"/>
      <c r="F38" s="1"/>
      <c r="G38" s="32"/>
      <c r="H38" s="1"/>
      <c r="I38" s="32"/>
    </row>
    <row r="39" spans="1:11" ht="21" customHeight="1">
      <c r="A39" s="75" t="s">
        <v>37</v>
      </c>
      <c r="B39" s="72">
        <v>10</v>
      </c>
      <c r="C39" s="31">
        <v>288000</v>
      </c>
      <c r="D39" s="1"/>
      <c r="E39" s="31">
        <v>288000</v>
      </c>
      <c r="F39" s="1"/>
      <c r="G39" s="3">
        <v>288000</v>
      </c>
      <c r="H39" s="1"/>
      <c r="I39" s="3">
        <v>288000</v>
      </c>
    </row>
    <row r="40" spans="1:11" ht="21" customHeight="1">
      <c r="A40" s="71" t="s">
        <v>38</v>
      </c>
      <c r="B40" s="72"/>
      <c r="C40" s="31">
        <v>652281</v>
      </c>
      <c r="D40" s="1"/>
      <c r="E40" s="31">
        <v>610261</v>
      </c>
      <c r="F40" s="1"/>
      <c r="G40" s="1">
        <v>478850</v>
      </c>
      <c r="H40" s="1"/>
      <c r="I40" s="1">
        <v>468477</v>
      </c>
    </row>
    <row r="41" spans="1:11" ht="21" customHeight="1">
      <c r="A41" s="78" t="s">
        <v>39</v>
      </c>
      <c r="B41" s="72"/>
      <c r="C41" s="31">
        <v>702108</v>
      </c>
      <c r="D41" s="1"/>
      <c r="E41" s="31">
        <v>659804</v>
      </c>
      <c r="F41" s="1"/>
      <c r="G41" s="3">
        <v>563006</v>
      </c>
      <c r="H41" s="1"/>
      <c r="I41" s="3">
        <v>543657</v>
      </c>
    </row>
    <row r="42" spans="1:11" ht="21" customHeight="1">
      <c r="A42" s="71" t="s">
        <v>40</v>
      </c>
      <c r="B42" s="72"/>
      <c r="C42" s="31">
        <v>799178</v>
      </c>
      <c r="D42" s="1"/>
      <c r="E42" s="31">
        <v>804675</v>
      </c>
      <c r="F42" s="1"/>
      <c r="G42" s="1">
        <v>672339</v>
      </c>
      <c r="H42" s="1"/>
      <c r="I42" s="1">
        <v>706260</v>
      </c>
    </row>
    <row r="43" spans="1:11" ht="21" customHeight="1">
      <c r="A43" s="77" t="s">
        <v>41</v>
      </c>
      <c r="B43" s="74">
        <v>18</v>
      </c>
      <c r="C43" s="31">
        <v>16391</v>
      </c>
      <c r="D43" s="1"/>
      <c r="E43" s="31">
        <v>66118</v>
      </c>
      <c r="F43" s="1"/>
      <c r="G43" s="3">
        <v>16391</v>
      </c>
      <c r="H43" s="1"/>
      <c r="I43" s="3">
        <v>66118</v>
      </c>
    </row>
    <row r="44" spans="1:11" ht="21" customHeight="1">
      <c r="A44" s="77" t="s">
        <v>42</v>
      </c>
      <c r="B44" s="72">
        <v>13</v>
      </c>
      <c r="C44" s="31">
        <v>2229660</v>
      </c>
      <c r="D44" s="1"/>
      <c r="E44" s="31">
        <v>1934265</v>
      </c>
      <c r="F44" s="1"/>
      <c r="G44" s="1">
        <v>2128936</v>
      </c>
      <c r="H44" s="1"/>
      <c r="I44" s="1">
        <v>1834374</v>
      </c>
    </row>
    <row r="45" spans="1:11" ht="21" customHeight="1">
      <c r="A45" s="71" t="s">
        <v>43</v>
      </c>
      <c r="B45" s="72"/>
      <c r="C45" s="31">
        <v>149674</v>
      </c>
      <c r="D45" s="1"/>
      <c r="E45" s="31">
        <v>149465</v>
      </c>
      <c r="F45" s="1"/>
      <c r="G45" s="1">
        <v>131279</v>
      </c>
      <c r="H45" s="1"/>
      <c r="I45" s="1">
        <v>132905</v>
      </c>
      <c r="J45" s="70"/>
      <c r="K45" s="70"/>
    </row>
    <row r="46" spans="1:11" ht="21" customHeight="1">
      <c r="A46" s="79" t="s">
        <v>44</v>
      </c>
      <c r="B46" s="68"/>
      <c r="C46" s="2">
        <f>SUM(C30:C45)</f>
        <v>12137326</v>
      </c>
      <c r="D46" s="68"/>
      <c r="E46" s="2">
        <f>SUM(E30:E45)</f>
        <v>11006783</v>
      </c>
      <c r="F46" s="68"/>
      <c r="G46" s="2">
        <f>SUM(G30:G45)</f>
        <v>9348213</v>
      </c>
      <c r="H46" s="68"/>
      <c r="I46" s="2">
        <f>SUM(I30:I45)</f>
        <v>8450132</v>
      </c>
    </row>
    <row r="47" spans="1:11" ht="21" customHeight="1" thickBot="1">
      <c r="A47" s="80" t="s">
        <v>45</v>
      </c>
      <c r="B47" s="68"/>
      <c r="C47" s="4">
        <f>C46+C27</f>
        <v>91021306</v>
      </c>
      <c r="D47" s="68"/>
      <c r="E47" s="4">
        <f>E46+E27</f>
        <v>91463713</v>
      </c>
      <c r="F47" s="68"/>
      <c r="G47" s="4">
        <f>G46+G27</f>
        <v>83284841</v>
      </c>
      <c r="H47" s="68"/>
      <c r="I47" s="4">
        <f>I46+I27</f>
        <v>84678613</v>
      </c>
    </row>
    <row r="48" spans="1:11" ht="12" customHeight="1" thickTop="1"/>
    <row r="49" spans="1:1" ht="12" customHeight="1"/>
    <row r="50" spans="1:1" ht="12" customHeight="1"/>
    <row r="51" spans="1:1" ht="12" customHeight="1"/>
    <row r="53" spans="1:1" ht="21" customHeight="1">
      <c r="A53" s="81" t="s">
        <v>46</v>
      </c>
    </row>
  </sheetData>
  <mergeCells count="7">
    <mergeCell ref="G7:I7"/>
    <mergeCell ref="A1:I1"/>
    <mergeCell ref="A2:I2"/>
    <mergeCell ref="A3:I3"/>
    <mergeCell ref="C6:F6"/>
    <mergeCell ref="G6:I6"/>
    <mergeCell ref="C7:F7"/>
  </mergeCells>
  <pageMargins left="0.8" right="0.3" top="1" bottom="0.5" header="0.5" footer="0.5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D74A6-3E01-42BD-873A-9097939B7084}">
  <sheetPr>
    <tabColor rgb="FF00B050"/>
  </sheetPr>
  <dimension ref="A1:L102"/>
  <sheetViews>
    <sheetView view="pageBreakPreview" topLeftCell="A80" zoomScale="85" zoomScaleNormal="70" zoomScaleSheetLayoutView="85" zoomScalePageLayoutView="60" workbookViewId="0">
      <selection activeCell="M50" sqref="M50"/>
    </sheetView>
  </sheetViews>
  <sheetFormatPr defaultColWidth="8.77734375" defaultRowHeight="21" customHeight="1"/>
  <cols>
    <col min="1" max="1" width="72.77734375" customWidth="1"/>
    <col min="2" max="2" width="8.77734375" style="155" customWidth="1"/>
    <col min="3" max="3" width="14.44140625" customWidth="1"/>
    <col min="4" max="4" width="1.77734375" customWidth="1"/>
    <col min="5" max="5" width="14.44140625" customWidth="1"/>
    <col min="6" max="6" width="1.77734375" customWidth="1"/>
    <col min="7" max="7" width="14.44140625" customWidth="1"/>
    <col min="8" max="8" width="1.77734375" customWidth="1"/>
    <col min="9" max="9" width="14.44140625" customWidth="1"/>
    <col min="11" max="11" width="11.21875" bestFit="1" customWidth="1"/>
    <col min="12" max="12" width="14" bestFit="1" customWidth="1"/>
  </cols>
  <sheetData>
    <row r="1" spans="1:12" ht="21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</row>
    <row r="2" spans="1:12" ht="21" customHeight="1">
      <c r="A2" s="172" t="s">
        <v>47</v>
      </c>
      <c r="B2" s="172"/>
      <c r="C2" s="172"/>
      <c r="D2" s="172"/>
      <c r="E2" s="172"/>
      <c r="F2" s="172"/>
      <c r="G2" s="172"/>
      <c r="H2" s="172"/>
      <c r="I2" s="172"/>
    </row>
    <row r="3" spans="1:12" ht="21" customHeight="1">
      <c r="A3" s="173" t="s">
        <v>2</v>
      </c>
      <c r="B3" s="172"/>
      <c r="C3" s="172"/>
      <c r="D3" s="172"/>
      <c r="E3" s="172"/>
      <c r="F3" s="172"/>
      <c r="G3" s="172"/>
      <c r="H3" s="172"/>
      <c r="I3" s="172"/>
    </row>
    <row r="4" spans="1:12" ht="21" customHeight="1">
      <c r="A4" s="65"/>
      <c r="B4" s="65"/>
      <c r="C4" s="65"/>
      <c r="D4" s="65"/>
      <c r="E4" s="65"/>
      <c r="F4" s="65"/>
      <c r="G4" s="65"/>
      <c r="H4" s="65"/>
      <c r="I4" s="166" t="s">
        <v>3</v>
      </c>
    </row>
    <row r="5" spans="1:12" ht="7.35" customHeight="1">
      <c r="A5" s="66"/>
      <c r="B5" s="66"/>
      <c r="C5" s="66"/>
      <c r="D5" s="66"/>
      <c r="E5" s="66"/>
      <c r="F5" s="66"/>
      <c r="G5" s="66"/>
      <c r="H5" s="66"/>
      <c r="I5" s="66"/>
    </row>
    <row r="6" spans="1:12" ht="21" customHeight="1">
      <c r="A6" s="66"/>
      <c r="B6" s="167" t="s">
        <v>4</v>
      </c>
      <c r="C6" s="172" t="s">
        <v>5</v>
      </c>
      <c r="D6" s="172"/>
      <c r="E6" s="172"/>
      <c r="F6" s="172"/>
      <c r="G6" s="172" t="s">
        <v>6</v>
      </c>
      <c r="H6" s="172"/>
      <c r="I6" s="172"/>
    </row>
    <row r="7" spans="1:12" ht="21" customHeight="1">
      <c r="A7" s="66"/>
      <c r="B7" s="67"/>
      <c r="C7" s="172" t="s">
        <v>7</v>
      </c>
      <c r="D7" s="172"/>
      <c r="E7" s="172"/>
      <c r="F7" s="172"/>
      <c r="G7" s="172" t="s">
        <v>7</v>
      </c>
      <c r="H7" s="172"/>
      <c r="I7" s="172"/>
    </row>
    <row r="8" spans="1:12" ht="21" customHeight="1">
      <c r="A8" s="66"/>
      <c r="B8" s="67"/>
      <c r="C8" s="167" t="s">
        <v>8</v>
      </c>
      <c r="D8" s="164"/>
      <c r="E8" s="164"/>
      <c r="F8" s="164"/>
      <c r="G8" s="167" t="s">
        <v>8</v>
      </c>
      <c r="H8" s="164"/>
      <c r="I8" s="164"/>
    </row>
    <row r="9" spans="1:12" ht="21" customHeight="1">
      <c r="A9" s="66"/>
      <c r="B9" s="66"/>
      <c r="C9" s="167" t="s">
        <v>9</v>
      </c>
      <c r="D9" s="167"/>
      <c r="E9" s="167" t="s">
        <v>10</v>
      </c>
      <c r="F9" s="167"/>
      <c r="G9" s="167" t="s">
        <v>9</v>
      </c>
      <c r="H9" s="167"/>
      <c r="I9" s="167" t="s">
        <v>10</v>
      </c>
      <c r="L9" s="55"/>
    </row>
    <row r="10" spans="1:12" ht="21" customHeight="1">
      <c r="A10" s="66"/>
      <c r="B10" s="66"/>
      <c r="C10" s="167" t="s">
        <v>11</v>
      </c>
      <c r="D10" s="167"/>
      <c r="E10" s="167" t="s">
        <v>12</v>
      </c>
      <c r="F10" s="167"/>
      <c r="G10" s="167" t="s">
        <v>11</v>
      </c>
      <c r="H10" s="167"/>
      <c r="I10" s="167" t="s">
        <v>12</v>
      </c>
      <c r="L10" s="70"/>
    </row>
    <row r="11" spans="1:12" ht="21" customHeight="1">
      <c r="B11" s="68"/>
      <c r="C11" s="167">
        <v>2025</v>
      </c>
      <c r="D11" s="167"/>
      <c r="E11" s="167">
        <v>2025</v>
      </c>
      <c r="F11" s="167"/>
      <c r="G11" s="167">
        <v>2025</v>
      </c>
      <c r="H11" s="167"/>
      <c r="I11" s="167">
        <v>2025</v>
      </c>
      <c r="L11" s="70"/>
    </row>
    <row r="12" spans="1:12" ht="21" customHeight="1">
      <c r="A12" s="164" t="s">
        <v>48</v>
      </c>
    </row>
    <row r="13" spans="1:12" ht="21" customHeight="1">
      <c r="A13" s="69" t="s">
        <v>49</v>
      </c>
    </row>
    <row r="14" spans="1:12" ht="21" customHeight="1">
      <c r="A14" s="7" t="s">
        <v>50</v>
      </c>
      <c r="B14" s="72">
        <v>14</v>
      </c>
      <c r="C14" s="5">
        <v>3249505</v>
      </c>
      <c r="D14" s="5"/>
      <c r="E14" s="5">
        <v>4401896</v>
      </c>
      <c r="F14" s="5"/>
      <c r="G14" s="31">
        <v>960000</v>
      </c>
      <c r="H14" s="5"/>
      <c r="I14" s="31">
        <v>1570000</v>
      </c>
    </row>
    <row r="15" spans="1:12" ht="21" customHeight="1">
      <c r="A15" s="7" t="s">
        <v>51</v>
      </c>
      <c r="B15" s="156"/>
      <c r="C15" s="5"/>
      <c r="D15" s="5"/>
      <c r="E15" s="5"/>
      <c r="F15" s="5"/>
      <c r="G15" s="31"/>
      <c r="H15" s="5"/>
      <c r="I15" s="31"/>
    </row>
    <row r="16" spans="1:12" ht="21" customHeight="1">
      <c r="A16" s="8" t="s">
        <v>52</v>
      </c>
      <c r="B16" s="156"/>
      <c r="C16" s="5">
        <v>260051</v>
      </c>
      <c r="D16" s="5"/>
      <c r="E16" s="5">
        <v>139117</v>
      </c>
      <c r="F16" s="5"/>
      <c r="G16" s="31">
        <v>244841</v>
      </c>
      <c r="H16" s="5"/>
      <c r="I16" s="31">
        <v>112209</v>
      </c>
    </row>
    <row r="17" spans="1:9" ht="21" customHeight="1">
      <c r="A17" s="8" t="s">
        <v>53</v>
      </c>
      <c r="B17" s="156"/>
      <c r="C17" s="5">
        <v>1478331</v>
      </c>
      <c r="D17" s="5"/>
      <c r="E17" s="5">
        <v>1502150</v>
      </c>
      <c r="F17" s="5"/>
      <c r="G17" s="31">
        <v>1448793</v>
      </c>
      <c r="H17" s="5"/>
      <c r="I17" s="31">
        <v>1450752</v>
      </c>
    </row>
    <row r="18" spans="1:9" ht="21" customHeight="1">
      <c r="A18" s="7" t="s">
        <v>54</v>
      </c>
      <c r="B18" s="58"/>
      <c r="C18" s="5"/>
      <c r="D18" s="5"/>
      <c r="E18" s="5"/>
      <c r="F18" s="5"/>
      <c r="G18" s="31"/>
      <c r="H18" s="5"/>
      <c r="I18" s="31"/>
    </row>
    <row r="19" spans="1:9" ht="21" customHeight="1">
      <c r="A19" s="8" t="s">
        <v>55</v>
      </c>
      <c r="B19" s="61">
        <v>15</v>
      </c>
      <c r="C19" s="5">
        <v>12983261</v>
      </c>
      <c r="D19" s="5"/>
      <c r="E19" s="5">
        <v>17617911</v>
      </c>
      <c r="F19" s="5"/>
      <c r="G19" s="31">
        <v>11546084</v>
      </c>
      <c r="H19" s="5"/>
      <c r="I19" s="31">
        <v>17088323</v>
      </c>
    </row>
    <row r="20" spans="1:9" ht="21" customHeight="1">
      <c r="A20" s="8" t="s">
        <v>56</v>
      </c>
      <c r="B20" s="72">
        <v>16</v>
      </c>
      <c r="C20" s="17">
        <v>0</v>
      </c>
      <c r="D20" s="5"/>
      <c r="E20" s="17">
        <v>0</v>
      </c>
      <c r="F20" s="5"/>
      <c r="G20" s="17">
        <v>0</v>
      </c>
      <c r="H20" s="5"/>
      <c r="I20" s="31">
        <v>918120</v>
      </c>
    </row>
    <row r="21" spans="1:9" ht="21" customHeight="1">
      <c r="A21" s="8" t="s">
        <v>57</v>
      </c>
      <c r="B21" s="61">
        <v>17</v>
      </c>
      <c r="C21" s="5">
        <v>3925571</v>
      </c>
      <c r="D21" s="5"/>
      <c r="E21" s="5">
        <v>4159949</v>
      </c>
      <c r="F21" s="5"/>
      <c r="G21" s="31">
        <v>3925571</v>
      </c>
      <c r="H21" s="5"/>
      <c r="I21" s="31">
        <v>4004448</v>
      </c>
    </row>
    <row r="22" spans="1:9" ht="21" customHeight="1">
      <c r="A22" s="8" t="s">
        <v>58</v>
      </c>
      <c r="B22" s="61">
        <v>18</v>
      </c>
      <c r="C22" s="5">
        <v>1083456</v>
      </c>
      <c r="D22" s="5"/>
      <c r="E22" s="5">
        <v>1226005</v>
      </c>
      <c r="F22" s="5"/>
      <c r="G22" s="31">
        <v>1083456</v>
      </c>
      <c r="H22" s="5"/>
      <c r="I22" s="31">
        <v>1226005</v>
      </c>
    </row>
    <row r="23" spans="1:9" ht="21" customHeight="1">
      <c r="A23" s="8" t="s">
        <v>59</v>
      </c>
      <c r="B23" s="58"/>
      <c r="C23" s="5">
        <v>380967</v>
      </c>
      <c r="D23" s="5"/>
      <c r="E23" s="5">
        <v>353906</v>
      </c>
      <c r="F23" s="5"/>
      <c r="G23" s="31">
        <v>331390</v>
      </c>
      <c r="H23" s="5"/>
      <c r="I23" s="31">
        <v>307741</v>
      </c>
    </row>
    <row r="24" spans="1:9" ht="21" customHeight="1">
      <c r="A24" s="8" t="s">
        <v>60</v>
      </c>
      <c r="B24" s="61">
        <v>12.2</v>
      </c>
      <c r="C24" s="17">
        <v>0</v>
      </c>
      <c r="D24" s="5"/>
      <c r="E24" s="5">
        <v>77750</v>
      </c>
      <c r="F24" s="5"/>
      <c r="G24" s="17">
        <v>0</v>
      </c>
      <c r="H24" s="5"/>
      <c r="I24" s="17">
        <v>0</v>
      </c>
    </row>
    <row r="25" spans="1:9" ht="21" customHeight="1">
      <c r="A25" s="7" t="s">
        <v>61</v>
      </c>
      <c r="B25" s="58"/>
      <c r="C25" s="5">
        <v>656460</v>
      </c>
      <c r="E25" s="5">
        <v>97598</v>
      </c>
      <c r="G25" s="31">
        <v>605476</v>
      </c>
      <c r="I25" s="31">
        <v>40647</v>
      </c>
    </row>
    <row r="26" spans="1:9" ht="21" customHeight="1">
      <c r="A26" s="7" t="s">
        <v>62</v>
      </c>
      <c r="B26" s="58"/>
      <c r="C26" s="5">
        <v>291660</v>
      </c>
      <c r="D26" s="5"/>
      <c r="E26" s="5">
        <v>358879</v>
      </c>
      <c r="F26" s="5"/>
      <c r="G26" s="31">
        <v>329759</v>
      </c>
      <c r="H26" s="5"/>
      <c r="I26" s="31">
        <v>402240</v>
      </c>
    </row>
    <row r="27" spans="1:9" ht="21" customHeight="1">
      <c r="A27" s="8" t="s">
        <v>63</v>
      </c>
      <c r="B27" s="58"/>
      <c r="C27" s="2">
        <f>SUM(C14:C26)</f>
        <v>24309262</v>
      </c>
      <c r="D27" s="5"/>
      <c r="E27" s="2">
        <f>SUM(E14:E26)</f>
        <v>29935161</v>
      </c>
      <c r="F27" s="5"/>
      <c r="G27" s="2">
        <f>SUM(G14:G26)</f>
        <v>20475370</v>
      </c>
      <c r="H27" s="5"/>
      <c r="I27" s="2">
        <f>SUM(I14:I26)</f>
        <v>27120485</v>
      </c>
    </row>
    <row r="28" spans="1:9" ht="21" customHeight="1">
      <c r="A28" s="71"/>
      <c r="B28" s="58"/>
      <c r="C28" s="5"/>
      <c r="D28" s="5"/>
      <c r="E28" s="5"/>
      <c r="F28" s="5"/>
      <c r="G28" s="5"/>
      <c r="H28" s="5"/>
      <c r="I28" s="5"/>
    </row>
    <row r="29" spans="1:9" ht="21" customHeight="1">
      <c r="A29" s="9" t="s">
        <v>64</v>
      </c>
      <c r="B29" s="57"/>
      <c r="C29" s="6"/>
      <c r="D29" s="5"/>
      <c r="E29" s="6"/>
      <c r="F29" s="5"/>
      <c r="G29" s="5"/>
      <c r="H29" s="5"/>
      <c r="I29" s="5"/>
    </row>
    <row r="30" spans="1:9" ht="21" customHeight="1">
      <c r="A30" s="7" t="s">
        <v>55</v>
      </c>
      <c r="B30" s="72">
        <v>15</v>
      </c>
      <c r="C30" s="5">
        <v>34856966</v>
      </c>
      <c r="D30" s="5"/>
      <c r="E30" s="5">
        <v>31054114</v>
      </c>
      <c r="F30" s="5"/>
      <c r="G30" s="31">
        <v>32595895</v>
      </c>
      <c r="H30" s="5"/>
      <c r="I30" s="31">
        <v>28723061</v>
      </c>
    </row>
    <row r="31" spans="1:9" ht="21" customHeight="1">
      <c r="A31" s="7" t="s">
        <v>57</v>
      </c>
      <c r="B31" s="61">
        <v>17</v>
      </c>
      <c r="C31" s="5">
        <v>1553640</v>
      </c>
      <c r="D31" s="5"/>
      <c r="E31" s="5">
        <v>1609685</v>
      </c>
      <c r="F31" s="5"/>
      <c r="G31" s="31">
        <v>1553640</v>
      </c>
      <c r="H31" s="5"/>
      <c r="I31" s="31">
        <v>1609685</v>
      </c>
    </row>
    <row r="32" spans="1:9" ht="21" customHeight="1">
      <c r="A32" s="7" t="s">
        <v>58</v>
      </c>
      <c r="B32" s="61">
        <v>18</v>
      </c>
      <c r="C32" s="5">
        <v>1893323</v>
      </c>
      <c r="D32" s="5"/>
      <c r="E32" s="5">
        <v>936964</v>
      </c>
      <c r="F32" s="5"/>
      <c r="G32" s="31">
        <v>1893323</v>
      </c>
      <c r="H32" s="5"/>
      <c r="I32" s="31">
        <v>936964</v>
      </c>
    </row>
    <row r="33" spans="1:9" ht="21" customHeight="1">
      <c r="A33" s="7" t="s">
        <v>59</v>
      </c>
      <c r="B33" s="58"/>
      <c r="C33" s="5">
        <v>375568</v>
      </c>
      <c r="D33" s="5"/>
      <c r="E33" s="5">
        <v>363832</v>
      </c>
      <c r="F33" s="5"/>
      <c r="G33" s="31">
        <v>284394</v>
      </c>
      <c r="H33" s="5"/>
      <c r="I33" s="31">
        <v>293326</v>
      </c>
    </row>
    <row r="34" spans="1:9" ht="21" customHeight="1">
      <c r="A34" s="7" t="s">
        <v>65</v>
      </c>
      <c r="B34" s="10">
        <v>19</v>
      </c>
      <c r="C34" s="5">
        <v>464526</v>
      </c>
      <c r="D34" s="5"/>
      <c r="E34" s="5">
        <v>434611</v>
      </c>
      <c r="F34" s="5"/>
      <c r="G34" s="31">
        <v>402461</v>
      </c>
      <c r="H34" s="5"/>
      <c r="I34" s="31">
        <v>383213</v>
      </c>
    </row>
    <row r="35" spans="1:9" ht="21" customHeight="1">
      <c r="A35" s="7" t="s">
        <v>66</v>
      </c>
      <c r="B35" s="57"/>
      <c r="C35" s="5">
        <v>73453</v>
      </c>
      <c r="D35" s="5"/>
      <c r="E35" s="5">
        <v>75396</v>
      </c>
      <c r="F35" s="5"/>
      <c r="G35" s="31">
        <v>69695</v>
      </c>
      <c r="H35" s="5"/>
      <c r="I35" s="31">
        <v>67295</v>
      </c>
    </row>
    <row r="36" spans="1:9" ht="21" customHeight="1">
      <c r="A36" s="171" t="s">
        <v>67</v>
      </c>
      <c r="B36" s="57"/>
      <c r="C36" s="2">
        <f>SUM(C30:C35)</f>
        <v>39217476</v>
      </c>
      <c r="E36" s="2">
        <f>SUM(E30:E35)</f>
        <v>34474602</v>
      </c>
      <c r="G36" s="2">
        <f>SUM(G30:G35)</f>
        <v>36799408</v>
      </c>
      <c r="I36" s="2">
        <f>SUM(I30:I35)</f>
        <v>32013544</v>
      </c>
    </row>
    <row r="37" spans="1:9" ht="21" customHeight="1">
      <c r="A37" s="11" t="s">
        <v>68</v>
      </c>
      <c r="C37" s="2">
        <f>+C27+C36</f>
        <v>63526738</v>
      </c>
      <c r="E37" s="2">
        <f>+E27+E36</f>
        <v>64409763</v>
      </c>
      <c r="G37" s="2">
        <f>+G27+G36</f>
        <v>57274778</v>
      </c>
      <c r="I37" s="2">
        <f>+I27+I36</f>
        <v>59134029</v>
      </c>
    </row>
    <row r="40" spans="1:9" ht="21" customHeight="1">
      <c r="E40" s="70"/>
      <c r="I40" s="70"/>
    </row>
    <row r="41" spans="1:9" ht="21" customHeight="1">
      <c r="A41" s="157"/>
      <c r="G41" s="70"/>
    </row>
    <row r="52" spans="1:9" ht="21" customHeight="1">
      <c r="A52" s="172" t="s">
        <v>0</v>
      </c>
      <c r="B52" s="172"/>
      <c r="C52" s="172"/>
      <c r="D52" s="172"/>
      <c r="E52" s="172"/>
      <c r="F52" s="172"/>
      <c r="G52" s="172"/>
      <c r="H52" s="172"/>
      <c r="I52" s="172"/>
    </row>
    <row r="53" spans="1:9" ht="21" customHeight="1">
      <c r="A53" s="172" t="s">
        <v>47</v>
      </c>
      <c r="B53" s="172"/>
      <c r="C53" s="172"/>
      <c r="D53" s="172"/>
      <c r="E53" s="172"/>
      <c r="F53" s="172"/>
      <c r="G53" s="172"/>
      <c r="H53" s="172"/>
      <c r="I53" s="172"/>
    </row>
    <row r="54" spans="1:9" ht="21" customHeight="1">
      <c r="A54" s="173" t="s">
        <v>2</v>
      </c>
      <c r="B54" s="172"/>
      <c r="C54" s="172"/>
      <c r="D54" s="172"/>
      <c r="E54" s="172"/>
      <c r="F54" s="172"/>
      <c r="G54" s="172"/>
      <c r="H54" s="172"/>
      <c r="I54" s="172"/>
    </row>
    <row r="55" spans="1:9" ht="21" customHeight="1">
      <c r="A55" s="65"/>
      <c r="B55" s="65"/>
      <c r="C55" s="65"/>
      <c r="D55" s="65"/>
      <c r="E55" s="65"/>
      <c r="F55" s="65"/>
      <c r="G55" s="65"/>
      <c r="H55" s="65"/>
      <c r="I55" s="166" t="s">
        <v>3</v>
      </c>
    </row>
    <row r="56" spans="1:9" ht="7.35" customHeight="1">
      <c r="A56" s="66"/>
      <c r="B56" s="66"/>
      <c r="C56" s="66"/>
      <c r="D56" s="66"/>
      <c r="E56" s="66"/>
      <c r="F56" s="66"/>
      <c r="G56" s="66"/>
      <c r="H56" s="66"/>
      <c r="I56" s="66"/>
    </row>
    <row r="57" spans="1:9" ht="21" customHeight="1">
      <c r="A57" s="66"/>
      <c r="B57" s="167" t="s">
        <v>4</v>
      </c>
      <c r="C57" s="172" t="s">
        <v>5</v>
      </c>
      <c r="D57" s="172"/>
      <c r="E57" s="172"/>
      <c r="F57" s="172"/>
      <c r="G57" s="172" t="s">
        <v>6</v>
      </c>
      <c r="H57" s="172"/>
      <c r="I57" s="172"/>
    </row>
    <row r="58" spans="1:9" ht="21" customHeight="1">
      <c r="A58" s="66"/>
      <c r="B58" s="67"/>
      <c r="C58" s="172" t="s">
        <v>7</v>
      </c>
      <c r="D58" s="172"/>
      <c r="E58" s="172"/>
      <c r="F58" s="172"/>
      <c r="G58" s="172" t="s">
        <v>7</v>
      </c>
      <c r="H58" s="172"/>
      <c r="I58" s="172"/>
    </row>
    <row r="59" spans="1:9" ht="21" customHeight="1">
      <c r="A59" s="66"/>
      <c r="B59" s="67"/>
      <c r="C59" s="167" t="s">
        <v>8</v>
      </c>
      <c r="D59" s="164"/>
      <c r="E59" s="164"/>
      <c r="F59" s="164"/>
      <c r="G59" s="167" t="s">
        <v>8</v>
      </c>
      <c r="H59" s="164"/>
      <c r="I59" s="164"/>
    </row>
    <row r="60" spans="1:9" ht="21" customHeight="1">
      <c r="A60" s="66"/>
      <c r="B60" s="66"/>
      <c r="C60" s="167" t="s">
        <v>9</v>
      </c>
      <c r="D60" s="167"/>
      <c r="E60" s="167" t="s">
        <v>10</v>
      </c>
      <c r="F60" s="167"/>
      <c r="G60" s="167" t="s">
        <v>9</v>
      </c>
      <c r="H60" s="167"/>
      <c r="I60" s="167" t="s">
        <v>10</v>
      </c>
    </row>
    <row r="61" spans="1:9" ht="21" customHeight="1">
      <c r="A61" s="66"/>
      <c r="B61" s="66"/>
      <c r="C61" s="167" t="s">
        <v>11</v>
      </c>
      <c r="D61" s="167"/>
      <c r="E61" s="167" t="s">
        <v>12</v>
      </c>
      <c r="F61" s="167"/>
      <c r="G61" s="167" t="s">
        <v>11</v>
      </c>
      <c r="H61" s="167"/>
      <c r="I61" s="167" t="s">
        <v>12</v>
      </c>
    </row>
    <row r="62" spans="1:9" ht="21" customHeight="1">
      <c r="B62" s="68"/>
      <c r="C62" s="167">
        <v>2025</v>
      </c>
      <c r="D62" s="167"/>
      <c r="E62" s="167">
        <v>2025</v>
      </c>
      <c r="F62" s="167"/>
      <c r="G62" s="167">
        <v>2025</v>
      </c>
      <c r="H62" s="167"/>
      <c r="I62" s="167">
        <v>2025</v>
      </c>
    </row>
    <row r="63" spans="1:9" ht="21" customHeight="1">
      <c r="A63" s="158" t="s">
        <v>69</v>
      </c>
      <c r="B63" s="159"/>
      <c r="C63" s="68"/>
      <c r="D63" s="68"/>
      <c r="E63" s="68"/>
      <c r="F63" s="68"/>
      <c r="G63" s="68"/>
      <c r="H63" s="68"/>
      <c r="I63" s="68"/>
    </row>
    <row r="64" spans="1:9" ht="21" customHeight="1">
      <c r="A64" s="12" t="s">
        <v>70</v>
      </c>
      <c r="B64" s="160">
        <v>21</v>
      </c>
      <c r="C64" s="68"/>
      <c r="D64" s="68"/>
      <c r="E64" s="68"/>
      <c r="F64" s="68"/>
      <c r="G64" s="68"/>
      <c r="H64" s="68"/>
      <c r="I64" s="68"/>
    </row>
    <row r="65" spans="1:9" ht="21" customHeight="1">
      <c r="A65" s="12" t="s">
        <v>71</v>
      </c>
      <c r="B65" s="57"/>
      <c r="C65" s="68"/>
      <c r="D65" s="68"/>
      <c r="E65" s="68"/>
      <c r="F65" s="68"/>
      <c r="G65" s="68"/>
      <c r="H65" s="68"/>
      <c r="I65" s="68"/>
    </row>
    <row r="66" spans="1:9" ht="21" customHeight="1">
      <c r="A66" s="7" t="s">
        <v>72</v>
      </c>
      <c r="B66" s="57"/>
      <c r="C66" s="68"/>
      <c r="D66" s="68"/>
      <c r="E66" s="68"/>
      <c r="F66" s="68"/>
      <c r="G66" s="68"/>
      <c r="H66" s="68"/>
      <c r="I66" s="68"/>
    </row>
    <row r="67" spans="1:9" ht="21" customHeight="1" thickBot="1">
      <c r="A67" s="13" t="s">
        <v>73</v>
      </c>
      <c r="B67" s="57"/>
      <c r="C67" s="33">
        <v>250000</v>
      </c>
      <c r="D67" s="5"/>
      <c r="E67" s="33">
        <v>250000</v>
      </c>
      <c r="F67" s="8"/>
      <c r="G67" s="33">
        <v>250000</v>
      </c>
      <c r="H67" s="5"/>
      <c r="I67" s="33">
        <v>250000</v>
      </c>
    </row>
    <row r="68" spans="1:9" ht="21" customHeight="1" thickTop="1">
      <c r="A68" s="7" t="s">
        <v>74</v>
      </c>
      <c r="B68" s="57"/>
      <c r="C68" s="68"/>
      <c r="D68" s="68"/>
      <c r="E68" s="68"/>
      <c r="F68" s="68"/>
      <c r="G68" s="68"/>
      <c r="H68" s="68"/>
      <c r="I68" s="68"/>
    </row>
    <row r="69" spans="1:9" ht="21" customHeight="1">
      <c r="A69" s="13" t="s">
        <v>75</v>
      </c>
      <c r="B69" s="57"/>
      <c r="C69" s="68"/>
      <c r="D69" s="68"/>
      <c r="E69" s="68"/>
      <c r="F69" s="68"/>
      <c r="G69" s="68"/>
      <c r="H69" s="68"/>
      <c r="I69" s="68"/>
    </row>
    <row r="70" spans="1:9" ht="21" customHeight="1">
      <c r="A70" s="14" t="s">
        <v>76</v>
      </c>
      <c r="B70" s="57"/>
      <c r="C70" s="1">
        <v>250000</v>
      </c>
      <c r="D70" s="1"/>
      <c r="E70" s="1">
        <v>250000</v>
      </c>
      <c r="F70" s="1"/>
      <c r="G70" s="1">
        <v>250000</v>
      </c>
      <c r="H70" s="1"/>
      <c r="I70" s="1">
        <v>250000</v>
      </c>
    </row>
    <row r="71" spans="1:9" ht="21" customHeight="1">
      <c r="A71" s="14"/>
      <c r="B71" s="57"/>
      <c r="C71" s="68"/>
      <c r="D71" s="68"/>
      <c r="E71" s="68"/>
      <c r="F71" s="68"/>
      <c r="G71" s="68"/>
      <c r="H71" s="68"/>
      <c r="I71" s="68"/>
    </row>
    <row r="72" spans="1:9" ht="21" customHeight="1">
      <c r="A72" s="12" t="s">
        <v>77</v>
      </c>
      <c r="B72" s="57"/>
      <c r="C72" s="1">
        <v>478000</v>
      </c>
      <c r="D72" s="1"/>
      <c r="E72" s="1">
        <v>478000</v>
      </c>
      <c r="F72" s="1"/>
      <c r="G72" s="1">
        <v>478000</v>
      </c>
      <c r="H72" s="1"/>
      <c r="I72" s="1">
        <v>478000</v>
      </c>
    </row>
    <row r="73" spans="1:9" ht="21" customHeight="1">
      <c r="A73" s="12" t="s">
        <v>78</v>
      </c>
      <c r="B73" s="57"/>
      <c r="D73" s="1"/>
      <c r="E73" s="1"/>
      <c r="F73" s="1"/>
      <c r="H73" s="1"/>
      <c r="I73" s="1"/>
    </row>
    <row r="74" spans="1:9" ht="21" customHeight="1">
      <c r="A74" s="7" t="s">
        <v>79</v>
      </c>
      <c r="B74" s="10">
        <v>20</v>
      </c>
      <c r="C74" s="1">
        <v>20645</v>
      </c>
      <c r="D74" s="1"/>
      <c r="E74" s="3">
        <v>16705</v>
      </c>
      <c r="F74" s="1"/>
      <c r="G74" s="1">
        <v>17411</v>
      </c>
      <c r="H74" s="1"/>
      <c r="I74" s="3">
        <v>15117</v>
      </c>
    </row>
    <row r="75" spans="1:9" ht="21" customHeight="1">
      <c r="A75" s="7" t="s">
        <v>80</v>
      </c>
      <c r="B75" s="10"/>
      <c r="C75" s="3">
        <v>-16</v>
      </c>
      <c r="D75" s="1"/>
      <c r="E75" s="3">
        <v>-16</v>
      </c>
      <c r="F75" s="1"/>
      <c r="G75" s="17">
        <v>0</v>
      </c>
      <c r="H75" s="1"/>
      <c r="I75" s="17">
        <v>0</v>
      </c>
    </row>
    <row r="76" spans="1:9" ht="21" customHeight="1">
      <c r="A76" s="12" t="s">
        <v>81</v>
      </c>
      <c r="B76" s="57"/>
      <c r="C76" s="68"/>
      <c r="D76" s="68"/>
      <c r="E76" s="68"/>
      <c r="F76" s="68"/>
      <c r="G76" s="68"/>
      <c r="H76" s="68"/>
      <c r="I76" s="68"/>
    </row>
    <row r="77" spans="1:9" ht="21" customHeight="1">
      <c r="A77" s="7" t="s">
        <v>82</v>
      </c>
      <c r="B77" s="57"/>
      <c r="C77" s="68"/>
      <c r="D77" s="68"/>
      <c r="E77" s="68"/>
      <c r="F77" s="68"/>
      <c r="G77" s="68"/>
      <c r="H77" s="68"/>
      <c r="I77" s="68"/>
    </row>
    <row r="78" spans="1:9" ht="21" customHeight="1">
      <c r="A78" s="8" t="s">
        <v>83</v>
      </c>
      <c r="B78" s="161"/>
      <c r="C78" s="1">
        <v>25000</v>
      </c>
      <c r="D78" s="8"/>
      <c r="E78" s="1">
        <v>25000</v>
      </c>
      <c r="F78" s="1"/>
      <c r="G78" s="1">
        <v>25000</v>
      </c>
      <c r="H78" s="1"/>
      <c r="I78" s="1">
        <v>25000</v>
      </c>
    </row>
    <row r="79" spans="1:9" ht="21" customHeight="1">
      <c r="A79" s="8" t="s">
        <v>84</v>
      </c>
      <c r="B79" s="156"/>
      <c r="C79" s="1">
        <v>4850000</v>
      </c>
      <c r="D79" s="8"/>
      <c r="E79" s="1">
        <v>4850000</v>
      </c>
      <c r="F79" s="1"/>
      <c r="G79" s="1">
        <v>4850000</v>
      </c>
      <c r="H79" s="1"/>
      <c r="I79" s="1">
        <v>4850000</v>
      </c>
    </row>
    <row r="80" spans="1:9" ht="21" customHeight="1">
      <c r="A80" s="8" t="s">
        <v>85</v>
      </c>
      <c r="B80" s="72">
        <v>27</v>
      </c>
      <c r="C80" s="1">
        <v>137683</v>
      </c>
      <c r="D80" s="8"/>
      <c r="E80" s="17">
        <v>0</v>
      </c>
      <c r="F80" s="1"/>
      <c r="G80" s="1">
        <v>137683</v>
      </c>
      <c r="H80" s="1"/>
      <c r="I80" s="17">
        <v>0</v>
      </c>
    </row>
    <row r="81" spans="1:11" ht="21" customHeight="1">
      <c r="A81" s="7" t="s">
        <v>86</v>
      </c>
      <c r="B81" s="161"/>
      <c r="C81" s="5">
        <v>21557978</v>
      </c>
      <c r="D81" s="7"/>
      <c r="E81" s="5">
        <v>20869773</v>
      </c>
      <c r="F81" s="1"/>
      <c r="G81" s="5">
        <v>20935165</v>
      </c>
      <c r="H81" s="1"/>
      <c r="I81" s="5">
        <v>20294533</v>
      </c>
      <c r="K81" s="70"/>
    </row>
    <row r="82" spans="1:11" ht="21" customHeight="1">
      <c r="A82" s="60" t="s">
        <v>87</v>
      </c>
      <c r="B82" s="160">
        <v>27</v>
      </c>
      <c r="C82" s="5">
        <v>-137683</v>
      </c>
      <c r="D82" s="7"/>
      <c r="E82" s="17">
        <v>0</v>
      </c>
      <c r="F82" s="1"/>
      <c r="G82" s="5">
        <v>-137683</v>
      </c>
      <c r="H82" s="1"/>
      <c r="I82" s="17">
        <v>0</v>
      </c>
      <c r="K82" s="70"/>
    </row>
    <row r="83" spans="1:11" ht="21" customHeight="1">
      <c r="A83" s="12" t="s">
        <v>88</v>
      </c>
      <c r="B83" s="161"/>
      <c r="C83" s="68"/>
      <c r="D83" s="68"/>
      <c r="E83" s="68"/>
      <c r="F83" s="68"/>
      <c r="G83" s="162"/>
      <c r="H83" s="68"/>
      <c r="I83" s="162"/>
    </row>
    <row r="84" spans="1:11" ht="21" customHeight="1">
      <c r="A84" s="7" t="s">
        <v>89</v>
      </c>
      <c r="B84" s="159"/>
      <c r="C84" s="5"/>
      <c r="D84" s="68"/>
      <c r="E84" s="5"/>
      <c r="F84" s="68"/>
      <c r="G84" s="68"/>
      <c r="H84" s="68"/>
      <c r="I84" s="68"/>
    </row>
    <row r="85" spans="1:11" ht="21" customHeight="1">
      <c r="A85" s="73" t="s">
        <v>90</v>
      </c>
      <c r="B85" s="161"/>
      <c r="C85" s="5">
        <v>-123796</v>
      </c>
      <c r="D85" s="30"/>
      <c r="E85" s="5">
        <v>-70493</v>
      </c>
      <c r="F85" s="56"/>
      <c r="G85" s="17">
        <v>0</v>
      </c>
      <c r="H85" s="56"/>
      <c r="I85" s="17">
        <v>0</v>
      </c>
    </row>
    <row r="86" spans="1:11" ht="21" customHeight="1">
      <c r="A86" s="30" t="s">
        <v>91</v>
      </c>
      <c r="B86" s="161"/>
      <c r="C86" s="35">
        <v>-545513</v>
      </c>
      <c r="D86" s="7"/>
      <c r="E86" s="35">
        <v>-368066</v>
      </c>
      <c r="F86" s="10"/>
      <c r="G86" s="34">
        <v>-545513</v>
      </c>
      <c r="H86" s="10"/>
      <c r="I86" s="34">
        <v>-368066</v>
      </c>
    </row>
    <row r="87" spans="1:11" ht="21" customHeight="1">
      <c r="A87" s="11" t="s">
        <v>92</v>
      </c>
      <c r="B87" s="159"/>
      <c r="C87" s="5">
        <f>SUM(C70:C86)</f>
        <v>26512298</v>
      </c>
      <c r="D87" s="5"/>
      <c r="E87" s="5">
        <f>SUM(E70:E86)</f>
        <v>26050903</v>
      </c>
      <c r="F87" s="5"/>
      <c r="G87" s="5">
        <f>SUM(G70:G86)</f>
        <v>26010063</v>
      </c>
      <c r="H87" s="5"/>
      <c r="I87" s="5">
        <f>SUM(I70:I86)</f>
        <v>25544584</v>
      </c>
    </row>
    <row r="88" spans="1:11" ht="21" customHeight="1">
      <c r="A88" s="12" t="s">
        <v>93</v>
      </c>
      <c r="B88" s="160">
        <v>8.1999999999999993</v>
      </c>
      <c r="C88" s="17">
        <v>0</v>
      </c>
      <c r="D88" s="5"/>
      <c r="E88" s="5">
        <v>366561</v>
      </c>
      <c r="F88" s="5"/>
      <c r="G88" s="17">
        <v>0</v>
      </c>
      <c r="H88" s="5"/>
      <c r="I88" s="17">
        <v>0</v>
      </c>
    </row>
    <row r="89" spans="1:11" ht="21" customHeight="1">
      <c r="A89" s="12" t="s">
        <v>94</v>
      </c>
      <c r="B89" s="159"/>
      <c r="C89" s="5">
        <v>982270</v>
      </c>
      <c r="D89" s="5"/>
      <c r="E89" s="5">
        <v>636486</v>
      </c>
      <c r="F89" s="5"/>
      <c r="G89" s="17">
        <v>0</v>
      </c>
      <c r="H89" s="5"/>
      <c r="I89" s="17">
        <v>0</v>
      </c>
    </row>
    <row r="90" spans="1:11" ht="21" customHeight="1">
      <c r="A90" s="11" t="s">
        <v>95</v>
      </c>
      <c r="B90" s="159"/>
      <c r="C90" s="2">
        <f>SUM(C87:C89)</f>
        <v>27494568</v>
      </c>
      <c r="D90" s="5"/>
      <c r="E90" s="2">
        <f>SUM(E87:E89)</f>
        <v>27053950</v>
      </c>
      <c r="F90" s="5"/>
      <c r="G90" s="2">
        <f>SUM(G87:G89)</f>
        <v>26010063</v>
      </c>
      <c r="H90" s="5"/>
      <c r="I90" s="2">
        <f>SUM(I87:I89)</f>
        <v>25544584</v>
      </c>
    </row>
    <row r="91" spans="1:11" ht="21" customHeight="1" thickBot="1">
      <c r="A91" s="163" t="s">
        <v>96</v>
      </c>
      <c r="B91" s="159"/>
      <c r="C91" s="4">
        <f>+C37+C90</f>
        <v>91021306</v>
      </c>
      <c r="D91" s="5"/>
      <c r="E91" s="4">
        <f>+E37+E90</f>
        <v>91463713</v>
      </c>
      <c r="F91" s="5"/>
      <c r="G91" s="4">
        <f>+G37+G90</f>
        <v>83284841</v>
      </c>
      <c r="H91" s="5"/>
      <c r="I91" s="4">
        <f>+I37+I90</f>
        <v>84678613</v>
      </c>
    </row>
    <row r="92" spans="1:11" ht="21" customHeight="1" thickTop="1">
      <c r="C92" s="5"/>
      <c r="D92" s="5"/>
      <c r="E92" s="5"/>
      <c r="F92" s="5"/>
      <c r="G92" s="5"/>
      <c r="H92" s="5"/>
      <c r="I92" s="5"/>
    </row>
    <row r="93" spans="1:11" ht="21" customHeight="1">
      <c r="C93" s="5"/>
      <c r="D93" s="5"/>
      <c r="E93" s="5"/>
      <c r="F93" s="5"/>
      <c r="G93" s="5"/>
      <c r="H93" s="5"/>
      <c r="I93" s="5"/>
    </row>
    <row r="94" spans="1:11" ht="21" customHeight="1">
      <c r="C94" s="5"/>
      <c r="D94" s="5"/>
      <c r="E94" s="5"/>
      <c r="F94" s="5"/>
      <c r="G94" s="5"/>
      <c r="H94" s="5"/>
      <c r="I94" s="5"/>
    </row>
    <row r="95" spans="1:11" ht="21" customHeight="1">
      <c r="C95" s="5"/>
      <c r="D95" s="5"/>
      <c r="E95" s="5"/>
      <c r="F95" s="5"/>
      <c r="G95" s="5"/>
      <c r="H95" s="5"/>
      <c r="I95" s="5"/>
    </row>
    <row r="96" spans="1:11" ht="21" customHeight="1">
      <c r="C96" s="5"/>
      <c r="D96" s="5"/>
      <c r="E96" s="5"/>
      <c r="F96" s="5"/>
      <c r="G96" s="5"/>
      <c r="H96" s="5"/>
      <c r="I96" s="5"/>
    </row>
    <row r="97" spans="1:9" ht="21" customHeight="1">
      <c r="C97" s="5"/>
      <c r="D97" s="5"/>
      <c r="E97" s="5"/>
      <c r="F97" s="5"/>
      <c r="G97" s="5"/>
      <c r="H97" s="5"/>
      <c r="I97" s="5"/>
    </row>
    <row r="98" spans="1:9" ht="21" customHeight="1">
      <c r="C98" s="5"/>
      <c r="D98" s="5"/>
      <c r="E98" s="5"/>
      <c r="F98" s="5"/>
      <c r="G98" s="5"/>
      <c r="H98" s="5"/>
      <c r="I98" s="5"/>
    </row>
    <row r="99" spans="1:9" ht="21" customHeight="1">
      <c r="C99" s="5"/>
      <c r="D99" s="5"/>
      <c r="E99" s="5"/>
      <c r="F99" s="5"/>
      <c r="G99" s="5"/>
      <c r="H99" s="5"/>
      <c r="I99" s="5"/>
    </row>
    <row r="100" spans="1:9" ht="21" customHeight="1">
      <c r="C100" s="5"/>
      <c r="D100" s="5"/>
      <c r="E100" s="5"/>
      <c r="F100" s="5"/>
      <c r="G100" s="5"/>
      <c r="H100" s="5"/>
      <c r="I100" s="5"/>
    </row>
    <row r="102" spans="1:9" ht="21" customHeight="1">
      <c r="A102" s="81" t="s">
        <v>46</v>
      </c>
    </row>
  </sheetData>
  <mergeCells count="14">
    <mergeCell ref="A53:I53"/>
    <mergeCell ref="A54:I54"/>
    <mergeCell ref="C57:F57"/>
    <mergeCell ref="G57:I57"/>
    <mergeCell ref="C58:F58"/>
    <mergeCell ref="G58:I58"/>
    <mergeCell ref="C7:F7"/>
    <mergeCell ref="G7:I7"/>
    <mergeCell ref="A52:I52"/>
    <mergeCell ref="A1:I1"/>
    <mergeCell ref="A2:I2"/>
    <mergeCell ref="A3:I3"/>
    <mergeCell ref="C6:F6"/>
    <mergeCell ref="G6:I6"/>
  </mergeCells>
  <pageMargins left="0.8" right="0.3" top="1" bottom="0.5" header="0.5" footer="0.5"/>
  <pageSetup paperSize="9" scale="65" orientation="portrait" r:id="rId1"/>
  <headerFooter alignWithMargins="0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85E49-D496-45DF-8B35-3DF6A5C34E8B}">
  <sheetPr>
    <tabColor rgb="FF00B050"/>
  </sheetPr>
  <dimension ref="A1:AD53"/>
  <sheetViews>
    <sheetView view="pageBreakPreview" topLeftCell="A37" zoomScale="85" zoomScaleNormal="70" zoomScaleSheetLayoutView="85" zoomScalePageLayoutView="60" workbookViewId="0">
      <selection activeCell="K36" sqref="K36"/>
    </sheetView>
  </sheetViews>
  <sheetFormatPr defaultColWidth="8.77734375" defaultRowHeight="21" customHeight="1"/>
  <cols>
    <col min="1" max="1" width="63.88671875" style="100" customWidth="1"/>
    <col min="2" max="2" width="12.44140625" style="144" customWidth="1"/>
    <col min="3" max="3" width="8.21875" style="100" customWidth="1"/>
    <col min="4" max="4" width="0.5546875" style="100" customWidth="1"/>
    <col min="5" max="5" width="14.21875" style="100" customWidth="1"/>
    <col min="6" max="6" width="1.6640625" style="100" customWidth="1"/>
    <col min="7" max="7" width="14.21875" style="100" customWidth="1"/>
    <col min="8" max="8" width="1.6640625" style="100" customWidth="1"/>
    <col min="9" max="9" width="14.21875" style="100" customWidth="1"/>
    <col min="10" max="10" width="1.6640625" style="100" customWidth="1"/>
    <col min="11" max="11" width="14.21875" style="100" customWidth="1"/>
    <col min="12" max="12" width="8.77734375" style="100" customWidth="1"/>
    <col min="13" max="13" width="41.77734375" style="100" hidden="1" customWidth="1"/>
    <col min="14" max="14" width="9" style="144" hidden="1" customWidth="1"/>
    <col min="15" max="15" width="7.44140625" style="100" hidden="1" customWidth="1"/>
    <col min="16" max="16" width="0.5546875" style="100" hidden="1" customWidth="1"/>
    <col min="17" max="17" width="17.77734375" style="100" hidden="1" customWidth="1"/>
    <col min="18" max="18" width="0.77734375" style="100" hidden="1" customWidth="1"/>
    <col min="19" max="19" width="17.77734375" style="100" hidden="1" customWidth="1"/>
    <col min="20" max="21" width="0.77734375" style="100" hidden="1" customWidth="1"/>
    <col min="22" max="22" width="17.77734375" style="100" hidden="1" customWidth="1"/>
    <col min="23" max="23" width="0.77734375" style="100" hidden="1" customWidth="1"/>
    <col min="24" max="24" width="17.77734375" style="100" hidden="1" customWidth="1"/>
    <col min="25" max="25" width="10.21875" style="100" hidden="1" customWidth="1"/>
    <col min="26" max="30" width="16.44140625" style="100" hidden="1" customWidth="1"/>
    <col min="31" max="16384" width="8.77734375" style="100"/>
  </cols>
  <sheetData>
    <row r="1" spans="1:29" ht="20.100000000000001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M1" s="172" t="s">
        <v>0</v>
      </c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</row>
    <row r="2" spans="1:29" ht="20.100000000000001" customHeight="1">
      <c r="A2" s="172" t="s">
        <v>97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M2" s="172" t="s">
        <v>97</v>
      </c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</row>
    <row r="3" spans="1:29" ht="20.100000000000001" customHeight="1">
      <c r="A3" s="172" t="s">
        <v>98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M3" s="172" t="s">
        <v>99</v>
      </c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</row>
    <row r="4" spans="1:29" ht="20.100000000000001" customHeight="1">
      <c r="A4" s="172" t="s">
        <v>100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M4" s="172" t="s">
        <v>100</v>
      </c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</row>
    <row r="5" spans="1:29" ht="20.100000000000001" customHeight="1">
      <c r="A5" s="177" t="s">
        <v>3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M5" s="177" t="s">
        <v>3</v>
      </c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</row>
    <row r="6" spans="1:29" ht="9" customHeight="1"/>
    <row r="7" spans="1:29" ht="20.100000000000001" customHeight="1">
      <c r="B7" s="102" t="s">
        <v>4</v>
      </c>
      <c r="C7" s="132"/>
      <c r="E7" s="175" t="s">
        <v>5</v>
      </c>
      <c r="F7" s="175"/>
      <c r="G7" s="175"/>
      <c r="I7" s="172" t="s">
        <v>6</v>
      </c>
      <c r="J7" s="172"/>
      <c r="K7" s="172"/>
      <c r="N7" s="102" t="s">
        <v>4</v>
      </c>
      <c r="O7" s="132"/>
      <c r="P7" s="175" t="s">
        <v>5</v>
      </c>
      <c r="Q7" s="175"/>
      <c r="R7" s="175"/>
      <c r="S7" s="175"/>
      <c r="T7" s="175"/>
      <c r="U7" s="172" t="s">
        <v>6</v>
      </c>
      <c r="V7" s="172"/>
      <c r="W7" s="172"/>
      <c r="X7" s="172"/>
    </row>
    <row r="8" spans="1:29" ht="20.100000000000001" customHeight="1">
      <c r="B8" s="145"/>
      <c r="C8" s="132"/>
      <c r="E8" s="175" t="s">
        <v>7</v>
      </c>
      <c r="F8" s="175"/>
      <c r="G8" s="175"/>
      <c r="I8" s="176" t="s">
        <v>7</v>
      </c>
      <c r="J8" s="176"/>
      <c r="K8" s="176"/>
      <c r="N8" s="145"/>
      <c r="O8" s="132"/>
      <c r="P8" s="175" t="s">
        <v>7</v>
      </c>
      <c r="Q8" s="175"/>
      <c r="R8" s="175"/>
      <c r="S8" s="175"/>
      <c r="T8" s="175"/>
      <c r="U8" s="176" t="s">
        <v>7</v>
      </c>
      <c r="V8" s="176"/>
      <c r="W8" s="176"/>
      <c r="X8" s="176"/>
    </row>
    <row r="9" spans="1:29" ht="20.100000000000001" customHeight="1">
      <c r="B9" s="146"/>
      <c r="C9" s="135"/>
      <c r="D9" s="135"/>
      <c r="E9" s="174" t="s">
        <v>101</v>
      </c>
      <c r="F9" s="174"/>
      <c r="G9" s="174"/>
      <c r="H9" s="165"/>
      <c r="I9" s="174" t="s">
        <v>101</v>
      </c>
      <c r="J9" s="174"/>
      <c r="K9" s="174"/>
      <c r="N9" s="146"/>
      <c r="O9" s="135"/>
      <c r="P9" s="135"/>
      <c r="Q9" s="174" t="s">
        <v>101</v>
      </c>
      <c r="R9" s="174"/>
      <c r="S9" s="174"/>
      <c r="T9" s="15"/>
      <c r="U9" s="165"/>
      <c r="V9" s="174" t="s">
        <v>101</v>
      </c>
      <c r="W9" s="174"/>
      <c r="X9" s="174"/>
    </row>
    <row r="10" spans="1:29" ht="20.100000000000001" customHeight="1">
      <c r="B10" s="146"/>
      <c r="C10" s="135"/>
      <c r="D10" s="135"/>
      <c r="E10" s="174" t="s">
        <v>102</v>
      </c>
      <c r="F10" s="174"/>
      <c r="G10" s="174"/>
      <c r="H10" s="165"/>
      <c r="I10" s="174" t="s">
        <v>102</v>
      </c>
      <c r="J10" s="174"/>
      <c r="K10" s="174"/>
      <c r="N10" s="146"/>
      <c r="O10" s="135"/>
      <c r="P10" s="135"/>
      <c r="Q10" s="174" t="s">
        <v>102</v>
      </c>
      <c r="R10" s="174"/>
      <c r="S10" s="174"/>
      <c r="T10" s="15"/>
      <c r="U10" s="165"/>
      <c r="V10" s="174" t="s">
        <v>102</v>
      </c>
      <c r="W10" s="174"/>
      <c r="X10" s="174"/>
    </row>
    <row r="11" spans="1:29" ht="20.100000000000001" customHeight="1">
      <c r="B11" s="146"/>
      <c r="C11" s="135"/>
      <c r="D11" s="135"/>
      <c r="E11" s="167" t="s">
        <v>11</v>
      </c>
      <c r="F11" s="15"/>
      <c r="G11" s="167" t="s">
        <v>11</v>
      </c>
      <c r="H11" s="165"/>
      <c r="I11" s="167" t="s">
        <v>11</v>
      </c>
      <c r="J11" s="15"/>
      <c r="K11" s="167" t="s">
        <v>11</v>
      </c>
      <c r="N11" s="146"/>
      <c r="O11" s="135"/>
      <c r="P11" s="135"/>
      <c r="Q11" s="167" t="s">
        <v>103</v>
      </c>
      <c r="R11" s="15"/>
      <c r="S11" s="167" t="s">
        <v>103</v>
      </c>
      <c r="T11" s="15"/>
      <c r="U11" s="165"/>
      <c r="V11" s="167" t="s">
        <v>103</v>
      </c>
      <c r="W11" s="15"/>
      <c r="X11" s="167" t="s">
        <v>103</v>
      </c>
    </row>
    <row r="12" spans="1:29" ht="20.100000000000001" customHeight="1">
      <c r="B12" s="146"/>
      <c r="C12" s="135"/>
      <c r="D12" s="135"/>
      <c r="E12" s="15">
        <v>2025</v>
      </c>
      <c r="F12" s="15"/>
      <c r="G12" s="15">
        <v>2024</v>
      </c>
      <c r="H12" s="165"/>
      <c r="I12" s="15">
        <v>2025</v>
      </c>
      <c r="J12" s="15"/>
      <c r="K12" s="15">
        <v>2024</v>
      </c>
      <c r="N12" s="146"/>
      <c r="O12" s="135"/>
      <c r="P12" s="135"/>
      <c r="Q12" s="15">
        <v>2025</v>
      </c>
      <c r="R12" s="15"/>
      <c r="S12" s="15">
        <v>2024</v>
      </c>
      <c r="T12" s="15"/>
      <c r="U12" s="165"/>
      <c r="V12" s="15">
        <v>2025</v>
      </c>
      <c r="W12" s="15"/>
      <c r="X12" s="15">
        <v>2024</v>
      </c>
    </row>
    <row r="13" spans="1:29" ht="20.100000000000001" customHeight="1">
      <c r="A13" s="132" t="s">
        <v>104</v>
      </c>
      <c r="M13" s="132" t="s">
        <v>104</v>
      </c>
    </row>
    <row r="14" spans="1:29" ht="20.100000000000001" customHeight="1">
      <c r="A14" s="71" t="s">
        <v>105</v>
      </c>
      <c r="B14" s="112"/>
      <c r="E14" s="1">
        <v>1709811</v>
      </c>
      <c r="F14" s="5"/>
      <c r="G14" s="1">
        <v>1919932</v>
      </c>
      <c r="H14" s="5"/>
      <c r="I14" s="1">
        <v>1659654</v>
      </c>
      <c r="J14" s="5"/>
      <c r="K14" s="1">
        <v>1873726</v>
      </c>
      <c r="M14" s="71" t="s">
        <v>105</v>
      </c>
      <c r="N14" s="112"/>
      <c r="Q14" s="1">
        <v>1705610</v>
      </c>
      <c r="R14" s="5"/>
      <c r="S14" s="1">
        <v>1898476</v>
      </c>
      <c r="T14" s="5"/>
      <c r="U14" s="5"/>
      <c r="V14" s="1">
        <v>1657016</v>
      </c>
      <c r="W14" s="5"/>
      <c r="X14" s="1">
        <v>1852424</v>
      </c>
      <c r="Z14" s="114">
        <f>+E14+Q14</f>
        <v>3415421</v>
      </c>
      <c r="AA14" s="114">
        <f>+'Statement of income-6M'!E14-Z14</f>
        <v>0</v>
      </c>
      <c r="AB14" s="114">
        <f>+I14+V14</f>
        <v>3316670</v>
      </c>
      <c r="AC14" s="114">
        <f>+'Statement of income-6M'!I14-AB14</f>
        <v>0</v>
      </c>
    </row>
    <row r="15" spans="1:29" ht="20.100000000000001" customHeight="1">
      <c r="A15" s="71" t="s">
        <v>106</v>
      </c>
      <c r="B15" s="112">
        <v>22</v>
      </c>
      <c r="E15" s="1">
        <v>2371076</v>
      </c>
      <c r="F15" s="5"/>
      <c r="G15" s="1">
        <v>2452915</v>
      </c>
      <c r="H15" s="5"/>
      <c r="I15" s="1">
        <v>2284047</v>
      </c>
      <c r="J15" s="5"/>
      <c r="K15" s="1">
        <v>2378792</v>
      </c>
      <c r="M15" s="71" t="s">
        <v>106</v>
      </c>
      <c r="N15" s="112">
        <v>20</v>
      </c>
      <c r="Q15" s="1">
        <v>2385312</v>
      </c>
      <c r="R15" s="5"/>
      <c r="S15" s="1">
        <v>2475366</v>
      </c>
      <c r="T15" s="5"/>
      <c r="U15" s="5"/>
      <c r="V15" s="1">
        <v>2294848</v>
      </c>
      <c r="W15" s="5"/>
      <c r="X15" s="1">
        <v>2409476</v>
      </c>
      <c r="Z15" s="114">
        <f>+E15+Q15</f>
        <v>4756388</v>
      </c>
      <c r="AA15" s="114">
        <f>+'Statement of income-6M'!E15-Z15</f>
        <v>0</v>
      </c>
      <c r="AB15" s="114">
        <f t="shared" ref="AB15:AB21" si="0">+I15+V15</f>
        <v>4578895</v>
      </c>
      <c r="AC15" s="114">
        <f>+'Statement of income-6M'!I15-AB15</f>
        <v>0</v>
      </c>
    </row>
    <row r="16" spans="1:29" ht="20.100000000000001" customHeight="1">
      <c r="A16" s="71" t="s">
        <v>107</v>
      </c>
      <c r="B16" s="112"/>
      <c r="E16" s="1">
        <v>361975</v>
      </c>
      <c r="F16" s="5"/>
      <c r="G16" s="1">
        <v>311460</v>
      </c>
      <c r="H16" s="5"/>
      <c r="I16" s="1">
        <v>119849</v>
      </c>
      <c r="J16" s="5"/>
      <c r="K16" s="1">
        <v>86491</v>
      </c>
      <c r="M16" s="71" t="s">
        <v>107</v>
      </c>
      <c r="N16" s="112"/>
      <c r="Q16" s="1">
        <v>370749</v>
      </c>
      <c r="R16" s="5"/>
      <c r="S16" s="1">
        <v>282662</v>
      </c>
      <c r="T16" s="5"/>
      <c r="U16" s="5"/>
      <c r="V16" s="1">
        <v>108759</v>
      </c>
      <c r="W16" s="5"/>
      <c r="X16" s="1">
        <v>80822</v>
      </c>
      <c r="Z16" s="114">
        <f>+E16+Q16</f>
        <v>732724</v>
      </c>
      <c r="AA16" s="114">
        <f>+'Statement of income-6M'!E16-Z16</f>
        <v>0</v>
      </c>
      <c r="AB16" s="114">
        <f t="shared" si="0"/>
        <v>228608</v>
      </c>
      <c r="AC16" s="114">
        <f>+'Statement of income-6M'!I16-AB16</f>
        <v>0</v>
      </c>
    </row>
    <row r="17" spans="1:29" ht="20.100000000000001" customHeight="1">
      <c r="A17" s="142" t="s">
        <v>108</v>
      </c>
      <c r="B17" s="112"/>
      <c r="E17" s="1"/>
      <c r="F17" s="5"/>
      <c r="G17" s="1"/>
      <c r="H17" s="5"/>
      <c r="I17" s="1"/>
      <c r="J17" s="5"/>
      <c r="K17" s="1"/>
      <c r="M17" s="142" t="s">
        <v>108</v>
      </c>
      <c r="N17" s="112"/>
      <c r="Q17" s="1"/>
      <c r="R17" s="5"/>
      <c r="S17" s="1"/>
      <c r="T17" s="5"/>
      <c r="U17" s="5"/>
      <c r="V17" s="36"/>
      <c r="W17" s="5"/>
      <c r="X17" s="36"/>
      <c r="Z17" s="114">
        <f>+E17+Q17</f>
        <v>0</v>
      </c>
      <c r="AA17" s="114">
        <f>+'Statement of income-6M'!E17-Z17</f>
        <v>0</v>
      </c>
      <c r="AB17" s="114">
        <f t="shared" si="0"/>
        <v>0</v>
      </c>
      <c r="AC17" s="114">
        <f>+'Statement of income-6M'!I17-AB17</f>
        <v>0</v>
      </c>
    </row>
    <row r="18" spans="1:29" ht="20.100000000000001" customHeight="1">
      <c r="A18" s="73" t="s">
        <v>109</v>
      </c>
      <c r="B18" s="112"/>
      <c r="E18" s="1">
        <v>589360</v>
      </c>
      <c r="F18" s="5"/>
      <c r="G18" s="1">
        <v>537088</v>
      </c>
      <c r="H18" s="5"/>
      <c r="I18" s="1">
        <v>585052</v>
      </c>
      <c r="J18" s="5"/>
      <c r="K18" s="1">
        <v>521602</v>
      </c>
      <c r="M18" s="73" t="s">
        <v>109</v>
      </c>
      <c r="N18" s="112"/>
      <c r="Q18" s="1">
        <v>566514</v>
      </c>
      <c r="R18" s="5"/>
      <c r="S18" s="1">
        <v>525427</v>
      </c>
      <c r="T18" s="5"/>
      <c r="U18" s="5"/>
      <c r="V18" s="1">
        <v>566449</v>
      </c>
      <c r="W18" s="5"/>
      <c r="X18" s="1">
        <v>508568</v>
      </c>
      <c r="Z18" s="114">
        <f>+E18+Q18</f>
        <v>1155874</v>
      </c>
      <c r="AA18" s="114">
        <f>+'Statement of income-6M'!E18-Z18</f>
        <v>0</v>
      </c>
      <c r="AB18" s="114">
        <f t="shared" si="0"/>
        <v>1151501</v>
      </c>
      <c r="AC18" s="114">
        <f>+'Statement of income-6M'!I18-AB18</f>
        <v>0</v>
      </c>
    </row>
    <row r="19" spans="1:29" ht="20.100000000000001" customHeight="1">
      <c r="A19" s="73" t="s">
        <v>110</v>
      </c>
      <c r="B19" s="112" t="s">
        <v>277</v>
      </c>
      <c r="E19" s="1">
        <v>101726</v>
      </c>
      <c r="F19" s="5"/>
      <c r="G19" s="1">
        <v>172092</v>
      </c>
      <c r="H19" s="5"/>
      <c r="I19" s="1">
        <v>101726</v>
      </c>
      <c r="J19" s="5"/>
      <c r="K19" s="1">
        <v>172092</v>
      </c>
      <c r="M19" s="73" t="s">
        <v>110</v>
      </c>
      <c r="N19" s="112">
        <v>26.3</v>
      </c>
      <c r="Q19" s="36">
        <v>0</v>
      </c>
      <c r="R19" s="5"/>
      <c r="S19" s="36">
        <v>0</v>
      </c>
      <c r="T19" s="5"/>
      <c r="U19" s="5"/>
      <c r="V19" s="36">
        <v>0</v>
      </c>
      <c r="W19" s="5"/>
      <c r="X19" s="36">
        <v>0</v>
      </c>
      <c r="Z19" s="114" t="s">
        <v>111</v>
      </c>
      <c r="AA19" s="114"/>
      <c r="AB19" s="114" t="s">
        <v>111</v>
      </c>
      <c r="AC19" s="114"/>
    </row>
    <row r="20" spans="1:29" ht="20.100000000000001" customHeight="1">
      <c r="A20" s="73" t="s">
        <v>112</v>
      </c>
      <c r="B20" s="112"/>
      <c r="E20" s="1">
        <v>42915</v>
      </c>
      <c r="F20" s="5"/>
      <c r="G20" s="1">
        <v>44000</v>
      </c>
      <c r="H20" s="5"/>
      <c r="I20" s="36">
        <v>0</v>
      </c>
      <c r="J20" s="5"/>
      <c r="K20" s="36">
        <v>0</v>
      </c>
      <c r="M20" s="73" t="s">
        <v>112</v>
      </c>
      <c r="N20" s="112"/>
      <c r="Q20" s="1">
        <v>43611</v>
      </c>
      <c r="R20" s="5"/>
      <c r="S20" s="1">
        <v>51451</v>
      </c>
      <c r="T20" s="5"/>
      <c r="U20" s="5"/>
      <c r="V20" s="36">
        <v>0</v>
      </c>
      <c r="W20" s="5"/>
      <c r="X20" s="36">
        <v>0</v>
      </c>
      <c r="Z20" s="114" t="s">
        <v>111</v>
      </c>
      <c r="AA20" s="114"/>
      <c r="AB20" s="114" t="s">
        <v>111</v>
      </c>
      <c r="AC20" s="114"/>
    </row>
    <row r="21" spans="1:29" ht="20.100000000000001" customHeight="1">
      <c r="A21" s="147" t="s">
        <v>113</v>
      </c>
      <c r="B21" s="112"/>
      <c r="E21" s="1">
        <v>167948</v>
      </c>
      <c r="F21" s="5"/>
      <c r="G21" s="1">
        <v>169563</v>
      </c>
      <c r="H21" s="5"/>
      <c r="I21" s="1">
        <v>167948</v>
      </c>
      <c r="J21" s="5"/>
      <c r="K21" s="1">
        <v>169563</v>
      </c>
      <c r="M21" s="147" t="s">
        <v>113</v>
      </c>
      <c r="N21" s="112"/>
      <c r="Q21" s="1">
        <v>183568</v>
      </c>
      <c r="R21" s="5"/>
      <c r="S21" s="1">
        <v>157917</v>
      </c>
      <c r="T21" s="5"/>
      <c r="U21" s="5"/>
      <c r="V21" s="1">
        <v>183568</v>
      </c>
      <c r="W21" s="5"/>
      <c r="X21" s="1">
        <v>157917</v>
      </c>
      <c r="Z21" s="114">
        <f>+E21+Q21</f>
        <v>351516</v>
      </c>
      <c r="AA21" s="114">
        <f>+'Statement of income-6M'!E21-Z21</f>
        <v>0</v>
      </c>
      <c r="AB21" s="114">
        <f t="shared" si="0"/>
        <v>351516</v>
      </c>
      <c r="AC21" s="114">
        <f>+'Statement of income-6M'!I21-AB21</f>
        <v>0</v>
      </c>
    </row>
    <row r="22" spans="1:29" ht="20.100000000000001" customHeight="1">
      <c r="A22" s="148" t="s">
        <v>114</v>
      </c>
      <c r="B22" s="112"/>
      <c r="E22" s="1">
        <v>128910</v>
      </c>
      <c r="F22" s="5"/>
      <c r="G22" s="1">
        <v>107182</v>
      </c>
      <c r="H22" s="5"/>
      <c r="I22" s="1">
        <v>72720</v>
      </c>
      <c r="J22" s="5"/>
      <c r="K22" s="1">
        <v>63209</v>
      </c>
      <c r="M22" s="147" t="s">
        <v>115</v>
      </c>
      <c r="N22" s="112"/>
      <c r="Q22" s="1">
        <v>0</v>
      </c>
      <c r="R22" s="5"/>
      <c r="S22" s="1">
        <v>0</v>
      </c>
      <c r="T22" s="5"/>
      <c r="U22" s="5"/>
      <c r="V22" s="1">
        <v>44400</v>
      </c>
      <c r="W22" s="5"/>
      <c r="X22" s="1">
        <v>140600</v>
      </c>
      <c r="Z22" s="114"/>
      <c r="AA22" s="114"/>
      <c r="AB22" s="114"/>
      <c r="AC22" s="114"/>
    </row>
    <row r="23" spans="1:29" ht="20.100000000000001" customHeight="1">
      <c r="A23" s="149" t="s">
        <v>278</v>
      </c>
      <c r="B23" s="112"/>
      <c r="E23" s="2">
        <f>SUM(E18:E22)</f>
        <v>1030859</v>
      </c>
      <c r="F23" s="5"/>
      <c r="G23" s="2">
        <f>SUM(G18:G22)</f>
        <v>1029925</v>
      </c>
      <c r="H23" s="5"/>
      <c r="I23" s="2">
        <f>SUM(I18:I22)</f>
        <v>927446</v>
      </c>
      <c r="J23" s="5"/>
      <c r="K23" s="2">
        <f>SUM(K18:K22)</f>
        <v>926466</v>
      </c>
      <c r="M23" s="148" t="s">
        <v>114</v>
      </c>
      <c r="N23" s="112"/>
      <c r="Q23" s="1">
        <v>137561</v>
      </c>
      <c r="R23" s="5"/>
      <c r="S23" s="1">
        <v>115911</v>
      </c>
      <c r="T23" s="5"/>
      <c r="U23" s="5"/>
      <c r="V23" s="1">
        <v>72985</v>
      </c>
      <c r="W23" s="5"/>
      <c r="X23" s="1">
        <v>76387</v>
      </c>
      <c r="Z23" s="114">
        <f t="shared" ref="Z23:Z29" si="1">+E22+Q23</f>
        <v>266471</v>
      </c>
      <c r="AA23" s="114">
        <f>+'Statement of income-6M'!E23-Z23</f>
        <v>0</v>
      </c>
      <c r="AB23" s="114">
        <f t="shared" ref="AB23:AB29" si="2">+I22+V23</f>
        <v>145705</v>
      </c>
      <c r="AC23" s="114">
        <f>+'Statement of income-6M'!I23-AB23</f>
        <v>0</v>
      </c>
    </row>
    <row r="24" spans="1:29" ht="20.100000000000001" customHeight="1">
      <c r="A24" s="148" t="s">
        <v>117</v>
      </c>
      <c r="B24" s="112"/>
      <c r="E24" s="2">
        <f>SUM(E14:E22)</f>
        <v>5473721</v>
      </c>
      <c r="F24" s="5"/>
      <c r="G24" s="2">
        <f>SUM(G14:G22)</f>
        <v>5714232</v>
      </c>
      <c r="H24" s="5"/>
      <c r="I24" s="2">
        <f>SUM(I14:I22)</f>
        <v>4990996</v>
      </c>
      <c r="J24" s="5"/>
      <c r="K24" s="2">
        <f>SUM(K14:K22)</f>
        <v>5265475</v>
      </c>
      <c r="M24" s="149" t="s">
        <v>116</v>
      </c>
      <c r="N24" s="112"/>
      <c r="Q24" s="2">
        <f>SUM(Q18:Q23)</f>
        <v>931254</v>
      </c>
      <c r="R24" s="5"/>
      <c r="S24" s="2">
        <f>SUM(S18:S23)</f>
        <v>850706</v>
      </c>
      <c r="T24" s="5"/>
      <c r="U24" s="5"/>
      <c r="V24" s="2">
        <f>SUM(V18:V23)</f>
        <v>867402</v>
      </c>
      <c r="W24" s="5"/>
      <c r="X24" s="2">
        <f>SUM(X18:X23)</f>
        <v>883472</v>
      </c>
      <c r="Y24" s="114"/>
      <c r="Z24" s="114">
        <f t="shared" si="1"/>
        <v>1962113</v>
      </c>
      <c r="AA24" s="114">
        <f>+'Statement of income-6M'!E24-Z24</f>
        <v>0</v>
      </c>
      <c r="AB24" s="114">
        <f t="shared" si="2"/>
        <v>1794848</v>
      </c>
      <c r="AC24" s="114">
        <f>+'Statement of income-6M'!I24-AB24</f>
        <v>0</v>
      </c>
    </row>
    <row r="25" spans="1:29" ht="20.100000000000001" customHeight="1">
      <c r="A25" s="135"/>
      <c r="B25" s="112"/>
      <c r="E25" s="5"/>
      <c r="F25" s="5"/>
      <c r="G25" s="5"/>
      <c r="H25" s="5"/>
      <c r="I25" s="5"/>
      <c r="J25" s="5"/>
      <c r="K25" s="5"/>
      <c r="M25" s="148" t="s">
        <v>117</v>
      </c>
      <c r="N25" s="112"/>
      <c r="Q25" s="2">
        <f>SUM(Q14:Q23)</f>
        <v>5392925</v>
      </c>
      <c r="R25" s="5"/>
      <c r="S25" s="2">
        <f>SUM(S14:S23)</f>
        <v>5507210</v>
      </c>
      <c r="T25" s="5"/>
      <c r="U25" s="5"/>
      <c r="V25" s="2">
        <f>SUM(V14:V23)</f>
        <v>4928025</v>
      </c>
      <c r="W25" s="5"/>
      <c r="X25" s="2">
        <f>SUM(X14:X23)</f>
        <v>5226194</v>
      </c>
      <c r="Z25" s="114">
        <f t="shared" si="1"/>
        <v>10866646</v>
      </c>
      <c r="AA25" s="114">
        <f>+'Statement of income-6M'!E25-Z25</f>
        <v>0</v>
      </c>
      <c r="AB25" s="114">
        <f t="shared" si="2"/>
        <v>9919021</v>
      </c>
      <c r="AC25" s="114">
        <f>+'Statement of income-6M'!I25-AB25</f>
        <v>0</v>
      </c>
    </row>
    <row r="26" spans="1:29" ht="15.6">
      <c r="A26" s="132" t="s">
        <v>118</v>
      </c>
      <c r="B26" s="150"/>
      <c r="E26" s="5"/>
      <c r="F26" s="5"/>
      <c r="G26" s="5"/>
      <c r="H26" s="5"/>
      <c r="I26" s="1"/>
      <c r="J26" s="5"/>
      <c r="K26" s="1"/>
      <c r="M26" s="135"/>
      <c r="N26" s="112"/>
      <c r="Q26" s="5"/>
      <c r="R26" s="5"/>
      <c r="S26" s="5"/>
      <c r="T26" s="5"/>
      <c r="U26" s="5"/>
      <c r="V26" s="5"/>
      <c r="W26" s="5"/>
      <c r="X26" s="5"/>
      <c r="Z26" s="114">
        <f t="shared" si="1"/>
        <v>0</v>
      </c>
      <c r="AA26" s="114">
        <f>+'Statement of income-6M'!E26-Z26</f>
        <v>0</v>
      </c>
      <c r="AB26" s="114">
        <f t="shared" si="2"/>
        <v>0</v>
      </c>
      <c r="AC26" s="114">
        <f>+'Statement of income-6M'!I26-AB26</f>
        <v>0</v>
      </c>
    </row>
    <row r="27" spans="1:29" ht="20.100000000000001" customHeight="1">
      <c r="A27" s="71" t="s">
        <v>119</v>
      </c>
      <c r="B27" s="112"/>
      <c r="E27" s="1">
        <v>1991012</v>
      </c>
      <c r="F27" s="5"/>
      <c r="G27" s="1">
        <v>2108785</v>
      </c>
      <c r="H27" s="5"/>
      <c r="I27" s="1">
        <v>1776379</v>
      </c>
      <c r="J27" s="5"/>
      <c r="K27" s="1">
        <v>1890599</v>
      </c>
      <c r="M27" s="132" t="s">
        <v>118</v>
      </c>
      <c r="N27" s="150"/>
      <c r="Q27" s="5"/>
      <c r="R27" s="5"/>
      <c r="S27" s="5"/>
      <c r="T27" s="5"/>
      <c r="U27" s="5"/>
      <c r="V27" s="1"/>
      <c r="W27" s="5"/>
      <c r="X27" s="5"/>
      <c r="Z27" s="114">
        <f t="shared" si="1"/>
        <v>0</v>
      </c>
      <c r="AA27" s="114">
        <f>+'Statement of income-6M'!E27-Z27</f>
        <v>0</v>
      </c>
      <c r="AB27" s="114">
        <f t="shared" si="2"/>
        <v>0</v>
      </c>
      <c r="AC27" s="114">
        <f>+'Statement of income-6M'!I27-AB27</f>
        <v>0</v>
      </c>
    </row>
    <row r="28" spans="1:29" ht="20.100000000000001" customHeight="1">
      <c r="A28" s="71" t="s">
        <v>120</v>
      </c>
      <c r="B28" s="112">
        <v>23</v>
      </c>
      <c r="E28" s="1">
        <v>33422</v>
      </c>
      <c r="F28" s="5"/>
      <c r="G28" s="1">
        <v>23338</v>
      </c>
      <c r="H28" s="5"/>
      <c r="I28" s="1">
        <v>16978</v>
      </c>
      <c r="J28" s="5"/>
      <c r="K28" s="1">
        <v>14107</v>
      </c>
      <c r="M28" s="71" t="s">
        <v>119</v>
      </c>
      <c r="N28" s="112"/>
      <c r="Q28" s="1">
        <v>2047605</v>
      </c>
      <c r="R28" s="5"/>
      <c r="S28" s="1">
        <v>2156993</v>
      </c>
      <c r="T28" s="5"/>
      <c r="U28" s="5"/>
      <c r="V28" s="1">
        <v>1843940</v>
      </c>
      <c r="W28" s="5"/>
      <c r="X28" s="1">
        <v>1985458</v>
      </c>
      <c r="Z28" s="114">
        <f t="shared" si="1"/>
        <v>4038617</v>
      </c>
      <c r="AA28" s="114">
        <f>+'Statement of income-6M'!E28-Z28</f>
        <v>0</v>
      </c>
      <c r="AB28" s="114">
        <f t="shared" si="2"/>
        <v>3620319</v>
      </c>
      <c r="AC28" s="114">
        <f>+'Statement of income-6M'!I28-AB28</f>
        <v>0</v>
      </c>
    </row>
    <row r="29" spans="1:29" ht="20.100000000000001" customHeight="1">
      <c r="A29" s="71" t="s">
        <v>121</v>
      </c>
      <c r="B29" s="112"/>
      <c r="E29" s="1"/>
      <c r="F29" s="5"/>
      <c r="G29" s="1"/>
      <c r="H29" s="5"/>
      <c r="I29" s="1"/>
      <c r="J29" s="5"/>
      <c r="K29" s="1"/>
      <c r="M29" s="71" t="s">
        <v>120</v>
      </c>
      <c r="N29" s="112">
        <v>21</v>
      </c>
      <c r="Q29" s="1">
        <v>25767</v>
      </c>
      <c r="R29" s="5"/>
      <c r="S29" s="1">
        <v>29623</v>
      </c>
      <c r="T29" s="5"/>
      <c r="U29" s="5"/>
      <c r="V29" s="1">
        <v>11507</v>
      </c>
      <c r="W29" s="5"/>
      <c r="X29" s="1">
        <v>14373</v>
      </c>
      <c r="Z29" s="114">
        <f t="shared" si="1"/>
        <v>59189</v>
      </c>
      <c r="AA29" s="114">
        <f>+'Statement of income-6M'!E29-Z29</f>
        <v>0</v>
      </c>
      <c r="AB29" s="114">
        <f t="shared" si="2"/>
        <v>28485</v>
      </c>
      <c r="AC29" s="114">
        <f>+'Statement of income-6M'!I29-AB29</f>
        <v>0</v>
      </c>
    </row>
    <row r="30" spans="1:29" ht="20.100000000000001" customHeight="1">
      <c r="A30" s="75" t="s">
        <v>122</v>
      </c>
      <c r="B30" s="112"/>
      <c r="E30" s="1">
        <v>631</v>
      </c>
      <c r="F30" s="5"/>
      <c r="G30" s="1">
        <v>-268</v>
      </c>
      <c r="H30" s="5"/>
      <c r="I30" s="1">
        <v>744</v>
      </c>
      <c r="J30" s="5"/>
      <c r="K30" s="1">
        <v>-129</v>
      </c>
      <c r="M30" s="71" t="s">
        <v>123</v>
      </c>
      <c r="N30" s="112"/>
      <c r="Q30" s="1">
        <v>0</v>
      </c>
      <c r="R30" s="5"/>
      <c r="S30" s="1">
        <v>0</v>
      </c>
      <c r="T30" s="5"/>
      <c r="U30" s="5"/>
      <c r="V30" s="1">
        <v>0</v>
      </c>
      <c r="W30" s="5"/>
      <c r="X30" s="1">
        <v>0</v>
      </c>
      <c r="Z30" s="114"/>
      <c r="AA30" s="114"/>
      <c r="AB30" s="114"/>
      <c r="AC30" s="114"/>
    </row>
    <row r="31" spans="1:29" ht="20.100000000000001" customHeight="1">
      <c r="A31" s="73" t="s">
        <v>124</v>
      </c>
      <c r="B31" s="112"/>
      <c r="E31" s="2">
        <f>SUM(E27:E30)</f>
        <v>2025065</v>
      </c>
      <c r="F31" s="5"/>
      <c r="G31" s="2">
        <f>SUM(G27:G30)</f>
        <v>2131855</v>
      </c>
      <c r="H31" s="5"/>
      <c r="I31" s="2">
        <f>SUM(I27:I30)</f>
        <v>1794101</v>
      </c>
      <c r="J31" s="5"/>
      <c r="K31" s="2">
        <f>SUM(K27:K30)</f>
        <v>1904577</v>
      </c>
      <c r="M31" s="71" t="s">
        <v>125</v>
      </c>
      <c r="N31" s="112"/>
      <c r="Q31" s="5"/>
      <c r="R31" s="5"/>
      <c r="S31" s="5"/>
      <c r="T31" s="5"/>
      <c r="U31" s="5"/>
      <c r="V31" s="5"/>
      <c r="W31" s="5"/>
      <c r="X31" s="5"/>
      <c r="Z31" s="114">
        <f t="shared" ref="Z31:Z47" si="3">+E29+Q31</f>
        <v>0</v>
      </c>
      <c r="AA31" s="114" t="e">
        <f>+'Statement of income-6M'!#REF!-Z31</f>
        <v>#REF!</v>
      </c>
      <c r="AB31" s="114">
        <f t="shared" ref="AB31:AB47" si="4">+I29+V31</f>
        <v>0</v>
      </c>
      <c r="AC31" s="114" t="e">
        <f>+'Statement of income-6M'!#REF!-AB31</f>
        <v>#REF!</v>
      </c>
    </row>
    <row r="32" spans="1:29" ht="20.100000000000001" customHeight="1">
      <c r="A32" s="135"/>
      <c r="B32" s="112"/>
      <c r="E32" s="5"/>
      <c r="F32" s="5"/>
      <c r="G32" s="5"/>
      <c r="H32" s="5"/>
      <c r="I32" s="5"/>
      <c r="J32" s="5"/>
      <c r="K32" s="5"/>
      <c r="M32" s="75" t="s">
        <v>122</v>
      </c>
      <c r="N32" s="112"/>
      <c r="Q32" s="1">
        <v>4712</v>
      </c>
      <c r="R32" s="5"/>
      <c r="S32" s="1">
        <v>1648</v>
      </c>
      <c r="T32" s="5"/>
      <c r="U32" s="5"/>
      <c r="V32" s="1">
        <v>4886</v>
      </c>
      <c r="W32" s="5"/>
      <c r="X32" s="1">
        <v>1668</v>
      </c>
      <c r="Z32" s="114">
        <f t="shared" si="3"/>
        <v>5343</v>
      </c>
      <c r="AA32" s="114">
        <f>+'Statement of income-6M'!E30-Z32</f>
        <v>-5343</v>
      </c>
      <c r="AB32" s="114">
        <f t="shared" si="4"/>
        <v>5630</v>
      </c>
      <c r="AC32" s="114">
        <f>+'Statement of income-6M'!I30-AB32</f>
        <v>-5630</v>
      </c>
    </row>
    <row r="33" spans="1:29" ht="20.100000000000001" customHeight="1">
      <c r="A33" s="135" t="s">
        <v>126</v>
      </c>
      <c r="B33" s="112"/>
      <c r="E33" s="1">
        <v>537591</v>
      </c>
      <c r="F33" s="5"/>
      <c r="G33" s="1">
        <v>557964</v>
      </c>
      <c r="H33" s="5"/>
      <c r="I33" s="1">
        <v>467994</v>
      </c>
      <c r="J33" s="5"/>
      <c r="K33" s="1">
        <v>519185</v>
      </c>
      <c r="M33" s="73" t="s">
        <v>124</v>
      </c>
      <c r="N33" s="112"/>
      <c r="Q33" s="2">
        <f>SUM(Q28:Q32)</f>
        <v>2078084</v>
      </c>
      <c r="R33" s="5"/>
      <c r="S33" s="2">
        <f>SUM(S28:S32)</f>
        <v>2188264</v>
      </c>
      <c r="T33" s="5"/>
      <c r="U33" s="5"/>
      <c r="V33" s="2">
        <f>SUM(V28:V32)</f>
        <v>1860333</v>
      </c>
      <c r="W33" s="5"/>
      <c r="X33" s="2">
        <f>SUM(X28:X32)</f>
        <v>2001499</v>
      </c>
      <c r="Z33" s="114">
        <f t="shared" si="3"/>
        <v>4103149</v>
      </c>
      <c r="AA33" s="114">
        <f>+'Statement of income-6M'!E31-Z33</f>
        <v>-4097806</v>
      </c>
      <c r="AB33" s="114">
        <f t="shared" si="4"/>
        <v>3654434</v>
      </c>
      <c r="AC33" s="114">
        <f>+'Statement of income-6M'!I31-AB33</f>
        <v>-3648804</v>
      </c>
    </row>
    <row r="34" spans="1:29" ht="20.100000000000001" customHeight="1">
      <c r="A34" s="135" t="s">
        <v>127</v>
      </c>
      <c r="B34" s="112"/>
      <c r="E34" s="35">
        <v>1907838</v>
      </c>
      <c r="F34" s="5"/>
      <c r="G34" s="35">
        <v>1985818</v>
      </c>
      <c r="H34" s="5"/>
      <c r="I34" s="35">
        <v>1761828</v>
      </c>
      <c r="J34" s="5"/>
      <c r="K34" s="35">
        <v>1877923</v>
      </c>
      <c r="M34" s="135"/>
      <c r="N34" s="112"/>
      <c r="Q34" s="5"/>
      <c r="R34" s="5"/>
      <c r="S34" s="5"/>
      <c r="T34" s="5"/>
      <c r="U34" s="5"/>
      <c r="V34" s="5"/>
      <c r="W34" s="5"/>
      <c r="X34" s="5"/>
      <c r="Z34" s="114">
        <f t="shared" si="3"/>
        <v>0</v>
      </c>
      <c r="AA34" s="114">
        <f>+'Statement of income-6M'!E32-Z34</f>
        <v>4103149</v>
      </c>
      <c r="AB34" s="114">
        <f t="shared" si="4"/>
        <v>0</v>
      </c>
      <c r="AC34" s="114">
        <f>+'Statement of income-6M'!I32-AB34</f>
        <v>3654434</v>
      </c>
    </row>
    <row r="35" spans="1:29" ht="15.6">
      <c r="A35" s="69" t="s">
        <v>128</v>
      </c>
      <c r="B35" s="112"/>
      <c r="E35" s="1">
        <f>E24-SUM(E31:E34)</f>
        <v>1003227</v>
      </c>
      <c r="F35" s="5"/>
      <c r="G35" s="1">
        <f>G24-SUM(G31:G34)</f>
        <v>1038595</v>
      </c>
      <c r="H35" s="5"/>
      <c r="I35" s="1">
        <f>I24-SUM(I31:I34)</f>
        <v>967073</v>
      </c>
      <c r="J35" s="5"/>
      <c r="K35" s="1">
        <f>K24-SUM(K31:K34)</f>
        <v>963790</v>
      </c>
      <c r="M35" s="135" t="s">
        <v>126</v>
      </c>
      <c r="N35" s="112"/>
      <c r="Q35" s="1">
        <v>536560</v>
      </c>
      <c r="R35" s="5"/>
      <c r="S35" s="1">
        <v>558475</v>
      </c>
      <c r="T35" s="5"/>
      <c r="U35" s="5"/>
      <c r="V35" s="1">
        <v>495284</v>
      </c>
      <c r="W35" s="5"/>
      <c r="X35" s="1">
        <v>531235</v>
      </c>
      <c r="Z35" s="114">
        <f t="shared" si="3"/>
        <v>1074151</v>
      </c>
      <c r="AA35" s="114">
        <f>+'Statement of income-6M'!E33-Z35</f>
        <v>-1074151</v>
      </c>
      <c r="AB35" s="114">
        <f t="shared" si="4"/>
        <v>963278</v>
      </c>
      <c r="AC35" s="114">
        <f>+'Statement of income-6M'!I33-AB35</f>
        <v>-963278</v>
      </c>
    </row>
    <row r="36" spans="1:29" ht="20.100000000000001" customHeight="1">
      <c r="A36" s="69" t="s">
        <v>129</v>
      </c>
      <c r="B36" s="112">
        <v>24</v>
      </c>
      <c r="E36" s="1">
        <v>217956</v>
      </c>
      <c r="F36" s="5"/>
      <c r="G36" s="1">
        <v>207239</v>
      </c>
      <c r="H36" s="5"/>
      <c r="I36" s="1">
        <v>193985</v>
      </c>
      <c r="J36" s="5"/>
      <c r="K36" s="1">
        <v>193085</v>
      </c>
      <c r="M36" s="135" t="s">
        <v>127</v>
      </c>
      <c r="N36" s="112"/>
      <c r="Q36" s="35">
        <v>1766251</v>
      </c>
      <c r="R36" s="5"/>
      <c r="S36" s="35">
        <v>2088958</v>
      </c>
      <c r="T36" s="5"/>
      <c r="U36" s="5"/>
      <c r="V36" s="35">
        <v>1653693</v>
      </c>
      <c r="W36" s="5"/>
      <c r="X36" s="35">
        <v>1991657</v>
      </c>
      <c r="Z36" s="114">
        <f t="shared" si="3"/>
        <v>3674089</v>
      </c>
      <c r="AA36" s="114">
        <f>+'Statement of income-6M'!E34-Z36</f>
        <v>-2599938</v>
      </c>
      <c r="AB36" s="114">
        <f t="shared" si="4"/>
        <v>3415521</v>
      </c>
      <c r="AC36" s="114">
        <f>+'Statement of income-6M'!I34-AB36</f>
        <v>-2452243</v>
      </c>
    </row>
    <row r="37" spans="1:29" ht="20.100000000000001" customHeight="1" thickBot="1">
      <c r="A37" s="80" t="s">
        <v>130</v>
      </c>
      <c r="B37" s="78"/>
      <c r="E37" s="4">
        <f>E35-E36</f>
        <v>785271</v>
      </c>
      <c r="F37" s="5"/>
      <c r="G37" s="4">
        <f>G35-G36</f>
        <v>831356</v>
      </c>
      <c r="H37" s="5"/>
      <c r="I37" s="4">
        <f>I35-I36</f>
        <v>773088</v>
      </c>
      <c r="J37" s="5"/>
      <c r="K37" s="4">
        <f>K35-K36</f>
        <v>770705</v>
      </c>
      <c r="M37" s="69" t="s">
        <v>128</v>
      </c>
      <c r="N37" s="112"/>
      <c r="Q37" s="54">
        <f>Q25-SUM(Q33:Q36)</f>
        <v>1012030</v>
      </c>
      <c r="R37" s="5"/>
      <c r="S37" s="1">
        <f>S25-SUM(S33:S36)</f>
        <v>671513</v>
      </c>
      <c r="T37" s="5"/>
      <c r="U37" s="5"/>
      <c r="V37" s="1">
        <f>V25-SUM(V33:V36)</f>
        <v>918715</v>
      </c>
      <c r="W37" s="5"/>
      <c r="X37" s="1">
        <f>X25-SUM(X33:X36)</f>
        <v>701803</v>
      </c>
      <c r="Z37" s="114">
        <f t="shared" si="3"/>
        <v>2015257</v>
      </c>
      <c r="AA37" s="114">
        <f>+'Statement of income-6M'!E35-Z37</f>
        <v>1658832</v>
      </c>
      <c r="AB37" s="114">
        <f t="shared" si="4"/>
        <v>1885788</v>
      </c>
      <c r="AC37" s="114">
        <f>+'Statement of income-6M'!I35-AB37</f>
        <v>1529733</v>
      </c>
    </row>
    <row r="38" spans="1:29" ht="20.100000000000001" customHeight="1" thickTop="1">
      <c r="A38" s="135"/>
      <c r="B38" s="112"/>
      <c r="E38" s="5"/>
      <c r="F38" s="5"/>
      <c r="G38" s="5"/>
      <c r="H38" s="5"/>
      <c r="I38" s="5"/>
      <c r="J38" s="5"/>
      <c r="K38" s="5"/>
      <c r="M38" s="69" t="s">
        <v>129</v>
      </c>
      <c r="N38" s="112">
        <v>22</v>
      </c>
      <c r="Q38" s="5">
        <v>203995</v>
      </c>
      <c r="R38" s="5"/>
      <c r="S38" s="5">
        <v>132306</v>
      </c>
      <c r="T38" s="5"/>
      <c r="U38" s="5"/>
      <c r="V38" s="5">
        <v>175996</v>
      </c>
      <c r="W38" s="5"/>
      <c r="X38" s="5">
        <v>111185</v>
      </c>
      <c r="Z38" s="114">
        <f t="shared" si="3"/>
        <v>421951</v>
      </c>
      <c r="AA38" s="114">
        <f>+'Statement of income-6M'!E36-Z38</f>
        <v>1593306</v>
      </c>
      <c r="AB38" s="114">
        <f t="shared" si="4"/>
        <v>369981</v>
      </c>
      <c r="AC38" s="114">
        <f>+'Statement of income-6M'!I36-AB38</f>
        <v>1515807</v>
      </c>
    </row>
    <row r="39" spans="1:29" ht="20.100000000000001" customHeight="1" thickBot="1">
      <c r="A39" s="143" t="s">
        <v>133</v>
      </c>
      <c r="B39" s="78"/>
      <c r="E39" s="5"/>
      <c r="F39" s="5"/>
      <c r="G39" s="5"/>
      <c r="H39" s="5"/>
      <c r="I39" s="5"/>
      <c r="J39" s="5"/>
      <c r="K39" s="5"/>
      <c r="M39" s="80" t="s">
        <v>130</v>
      </c>
      <c r="N39" s="78"/>
      <c r="Q39" s="18">
        <f>Q37-Q38</f>
        <v>808035</v>
      </c>
      <c r="R39" s="5"/>
      <c r="S39" s="4">
        <f>S37-S38</f>
        <v>539207</v>
      </c>
      <c r="T39" s="5"/>
      <c r="U39" s="5"/>
      <c r="V39" s="18">
        <f>V37-V38</f>
        <v>742719</v>
      </c>
      <c r="W39" s="5"/>
      <c r="X39" s="4">
        <f>X37-X38</f>
        <v>590618</v>
      </c>
      <c r="Z39" s="114">
        <f t="shared" si="3"/>
        <v>1593306</v>
      </c>
      <c r="AA39" s="114">
        <f>+'Statement of income-6M'!E37-Z39</f>
        <v>-1171355</v>
      </c>
      <c r="AB39" s="114">
        <f t="shared" si="4"/>
        <v>1515807</v>
      </c>
      <c r="AC39" s="114">
        <f>+'Statement of income-6M'!I37-AB39</f>
        <v>-1145826</v>
      </c>
    </row>
    <row r="40" spans="1:29" ht="20.100000000000001" customHeight="1" thickTop="1">
      <c r="A40" s="71" t="s">
        <v>131</v>
      </c>
      <c r="B40" s="78"/>
      <c r="E40" s="21">
        <v>791541</v>
      </c>
      <c r="F40" s="5"/>
      <c r="G40" s="21">
        <f>+G37-G41</f>
        <v>822039</v>
      </c>
      <c r="H40" s="5"/>
      <c r="I40" s="5">
        <f>+I37</f>
        <v>773088</v>
      </c>
      <c r="J40" s="5"/>
      <c r="K40" s="5">
        <f>+K37</f>
        <v>770705</v>
      </c>
      <c r="M40" s="135"/>
      <c r="N40" s="112"/>
      <c r="Q40" s="5"/>
      <c r="R40" s="5"/>
      <c r="S40" s="5"/>
      <c r="T40" s="5"/>
      <c r="U40" s="5"/>
      <c r="V40" s="5"/>
      <c r="W40" s="5"/>
      <c r="X40" s="5"/>
      <c r="Z40" s="114">
        <f t="shared" si="3"/>
        <v>0</v>
      </c>
      <c r="AA40" s="114">
        <f>+'Statement of income-6M'!E38-Z40</f>
        <v>1593306</v>
      </c>
      <c r="AB40" s="114">
        <f t="shared" si="4"/>
        <v>0</v>
      </c>
      <c r="AC40" s="114">
        <f>+'Statement of income-6M'!I38-AB40</f>
        <v>1515807</v>
      </c>
    </row>
    <row r="41" spans="1:29" ht="15.6">
      <c r="A41" s="71" t="s">
        <v>132</v>
      </c>
      <c r="B41" s="78"/>
      <c r="E41" s="1">
        <v>-6270</v>
      </c>
      <c r="F41" s="5"/>
      <c r="G41" s="1">
        <v>9317</v>
      </c>
      <c r="H41" s="5"/>
      <c r="I41" s="36">
        <v>0</v>
      </c>
      <c r="J41" s="5"/>
      <c r="K41" s="36">
        <v>0</v>
      </c>
      <c r="M41" s="143" t="s">
        <v>133</v>
      </c>
      <c r="N41" s="78"/>
      <c r="Q41" s="5"/>
      <c r="R41" s="5"/>
      <c r="S41" s="5"/>
      <c r="T41" s="5"/>
      <c r="U41" s="5"/>
      <c r="V41" s="5"/>
      <c r="W41" s="5"/>
      <c r="X41" s="5"/>
      <c r="Z41" s="114">
        <f t="shared" si="3"/>
        <v>0</v>
      </c>
      <c r="AA41" s="114">
        <f>+'Statement of income-6M'!E39-Z41</f>
        <v>0</v>
      </c>
      <c r="AB41" s="114">
        <f t="shared" si="4"/>
        <v>0</v>
      </c>
      <c r="AC41" s="114">
        <f>+'Statement of income-6M'!I39-AB41</f>
        <v>0</v>
      </c>
    </row>
    <row r="42" spans="1:29" ht="20.100000000000001" customHeight="1" thickBot="1">
      <c r="A42" s="71"/>
      <c r="B42" s="78"/>
      <c r="E42" s="4">
        <f>E37</f>
        <v>785271</v>
      </c>
      <c r="F42" s="5"/>
      <c r="G42" s="4">
        <f>G37</f>
        <v>831356</v>
      </c>
      <c r="H42" s="5"/>
      <c r="I42" s="4">
        <f>SUM(I40:I41)</f>
        <v>773088</v>
      </c>
      <c r="J42" s="5"/>
      <c r="K42" s="4">
        <f>SUM(K40:K41)</f>
        <v>770705</v>
      </c>
      <c r="M42" s="71" t="s">
        <v>131</v>
      </c>
      <c r="N42" s="78"/>
      <c r="Q42" s="21">
        <f>+Q39-Q43</f>
        <v>771839</v>
      </c>
      <c r="R42" s="5"/>
      <c r="S42" s="5">
        <f>+S39-S43</f>
        <v>524266</v>
      </c>
      <c r="T42" s="5"/>
      <c r="U42" s="5"/>
      <c r="V42" s="5">
        <f>+V39</f>
        <v>742719</v>
      </c>
      <c r="W42" s="5"/>
      <c r="X42" s="21">
        <f>X39</f>
        <v>590618</v>
      </c>
      <c r="Z42" s="114">
        <f t="shared" si="3"/>
        <v>1563380</v>
      </c>
      <c r="AA42" s="114">
        <f>+'Statement of income-6M'!E40-Z42</f>
        <v>-1563380</v>
      </c>
      <c r="AB42" s="114">
        <f t="shared" si="4"/>
        <v>1515807</v>
      </c>
      <c r="AC42" s="114">
        <f>+'Statement of income-6M'!I40-AB42</f>
        <v>-1515807</v>
      </c>
    </row>
    <row r="43" spans="1:29" ht="20.100000000000001" customHeight="1" thickTop="1">
      <c r="A43" s="135"/>
      <c r="B43" s="112"/>
      <c r="E43" s="5"/>
      <c r="F43" s="5"/>
      <c r="G43" s="5"/>
      <c r="H43" s="5"/>
      <c r="I43" s="5"/>
      <c r="J43" s="5"/>
      <c r="K43" s="5"/>
      <c r="M43" s="71" t="s">
        <v>132</v>
      </c>
      <c r="N43" s="78"/>
      <c r="Q43" s="21">
        <v>36196</v>
      </c>
      <c r="R43" s="5"/>
      <c r="S43" s="21">
        <v>14941</v>
      </c>
      <c r="T43" s="5"/>
      <c r="U43" s="5"/>
      <c r="V43" s="36">
        <v>0</v>
      </c>
      <c r="W43" s="5"/>
      <c r="X43" s="36">
        <v>0</v>
      </c>
      <c r="Z43" s="114">
        <f t="shared" si="3"/>
        <v>29926</v>
      </c>
      <c r="AA43" s="114">
        <f>+'Statement of income-6M'!E41-Z43</f>
        <v>1533454</v>
      </c>
      <c r="AB43" s="114">
        <f t="shared" si="4"/>
        <v>0</v>
      </c>
      <c r="AC43" s="114">
        <f>+'Statement of income-6M'!I41-AB43</f>
        <v>1515807</v>
      </c>
    </row>
    <row r="44" spans="1:29" ht="20.100000000000001" customHeight="1" thickBot="1">
      <c r="A44" s="151" t="s">
        <v>134</v>
      </c>
      <c r="B44" s="112">
        <v>25</v>
      </c>
      <c r="C44" s="152" t="s">
        <v>135</v>
      </c>
      <c r="E44" s="19">
        <v>3.17</v>
      </c>
      <c r="F44" s="5"/>
      <c r="G44" s="19">
        <f>+G40/G45*1000</f>
        <v>3.2881559999999999</v>
      </c>
      <c r="H44" s="5"/>
      <c r="I44" s="19">
        <v>3.1</v>
      </c>
      <c r="J44" s="5"/>
      <c r="K44" s="19">
        <f>+K40/K45*1000</f>
        <v>3.0828199999999999</v>
      </c>
      <c r="M44" s="71"/>
      <c r="N44" s="78"/>
      <c r="Q44" s="4">
        <f>Q39</f>
        <v>808035</v>
      </c>
      <c r="R44" s="5"/>
      <c r="S44" s="4">
        <f>SUM(S42:S43)</f>
        <v>539207</v>
      </c>
      <c r="T44" s="5"/>
      <c r="U44" s="5"/>
      <c r="V44" s="4">
        <f>SUM(V42:V43)</f>
        <v>742719</v>
      </c>
      <c r="W44" s="5"/>
      <c r="X44" s="4">
        <f>SUM(X42:X43)</f>
        <v>590618</v>
      </c>
      <c r="Z44" s="114">
        <f t="shared" si="3"/>
        <v>1593306</v>
      </c>
      <c r="AA44" s="114">
        <f>+'Statement of income-6M'!E42-Z44</f>
        <v>-1563380</v>
      </c>
      <c r="AB44" s="114">
        <f t="shared" si="4"/>
        <v>1515807</v>
      </c>
      <c r="AC44" s="114">
        <f>+'Statement of income-6M'!I42-AB44</f>
        <v>-1515807</v>
      </c>
    </row>
    <row r="45" spans="1:29" ht="20.100000000000001" customHeight="1" thickTop="1">
      <c r="A45" s="153" t="s">
        <v>136</v>
      </c>
      <c r="B45" s="112">
        <v>25</v>
      </c>
      <c r="C45" s="152" t="s">
        <v>137</v>
      </c>
      <c r="E45" s="16">
        <v>249388388</v>
      </c>
      <c r="F45" s="5"/>
      <c r="G45" s="16">
        <v>250000000</v>
      </c>
      <c r="H45" s="5"/>
      <c r="I45" s="16">
        <v>249388388</v>
      </c>
      <c r="J45" s="5"/>
      <c r="K45" s="16">
        <v>250000000</v>
      </c>
      <c r="M45" s="135"/>
      <c r="N45" s="112"/>
      <c r="Q45" s="5"/>
      <c r="R45" s="5"/>
      <c r="S45" s="5"/>
      <c r="T45" s="5"/>
      <c r="U45" s="5"/>
      <c r="V45" s="5"/>
      <c r="W45" s="5"/>
      <c r="X45" s="5"/>
      <c r="Z45" s="114">
        <f t="shared" si="3"/>
        <v>0</v>
      </c>
      <c r="AA45" s="114">
        <f>+'Statement of income-6M'!E43-Z45</f>
        <v>1593306</v>
      </c>
      <c r="AB45" s="114">
        <f t="shared" si="4"/>
        <v>0</v>
      </c>
      <c r="AC45" s="114">
        <f>+'Statement of income-6M'!I43-AB45</f>
        <v>1515807</v>
      </c>
    </row>
    <row r="46" spans="1:29" ht="20.100000000000001" customHeight="1">
      <c r="A46" s="153"/>
      <c r="B46" s="145"/>
      <c r="C46" s="152"/>
      <c r="E46" s="16"/>
      <c r="F46" s="5"/>
      <c r="G46" s="16"/>
      <c r="H46" s="5"/>
      <c r="I46" s="16"/>
      <c r="J46" s="5"/>
      <c r="K46" s="16"/>
      <c r="M46" s="151" t="s">
        <v>134</v>
      </c>
      <c r="N46" s="145"/>
      <c r="O46" s="152" t="s">
        <v>135</v>
      </c>
      <c r="Q46" s="19">
        <f>+Q42/Q47*1000</f>
        <v>3.0873559999999998</v>
      </c>
      <c r="R46" s="5"/>
      <c r="S46" s="19">
        <f>+S42/S47*1000</f>
        <v>2.097064</v>
      </c>
      <c r="T46" s="5"/>
      <c r="U46" s="5"/>
      <c r="V46" s="19">
        <f>+V42/V47*1000</f>
        <v>2.9708760000000001</v>
      </c>
      <c r="W46" s="5"/>
      <c r="X46" s="19">
        <f>+X42/X47*1000</f>
        <v>2.3624719999999999</v>
      </c>
      <c r="Z46" s="114">
        <f t="shared" si="3"/>
        <v>6.2573559999999997</v>
      </c>
      <c r="AA46" s="114">
        <f>+'Statement of income-6M'!E44-Z46</f>
        <v>-6.2573559999999997</v>
      </c>
      <c r="AB46" s="114">
        <f t="shared" si="4"/>
        <v>6.0708760000000002</v>
      </c>
      <c r="AC46" s="114">
        <f>+'Statement of income-6M'!I44-AB46</f>
        <v>-6.0708760000000002</v>
      </c>
    </row>
    <row r="47" spans="1:29" ht="20.100000000000001" customHeight="1">
      <c r="B47" s="154"/>
      <c r="E47" s="26"/>
      <c r="F47" s="5"/>
      <c r="G47" s="5"/>
      <c r="H47" s="5"/>
      <c r="I47" s="5"/>
      <c r="J47" s="5"/>
      <c r="K47" s="5"/>
      <c r="M47" s="153" t="s">
        <v>136</v>
      </c>
      <c r="N47" s="145"/>
      <c r="O47" s="152" t="s">
        <v>137</v>
      </c>
      <c r="Q47" s="16">
        <v>250000000</v>
      </c>
      <c r="R47" s="5"/>
      <c r="S47" s="16">
        <v>250000000</v>
      </c>
      <c r="T47" s="5"/>
      <c r="U47" s="5"/>
      <c r="V47" s="16">
        <v>250000000</v>
      </c>
      <c r="W47" s="5"/>
      <c r="X47" s="16">
        <v>250000000</v>
      </c>
      <c r="Z47" s="114">
        <f t="shared" si="3"/>
        <v>499388388</v>
      </c>
      <c r="AA47" s="114">
        <f>+'Statement of income-6M'!E45-Z47</f>
        <v>-499388381.74000001</v>
      </c>
      <c r="AB47" s="114">
        <f t="shared" si="4"/>
        <v>499388388</v>
      </c>
      <c r="AC47" s="114">
        <f>+'Statement of income-6M'!I45-AB47</f>
        <v>-499388381.93000001</v>
      </c>
    </row>
    <row r="48" spans="1:29" ht="20.100000000000001" customHeight="1">
      <c r="M48" s="153"/>
      <c r="N48" s="145"/>
      <c r="O48" s="152"/>
      <c r="Q48" s="16"/>
      <c r="R48" s="5"/>
      <c r="S48" s="16"/>
      <c r="T48" s="5"/>
      <c r="U48" s="5"/>
      <c r="V48" s="16"/>
      <c r="W48" s="5"/>
      <c r="X48" s="16"/>
      <c r="AB48" s="114"/>
    </row>
    <row r="49" spans="1:28" ht="20.100000000000001" customHeight="1">
      <c r="M49" s="153"/>
      <c r="N49" s="145"/>
      <c r="O49" s="152"/>
      <c r="Q49" s="16"/>
      <c r="R49" s="5"/>
      <c r="S49" s="16"/>
      <c r="T49" s="5"/>
      <c r="U49" s="5"/>
      <c r="V49" s="16"/>
      <c r="W49" s="5"/>
      <c r="X49" s="16"/>
      <c r="AB49" s="114"/>
    </row>
    <row r="50" spans="1:28" ht="20.100000000000001" customHeight="1">
      <c r="M50" s="153"/>
      <c r="N50" s="145"/>
      <c r="O50" s="152"/>
      <c r="Q50" s="16"/>
      <c r="R50" s="5"/>
      <c r="S50" s="16"/>
      <c r="T50" s="5"/>
      <c r="U50" s="5"/>
      <c r="V50" s="16"/>
      <c r="W50" s="5"/>
      <c r="X50" s="16"/>
      <c r="AB50" s="114"/>
    </row>
    <row r="51" spans="1:28" ht="20.100000000000001" customHeight="1">
      <c r="M51" s="153"/>
      <c r="N51" s="145"/>
      <c r="O51" s="152"/>
      <c r="Q51" s="16"/>
      <c r="R51" s="5"/>
      <c r="S51" s="16"/>
      <c r="T51" s="5"/>
      <c r="U51" s="5"/>
      <c r="V51" s="16"/>
      <c r="W51" s="5"/>
      <c r="X51" s="16"/>
      <c r="AB51" s="114"/>
    </row>
    <row r="52" spans="1:28" ht="20.100000000000001" customHeight="1">
      <c r="M52" s="153"/>
      <c r="N52" s="145"/>
      <c r="O52" s="152"/>
      <c r="Q52" s="16"/>
      <c r="R52" s="5"/>
      <c r="S52" s="16"/>
      <c r="T52" s="5"/>
      <c r="U52" s="5"/>
      <c r="V52" s="16"/>
      <c r="W52" s="5"/>
      <c r="X52" s="16"/>
      <c r="AB52" s="114"/>
    </row>
    <row r="53" spans="1:28" ht="20.100000000000001" customHeight="1">
      <c r="A53" s="81" t="s">
        <v>46</v>
      </c>
      <c r="N53" s="154"/>
      <c r="Q53" s="26"/>
      <c r="R53" s="5"/>
      <c r="S53" s="5"/>
      <c r="T53" s="5"/>
      <c r="U53" s="5"/>
      <c r="V53" s="5"/>
      <c r="W53" s="5"/>
      <c r="X53" s="5"/>
      <c r="AB53" s="114"/>
    </row>
  </sheetData>
  <mergeCells count="26">
    <mergeCell ref="A1:K1"/>
    <mergeCell ref="M1:X1"/>
    <mergeCell ref="A2:K2"/>
    <mergeCell ref="M2:X2"/>
    <mergeCell ref="A3:K3"/>
    <mergeCell ref="M3:X3"/>
    <mergeCell ref="A4:K4"/>
    <mergeCell ref="M4:X4"/>
    <mergeCell ref="A5:K5"/>
    <mergeCell ref="M5:X5"/>
    <mergeCell ref="P7:T7"/>
    <mergeCell ref="U7:X7"/>
    <mergeCell ref="E7:G7"/>
    <mergeCell ref="I7:K7"/>
    <mergeCell ref="E10:G10"/>
    <mergeCell ref="I10:K10"/>
    <mergeCell ref="Q10:S10"/>
    <mergeCell ref="V10:X10"/>
    <mergeCell ref="P8:T8"/>
    <mergeCell ref="U8:X8"/>
    <mergeCell ref="E9:G9"/>
    <mergeCell ref="I9:K9"/>
    <mergeCell ref="Q9:S9"/>
    <mergeCell ref="V9:X9"/>
    <mergeCell ref="E8:G8"/>
    <mergeCell ref="I8:K8"/>
  </mergeCells>
  <pageMargins left="0.8" right="0.3" top="1" bottom="0.5" header="0.5" footer="0.5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36F3B-06FF-4017-BDE6-307B438F212A}">
  <sheetPr>
    <tabColor rgb="FF00B050"/>
  </sheetPr>
  <dimension ref="A1:O51"/>
  <sheetViews>
    <sheetView view="pageBreakPreview" zoomScale="85" zoomScaleNormal="85" zoomScaleSheetLayoutView="85" zoomScalePageLayoutView="60" workbookViewId="0">
      <selection activeCell="G16" sqref="G16"/>
    </sheetView>
  </sheetViews>
  <sheetFormatPr defaultColWidth="8.77734375" defaultRowHeight="21" customHeight="1"/>
  <cols>
    <col min="1" max="1" width="72.77734375" style="100" customWidth="1"/>
    <col min="2" max="2" width="2.44140625" style="100" customWidth="1"/>
    <col min="3" max="3" width="4.44140625" style="100" customWidth="1"/>
    <col min="4" max="4" width="1.5546875" style="100" customWidth="1"/>
    <col min="5" max="5" width="14.21875" style="100" customWidth="1"/>
    <col min="6" max="6" width="1.5546875" style="100" customWidth="1"/>
    <col min="7" max="7" width="14.21875" style="100" customWidth="1"/>
    <col min="8" max="9" width="1.5546875" style="100" customWidth="1"/>
    <col min="10" max="10" width="14.21875" style="100" customWidth="1"/>
    <col min="11" max="11" width="1.5546875" style="100" customWidth="1"/>
    <col min="12" max="12" width="14.21875" style="100" customWidth="1"/>
    <col min="13" max="14" width="8.77734375" style="100"/>
    <col min="15" max="15" width="8.77734375" style="100" customWidth="1"/>
    <col min="16" max="16384" width="8.77734375" style="100"/>
  </cols>
  <sheetData>
    <row r="1" spans="1:12" ht="21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</row>
    <row r="2" spans="1:12" ht="21" customHeight="1">
      <c r="A2" s="172" t="s">
        <v>138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</row>
    <row r="3" spans="1:12" ht="21" customHeight="1">
      <c r="A3" s="172" t="s">
        <v>98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1:12" ht="21" customHeight="1">
      <c r="A4" s="172" t="str">
        <f>'Statement of income-3M'!A4:K4</f>
        <v>“UNAUDITED”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</row>
    <row r="5" spans="1:12" ht="21" customHeight="1">
      <c r="A5" s="177" t="s">
        <v>3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</row>
    <row r="6" spans="1:12" ht="9" customHeight="1"/>
    <row r="7" spans="1:12" ht="21" customHeight="1">
      <c r="B7" s="165"/>
      <c r="C7" s="132"/>
      <c r="D7" s="175" t="s">
        <v>5</v>
      </c>
      <c r="E7" s="175"/>
      <c r="F7" s="175"/>
      <c r="G7" s="175"/>
      <c r="H7" s="175"/>
      <c r="I7" s="172" t="s">
        <v>6</v>
      </c>
      <c r="J7" s="172"/>
      <c r="K7" s="172"/>
      <c r="L7" s="172"/>
    </row>
    <row r="8" spans="1:12" ht="21" customHeight="1">
      <c r="B8" s="133"/>
      <c r="C8" s="132"/>
      <c r="D8" s="175" t="s">
        <v>7</v>
      </c>
      <c r="E8" s="175"/>
      <c r="F8" s="175"/>
      <c r="G8" s="175"/>
      <c r="H8" s="175"/>
      <c r="I8" s="176" t="s">
        <v>7</v>
      </c>
      <c r="J8" s="176"/>
      <c r="K8" s="176"/>
      <c r="L8" s="176"/>
    </row>
    <row r="9" spans="1:12" ht="21" customHeight="1">
      <c r="B9" s="134"/>
      <c r="C9" s="135"/>
      <c r="D9" s="135"/>
      <c r="E9" s="174" t="s">
        <v>101</v>
      </c>
      <c r="F9" s="174"/>
      <c r="G9" s="174"/>
      <c r="H9" s="15"/>
      <c r="I9" s="165"/>
      <c r="J9" s="174" t="s">
        <v>101</v>
      </c>
      <c r="K9" s="174"/>
      <c r="L9" s="174"/>
    </row>
    <row r="10" spans="1:12" ht="21" customHeight="1">
      <c r="B10" s="134"/>
      <c r="C10" s="135"/>
      <c r="D10" s="135"/>
      <c r="E10" s="174" t="s">
        <v>102</v>
      </c>
      <c r="F10" s="174"/>
      <c r="G10" s="174"/>
      <c r="H10" s="15"/>
      <c r="I10" s="165"/>
      <c r="J10" s="174" t="s">
        <v>102</v>
      </c>
      <c r="K10" s="174"/>
      <c r="L10" s="174"/>
    </row>
    <row r="11" spans="1:12" ht="21" customHeight="1">
      <c r="B11" s="134"/>
      <c r="C11" s="135"/>
      <c r="D11" s="135"/>
      <c r="E11" s="167" t="s">
        <v>11</v>
      </c>
      <c r="F11" s="15"/>
      <c r="G11" s="167" t="s">
        <v>11</v>
      </c>
      <c r="H11" s="15"/>
      <c r="I11" s="165"/>
      <c r="J11" s="167" t="s">
        <v>11</v>
      </c>
      <c r="K11" s="15"/>
      <c r="L11" s="167" t="s">
        <v>11</v>
      </c>
    </row>
    <row r="12" spans="1:12" ht="21" customHeight="1">
      <c r="B12" s="134"/>
      <c r="C12" s="135"/>
      <c r="D12" s="135"/>
      <c r="E12" s="15">
        <v>2025</v>
      </c>
      <c r="F12" s="15"/>
      <c r="G12" s="15">
        <v>2024</v>
      </c>
      <c r="H12" s="15"/>
      <c r="I12" s="165"/>
      <c r="J12" s="15">
        <v>2025</v>
      </c>
      <c r="K12" s="15"/>
      <c r="L12" s="15">
        <v>2024</v>
      </c>
    </row>
    <row r="14" spans="1:12" ht="21" customHeight="1">
      <c r="A14" s="136" t="s">
        <v>139</v>
      </c>
      <c r="E14" s="1">
        <v>785271</v>
      </c>
      <c r="F14" s="5"/>
      <c r="G14" s="1">
        <f>+'Statement of income-3M'!G42</f>
        <v>831356</v>
      </c>
      <c r="H14" s="5"/>
      <c r="I14" s="5"/>
      <c r="J14" s="1">
        <v>773088</v>
      </c>
      <c r="K14" s="5"/>
      <c r="L14" s="1">
        <f>+'Statement of income-3M'!K42</f>
        <v>770705</v>
      </c>
    </row>
    <row r="15" spans="1:12" ht="21" customHeight="1">
      <c r="A15" s="67" t="s">
        <v>140</v>
      </c>
      <c r="B15" s="134"/>
      <c r="E15" s="1"/>
      <c r="F15" s="5"/>
      <c r="G15" s="1"/>
      <c r="H15" s="5"/>
      <c r="I15" s="5"/>
      <c r="J15" s="5"/>
      <c r="K15" s="5"/>
      <c r="L15" s="5"/>
    </row>
    <row r="16" spans="1:12" ht="21" customHeight="1">
      <c r="A16" s="67" t="s">
        <v>141</v>
      </c>
      <c r="B16" s="81"/>
      <c r="E16" s="1"/>
      <c r="F16" s="5"/>
      <c r="G16" s="1"/>
      <c r="H16" s="5"/>
      <c r="I16" s="5"/>
      <c r="J16" s="5"/>
      <c r="K16" s="5"/>
      <c r="L16" s="5"/>
    </row>
    <row r="17" spans="1:15" ht="21" customHeight="1">
      <c r="A17" s="137" t="s">
        <v>142</v>
      </c>
      <c r="B17" s="81"/>
      <c r="E17" s="1"/>
      <c r="F17" s="5"/>
      <c r="G17" s="1"/>
      <c r="H17" s="5"/>
      <c r="I17" s="5"/>
      <c r="J17" s="5"/>
      <c r="K17" s="5"/>
      <c r="L17" s="5"/>
    </row>
    <row r="18" spans="1:15" ht="21" customHeight="1">
      <c r="A18" s="138" t="s">
        <v>143</v>
      </c>
      <c r="B18" s="139"/>
      <c r="E18" s="1"/>
      <c r="F18" s="5"/>
      <c r="G18" s="1"/>
      <c r="H18" s="5"/>
      <c r="I18" s="5"/>
      <c r="J18" s="5"/>
      <c r="K18" s="5"/>
      <c r="L18" s="5"/>
    </row>
    <row r="19" spans="1:15" ht="21" customHeight="1">
      <c r="A19" s="140" t="s">
        <v>144</v>
      </c>
      <c r="B19" s="139"/>
      <c r="E19" s="1"/>
      <c r="F19" s="5"/>
      <c r="G19" s="1"/>
      <c r="H19" s="5"/>
      <c r="I19" s="5"/>
      <c r="J19" s="5"/>
      <c r="K19" s="5"/>
      <c r="L19" s="5"/>
    </row>
    <row r="20" spans="1:15" ht="21" customHeight="1">
      <c r="A20" s="140" t="s">
        <v>145</v>
      </c>
      <c r="B20" s="139"/>
      <c r="E20" s="1">
        <v>-51608</v>
      </c>
      <c r="F20" s="5"/>
      <c r="G20" s="1">
        <v>4864</v>
      </c>
      <c r="H20" s="5"/>
      <c r="I20" s="5"/>
      <c r="J20" s="37">
        <v>0</v>
      </c>
      <c r="K20" s="5"/>
      <c r="L20" s="37">
        <v>0</v>
      </c>
    </row>
    <row r="21" spans="1:15" ht="21" customHeight="1">
      <c r="A21" s="140" t="s">
        <v>146</v>
      </c>
      <c r="B21" s="139"/>
      <c r="E21" s="1">
        <v>-48593</v>
      </c>
      <c r="F21" s="5"/>
      <c r="G21" s="1">
        <v>6817</v>
      </c>
      <c r="H21" s="5"/>
      <c r="I21" s="5"/>
      <c r="J21" s="37">
        <v>0</v>
      </c>
      <c r="K21" s="5"/>
      <c r="L21" s="37">
        <v>0</v>
      </c>
    </row>
    <row r="22" spans="1:15" ht="21" customHeight="1">
      <c r="A22" s="138" t="s">
        <v>271</v>
      </c>
      <c r="B22" s="139"/>
      <c r="E22" s="1">
        <v>-163359</v>
      </c>
      <c r="F22" s="5"/>
      <c r="G22" s="1">
        <v>-192160</v>
      </c>
      <c r="H22" s="5"/>
      <c r="I22" s="5"/>
      <c r="J22" s="5">
        <v>-163359</v>
      </c>
      <c r="K22" s="5"/>
      <c r="L22" s="5">
        <v>-192160</v>
      </c>
    </row>
    <row r="23" spans="1:15" ht="21" customHeight="1">
      <c r="A23" s="141" t="s">
        <v>272</v>
      </c>
      <c r="B23" s="139"/>
      <c r="E23" s="2">
        <f>SUM(E20:E22)</f>
        <v>-263560</v>
      </c>
      <c r="F23" s="5"/>
      <c r="G23" s="2">
        <f>SUM(G20:G22)</f>
        <v>-180479</v>
      </c>
      <c r="H23" s="5"/>
      <c r="I23" s="5"/>
      <c r="J23" s="2">
        <f>SUM(J20:J22)</f>
        <v>-163359</v>
      </c>
      <c r="K23" s="5"/>
      <c r="L23" s="2">
        <f>SUM(L20:L22)</f>
        <v>-192160</v>
      </c>
    </row>
    <row r="24" spans="1:15" ht="21" customHeight="1" thickBot="1">
      <c r="A24" s="80" t="s">
        <v>148</v>
      </c>
      <c r="B24" s="142"/>
      <c r="E24" s="4">
        <f>SUM(E23,E14)</f>
        <v>521711</v>
      </c>
      <c r="F24" s="5"/>
      <c r="G24" s="4">
        <f>SUM(G23,G14)</f>
        <v>650877</v>
      </c>
      <c r="H24" s="5"/>
      <c r="I24" s="5"/>
      <c r="J24" s="4">
        <f>SUM(J23,J14)</f>
        <v>609729</v>
      </c>
      <c r="K24" s="5"/>
      <c r="L24" s="4">
        <f>SUM(L23,L14)</f>
        <v>578545</v>
      </c>
    </row>
    <row r="25" spans="1:15" ht="21" customHeight="1" thickTop="1">
      <c r="E25" s="5"/>
      <c r="F25" s="5"/>
      <c r="G25" s="5"/>
      <c r="H25" s="5"/>
      <c r="I25" s="5"/>
      <c r="J25" s="5"/>
      <c r="K25" s="5"/>
      <c r="L25" s="5"/>
    </row>
    <row r="26" spans="1:15" ht="21" customHeight="1">
      <c r="A26" s="143" t="s">
        <v>273</v>
      </c>
      <c r="E26" s="5"/>
      <c r="F26" s="5"/>
      <c r="G26" s="5"/>
      <c r="H26" s="5"/>
      <c r="I26" s="5"/>
      <c r="J26" s="5"/>
      <c r="K26" s="5"/>
      <c r="L26" s="5"/>
    </row>
    <row r="27" spans="1:15" ht="21" customHeight="1">
      <c r="A27" s="71" t="s">
        <v>131</v>
      </c>
      <c r="E27" s="20">
        <f>+E24-E28</f>
        <v>576574</v>
      </c>
      <c r="F27" s="5"/>
      <c r="G27" s="20">
        <f>+G24-G28</f>
        <v>634743</v>
      </c>
      <c r="H27" s="5"/>
      <c r="I27" s="5"/>
      <c r="J27" s="20">
        <f>+J24-J28</f>
        <v>609729</v>
      </c>
      <c r="K27" s="5"/>
      <c r="L27" s="20">
        <f>+L24-L28</f>
        <v>578545</v>
      </c>
    </row>
    <row r="28" spans="1:15" ht="21" customHeight="1">
      <c r="A28" s="71" t="s">
        <v>132</v>
      </c>
      <c r="E28" s="21">
        <v>-54863</v>
      </c>
      <c r="F28" s="5"/>
      <c r="G28" s="21">
        <f>'Statement of income-3M'!G41+'Statement Comprehensive Inc-3M'!G21</f>
        <v>16134</v>
      </c>
      <c r="H28" s="5"/>
      <c r="I28" s="5"/>
      <c r="J28" s="17">
        <v>0</v>
      </c>
      <c r="K28" s="17"/>
      <c r="L28" s="17">
        <v>0</v>
      </c>
    </row>
    <row r="29" spans="1:15" ht="21" customHeight="1" thickBot="1">
      <c r="E29" s="4">
        <f>SUM(E27:E28)</f>
        <v>521711</v>
      </c>
      <c r="F29" s="5"/>
      <c r="G29" s="4">
        <f>SUM(G27:G28)</f>
        <v>650877</v>
      </c>
      <c r="H29" s="5"/>
      <c r="I29" s="5"/>
      <c r="J29" s="4">
        <f>SUM(J27:J28)</f>
        <v>609729</v>
      </c>
      <c r="K29" s="5"/>
      <c r="L29" s="4">
        <f>SUM(L27:L28)</f>
        <v>578545</v>
      </c>
    </row>
    <row r="30" spans="1:15" ht="21" customHeight="1" thickTop="1"/>
    <row r="31" spans="1:15" ht="21" customHeight="1">
      <c r="E31" s="5"/>
      <c r="F31" s="5"/>
      <c r="G31" s="5"/>
      <c r="H31" s="5"/>
      <c r="I31" s="5"/>
      <c r="J31" s="5"/>
      <c r="K31" s="5"/>
      <c r="L31" s="5"/>
      <c r="O31" s="114"/>
    </row>
    <row r="32" spans="1:15" ht="21" customHeight="1">
      <c r="E32" s="5"/>
      <c r="F32" s="5"/>
      <c r="G32" s="5"/>
      <c r="H32" s="5"/>
      <c r="I32" s="5"/>
      <c r="J32" s="5"/>
      <c r="K32" s="5"/>
      <c r="L32" s="5"/>
    </row>
    <row r="33" spans="5:12" ht="21" customHeight="1">
      <c r="E33" s="5"/>
      <c r="F33" s="5"/>
      <c r="G33" s="5"/>
      <c r="H33" s="5"/>
      <c r="I33" s="5"/>
      <c r="J33" s="5"/>
      <c r="K33" s="5"/>
      <c r="L33" s="5"/>
    </row>
    <row r="34" spans="5:12" ht="21" customHeight="1">
      <c r="E34" s="5"/>
      <c r="F34" s="5"/>
      <c r="G34" s="5"/>
      <c r="H34" s="5"/>
      <c r="I34" s="5"/>
      <c r="J34" s="5"/>
      <c r="K34" s="5"/>
      <c r="L34" s="5"/>
    </row>
    <row r="35" spans="5:12" ht="21" customHeight="1">
      <c r="E35" s="5"/>
      <c r="F35" s="5"/>
      <c r="G35" s="5"/>
      <c r="H35" s="5"/>
      <c r="I35" s="5"/>
      <c r="J35" s="5"/>
      <c r="K35" s="5"/>
      <c r="L35" s="5"/>
    </row>
    <row r="36" spans="5:12" ht="21" customHeight="1">
      <c r="E36" s="5"/>
      <c r="F36" s="5"/>
      <c r="G36" s="5"/>
      <c r="H36" s="5"/>
      <c r="I36" s="5"/>
      <c r="J36" s="5"/>
      <c r="K36" s="5"/>
      <c r="L36" s="5"/>
    </row>
    <row r="37" spans="5:12" ht="21" customHeight="1">
      <c r="E37" s="5"/>
      <c r="F37" s="5"/>
      <c r="G37" s="5"/>
      <c r="H37" s="5"/>
      <c r="I37" s="5"/>
      <c r="J37" s="5"/>
      <c r="K37" s="5"/>
      <c r="L37" s="5"/>
    </row>
    <row r="38" spans="5:12" ht="21" customHeight="1">
      <c r="E38" s="5"/>
      <c r="F38" s="5"/>
      <c r="G38" s="5"/>
      <c r="H38" s="5"/>
      <c r="I38" s="5"/>
      <c r="J38" s="5"/>
      <c r="K38" s="5"/>
      <c r="L38" s="5"/>
    </row>
    <row r="39" spans="5:12" ht="21" customHeight="1">
      <c r="E39" s="5"/>
      <c r="F39" s="5"/>
      <c r="G39" s="5"/>
      <c r="H39" s="5"/>
      <c r="I39" s="5"/>
      <c r="J39" s="5"/>
      <c r="K39" s="5"/>
      <c r="L39" s="5"/>
    </row>
    <row r="40" spans="5:12" ht="21" customHeight="1">
      <c r="E40" s="5"/>
      <c r="F40" s="5"/>
      <c r="G40" s="5"/>
      <c r="H40" s="5"/>
      <c r="I40" s="5"/>
      <c r="J40" s="5"/>
      <c r="K40" s="5"/>
      <c r="L40" s="5"/>
    </row>
    <row r="41" spans="5:12" ht="21" customHeight="1">
      <c r="E41" s="5"/>
      <c r="F41" s="5"/>
      <c r="G41" s="5"/>
      <c r="H41" s="5"/>
      <c r="I41" s="5"/>
      <c r="J41" s="5"/>
      <c r="K41" s="5"/>
      <c r="L41" s="5"/>
    </row>
    <row r="42" spans="5:12" ht="21" customHeight="1">
      <c r="E42" s="5"/>
      <c r="F42" s="5"/>
      <c r="G42" s="5"/>
      <c r="H42" s="5"/>
      <c r="I42" s="5"/>
      <c r="J42" s="5"/>
      <c r="K42" s="5"/>
      <c r="L42" s="5"/>
    </row>
    <row r="43" spans="5:12" ht="21" customHeight="1">
      <c r="E43" s="5"/>
      <c r="F43" s="5"/>
      <c r="G43" s="5"/>
      <c r="H43" s="5"/>
      <c r="I43" s="5"/>
      <c r="J43" s="5"/>
      <c r="K43" s="5"/>
      <c r="L43" s="5"/>
    </row>
    <row r="44" spans="5:12" ht="21" customHeight="1">
      <c r="E44" s="5"/>
      <c r="F44" s="5"/>
      <c r="G44" s="5"/>
      <c r="H44" s="5"/>
      <c r="I44" s="5"/>
      <c r="J44" s="5"/>
      <c r="K44" s="5"/>
      <c r="L44" s="5"/>
    </row>
    <row r="45" spans="5:12" ht="21" customHeight="1">
      <c r="E45" s="5"/>
      <c r="F45" s="5"/>
      <c r="G45" s="5"/>
      <c r="H45" s="5"/>
      <c r="I45" s="5"/>
      <c r="J45" s="5"/>
      <c r="K45" s="5"/>
      <c r="L45" s="5"/>
    </row>
    <row r="51" spans="1:1" ht="21" customHeight="1">
      <c r="A51" s="81" t="s">
        <v>46</v>
      </c>
    </row>
  </sheetData>
  <mergeCells count="13">
    <mergeCell ref="D7:H7"/>
    <mergeCell ref="I7:L7"/>
    <mergeCell ref="A1:L1"/>
    <mergeCell ref="A2:L2"/>
    <mergeCell ref="A3:L3"/>
    <mergeCell ref="A4:L4"/>
    <mergeCell ref="A5:L5"/>
    <mergeCell ref="D8:H8"/>
    <mergeCell ref="I8:L8"/>
    <mergeCell ref="E9:G9"/>
    <mergeCell ref="J9:L9"/>
    <mergeCell ref="E10:G10"/>
    <mergeCell ref="J10:L10"/>
  </mergeCells>
  <pageMargins left="0.8" right="0.3" top="1" bottom="0.5" header="0.5" footer="0.5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B9FA0-C8E3-4008-90EE-0EECE7DC0125}">
  <sheetPr>
    <tabColor rgb="FFFFC000"/>
  </sheetPr>
  <dimension ref="A1:M54"/>
  <sheetViews>
    <sheetView view="pageBreakPreview" zoomScale="70" zoomScaleNormal="85" zoomScaleSheetLayoutView="70" zoomScalePageLayoutView="60" workbookViewId="0">
      <selection activeCell="J23" sqref="J23"/>
    </sheetView>
  </sheetViews>
  <sheetFormatPr defaultColWidth="8.5546875" defaultRowHeight="21" customHeight="1"/>
  <cols>
    <col min="1" max="1" width="60.21875" style="100" customWidth="1"/>
    <col min="2" max="2" width="13.88671875" style="144" customWidth="1"/>
    <col min="3" max="3" width="9.33203125" style="100" customWidth="1"/>
    <col min="4" max="4" width="0.5546875" style="100" customWidth="1"/>
    <col min="5" max="5" width="14.21875" style="100" customWidth="1"/>
    <col min="6" max="6" width="1.21875" style="100" customWidth="1"/>
    <col min="7" max="7" width="14.44140625" style="100" customWidth="1"/>
    <col min="8" max="8" width="1.21875" style="100" customWidth="1"/>
    <col min="9" max="9" width="14.44140625" style="100" customWidth="1"/>
    <col min="10" max="10" width="1.21875" style="100" customWidth="1"/>
    <col min="11" max="11" width="14.44140625" style="100" customWidth="1"/>
    <col min="12" max="12" width="10.5546875" style="100" bestFit="1" customWidth="1"/>
    <col min="13" max="13" width="9" style="100" bestFit="1" customWidth="1"/>
    <col min="14" max="16384" width="8.5546875" style="100"/>
  </cols>
  <sheetData>
    <row r="1" spans="1:11" ht="20.100000000000001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2" spans="1:11" ht="20.100000000000001" customHeight="1">
      <c r="A2" s="172" t="s">
        <v>97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11" ht="20.100000000000001" customHeight="1">
      <c r="A3" s="172" t="s">
        <v>149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</row>
    <row r="4" spans="1:11" ht="20.100000000000001" customHeight="1">
      <c r="A4" s="172" t="s">
        <v>100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</row>
    <row r="5" spans="1:11" ht="20.100000000000001" customHeight="1">
      <c r="A5" s="177" t="s">
        <v>3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</row>
    <row r="6" spans="1:11" ht="9" customHeight="1"/>
    <row r="7" spans="1:11" ht="20.100000000000001" customHeight="1">
      <c r="B7" s="102" t="s">
        <v>4</v>
      </c>
      <c r="C7" s="132"/>
      <c r="E7" s="175" t="s">
        <v>5</v>
      </c>
      <c r="F7" s="175"/>
      <c r="G7" s="175"/>
      <c r="I7" s="172" t="s">
        <v>6</v>
      </c>
      <c r="J7" s="172"/>
      <c r="K7" s="172"/>
    </row>
    <row r="8" spans="1:11" ht="20.100000000000001" customHeight="1">
      <c r="B8" s="145"/>
      <c r="C8" s="132"/>
      <c r="E8" s="175" t="s">
        <v>7</v>
      </c>
      <c r="F8" s="175"/>
      <c r="G8" s="175"/>
      <c r="I8" s="176" t="s">
        <v>7</v>
      </c>
      <c r="J8" s="176"/>
      <c r="K8" s="176"/>
    </row>
    <row r="9" spans="1:11" ht="20.100000000000001" customHeight="1">
      <c r="B9" s="146"/>
      <c r="C9" s="135"/>
      <c r="D9" s="135"/>
      <c r="E9" s="174" t="s">
        <v>150</v>
      </c>
      <c r="F9" s="174"/>
      <c r="G9" s="174"/>
      <c r="H9" s="165"/>
      <c r="I9" s="174" t="s">
        <v>150</v>
      </c>
      <c r="J9" s="174"/>
      <c r="K9" s="174"/>
    </row>
    <row r="10" spans="1:11" ht="20.100000000000001" customHeight="1">
      <c r="B10" s="146"/>
      <c r="C10" s="135"/>
      <c r="D10" s="135"/>
      <c r="E10" s="174" t="s">
        <v>102</v>
      </c>
      <c r="F10" s="174"/>
      <c r="G10" s="174"/>
      <c r="H10" s="165"/>
      <c r="I10" s="174" t="s">
        <v>102</v>
      </c>
      <c r="J10" s="174"/>
      <c r="K10" s="174"/>
    </row>
    <row r="11" spans="1:11" ht="20.100000000000001" customHeight="1">
      <c r="B11" s="146"/>
      <c r="C11" s="135"/>
      <c r="D11" s="135"/>
      <c r="E11" s="167" t="s">
        <v>11</v>
      </c>
      <c r="F11" s="15"/>
      <c r="G11" s="167" t="s">
        <v>11</v>
      </c>
      <c r="H11" s="165"/>
      <c r="I11" s="167" t="s">
        <v>11</v>
      </c>
      <c r="J11" s="15"/>
      <c r="K11" s="167" t="s">
        <v>11</v>
      </c>
    </row>
    <row r="12" spans="1:11" ht="20.100000000000001" customHeight="1">
      <c r="B12" s="146"/>
      <c r="C12" s="135"/>
      <c r="D12" s="135"/>
      <c r="E12" s="167">
        <v>2025</v>
      </c>
      <c r="F12" s="15"/>
      <c r="G12" s="167">
        <v>2024</v>
      </c>
      <c r="H12" s="165"/>
      <c r="I12" s="167">
        <v>2025</v>
      </c>
      <c r="J12" s="15"/>
      <c r="K12" s="167">
        <v>2024</v>
      </c>
    </row>
    <row r="13" spans="1:11" ht="20.100000000000001" customHeight="1">
      <c r="A13" s="132" t="s">
        <v>104</v>
      </c>
    </row>
    <row r="14" spans="1:11" ht="20.100000000000001" customHeight="1">
      <c r="A14" s="71" t="s">
        <v>105</v>
      </c>
      <c r="B14" s="112"/>
      <c r="E14" s="1">
        <v>3415421</v>
      </c>
      <c r="F14" s="5"/>
      <c r="G14" s="1">
        <v>3818408</v>
      </c>
      <c r="H14" s="5"/>
      <c r="I14" s="1">
        <v>3316670</v>
      </c>
      <c r="J14" s="5"/>
      <c r="K14" s="1">
        <v>3726150</v>
      </c>
    </row>
    <row r="15" spans="1:11" ht="20.100000000000001" customHeight="1">
      <c r="A15" s="71" t="s">
        <v>106</v>
      </c>
      <c r="B15" s="112">
        <v>22</v>
      </c>
      <c r="E15" s="1">
        <v>4756388</v>
      </c>
      <c r="F15" s="5"/>
      <c r="G15" s="1">
        <v>4928281</v>
      </c>
      <c r="H15" s="5"/>
      <c r="I15" s="1">
        <v>4578895</v>
      </c>
      <c r="J15" s="5"/>
      <c r="K15" s="1">
        <v>4788268</v>
      </c>
    </row>
    <row r="16" spans="1:11" ht="20.100000000000001" customHeight="1">
      <c r="A16" s="71" t="s">
        <v>107</v>
      </c>
      <c r="B16" s="112"/>
      <c r="E16" s="1">
        <v>732724</v>
      </c>
      <c r="F16" s="5"/>
      <c r="G16" s="1">
        <v>594122</v>
      </c>
      <c r="H16" s="5"/>
      <c r="I16" s="1">
        <v>228608</v>
      </c>
      <c r="J16" s="5"/>
      <c r="K16" s="1">
        <v>167313</v>
      </c>
    </row>
    <row r="17" spans="1:12" ht="20.100000000000001" customHeight="1">
      <c r="A17" s="142" t="s">
        <v>108</v>
      </c>
      <c r="B17" s="112"/>
      <c r="E17" s="1"/>
      <c r="F17" s="5"/>
      <c r="G17" s="1"/>
      <c r="H17" s="5"/>
      <c r="I17" s="36"/>
      <c r="J17" s="5"/>
      <c r="K17" s="36"/>
    </row>
    <row r="18" spans="1:12" ht="20.100000000000001" customHeight="1">
      <c r="A18" s="73" t="s">
        <v>109</v>
      </c>
      <c r="B18" s="112"/>
      <c r="E18" s="1">
        <v>1155874</v>
      </c>
      <c r="F18" s="5"/>
      <c r="G18" s="1">
        <v>1062515</v>
      </c>
      <c r="H18" s="5"/>
      <c r="I18" s="1">
        <v>1151501</v>
      </c>
      <c r="J18" s="5"/>
      <c r="K18" s="1">
        <v>1030170</v>
      </c>
    </row>
    <row r="19" spans="1:12" ht="20.100000000000001" customHeight="1">
      <c r="A19" s="73" t="s">
        <v>110</v>
      </c>
      <c r="B19" s="112" t="s">
        <v>277</v>
      </c>
      <c r="E19" s="1">
        <v>101726</v>
      </c>
      <c r="F19" s="5"/>
      <c r="G19" s="1">
        <v>172092</v>
      </c>
      <c r="H19" s="5"/>
      <c r="I19" s="1">
        <v>101726</v>
      </c>
      <c r="J19" s="5"/>
      <c r="K19" s="1">
        <v>172092</v>
      </c>
    </row>
    <row r="20" spans="1:12" ht="20.100000000000001" customHeight="1">
      <c r="A20" s="73" t="s">
        <v>112</v>
      </c>
      <c r="B20" s="112"/>
      <c r="E20" s="1">
        <v>86526</v>
      </c>
      <c r="F20" s="5"/>
      <c r="G20" s="1">
        <v>95451</v>
      </c>
      <c r="H20" s="5"/>
      <c r="I20" s="36">
        <v>0</v>
      </c>
      <c r="J20" s="5"/>
      <c r="K20" s="36">
        <v>0</v>
      </c>
    </row>
    <row r="21" spans="1:12" ht="20.100000000000001" customHeight="1">
      <c r="A21" s="147" t="s">
        <v>113</v>
      </c>
      <c r="B21" s="112"/>
      <c r="E21" s="1">
        <v>351516</v>
      </c>
      <c r="F21" s="5"/>
      <c r="G21" s="1">
        <v>327480</v>
      </c>
      <c r="H21" s="5"/>
      <c r="I21" s="1">
        <v>351516</v>
      </c>
      <c r="J21" s="5"/>
      <c r="K21" s="1">
        <v>327480</v>
      </c>
    </row>
    <row r="22" spans="1:12" ht="19.5" customHeight="1">
      <c r="A22" s="148" t="s">
        <v>115</v>
      </c>
      <c r="B22" s="112" t="s">
        <v>151</v>
      </c>
      <c r="E22" s="36">
        <v>0</v>
      </c>
      <c r="F22" s="5"/>
      <c r="G22" s="36">
        <v>0</v>
      </c>
      <c r="H22" s="5"/>
      <c r="I22" s="1">
        <v>44400</v>
      </c>
      <c r="J22" s="5"/>
      <c r="K22" s="1">
        <v>140600</v>
      </c>
    </row>
    <row r="23" spans="1:12" ht="20.100000000000001" customHeight="1">
      <c r="A23" s="148" t="s">
        <v>114</v>
      </c>
      <c r="B23" s="112"/>
      <c r="E23" s="1">
        <v>266471</v>
      </c>
      <c r="F23" s="5"/>
      <c r="G23" s="1">
        <v>223093</v>
      </c>
      <c r="H23" s="5"/>
      <c r="I23" s="1">
        <v>145705</v>
      </c>
      <c r="J23" s="5"/>
      <c r="K23" s="1">
        <v>139596</v>
      </c>
    </row>
    <row r="24" spans="1:12" ht="20.100000000000001" customHeight="1">
      <c r="A24" s="149" t="s">
        <v>278</v>
      </c>
      <c r="B24" s="112"/>
      <c r="E24" s="2">
        <f>SUM(E18:E23)</f>
        <v>1962113</v>
      </c>
      <c r="F24" s="5"/>
      <c r="G24" s="2">
        <f>SUM(G18:G23)</f>
        <v>1880631</v>
      </c>
      <c r="H24" s="5"/>
      <c r="I24" s="2">
        <f>SUM(I18:I23)</f>
        <v>1794848</v>
      </c>
      <c r="J24" s="5"/>
      <c r="K24" s="2">
        <f>SUM(K18:K23)</f>
        <v>1809938</v>
      </c>
    </row>
    <row r="25" spans="1:12" ht="20.100000000000001" customHeight="1">
      <c r="A25" s="148" t="s">
        <v>117</v>
      </c>
      <c r="B25" s="112"/>
      <c r="E25" s="2">
        <f>SUM(E14:E23)</f>
        <v>10866646</v>
      </c>
      <c r="F25" s="5"/>
      <c r="G25" s="2">
        <f>SUM(G14:G23)</f>
        <v>11221442</v>
      </c>
      <c r="H25" s="5"/>
      <c r="I25" s="2">
        <f>SUM(I14:I23)</f>
        <v>9919021</v>
      </c>
      <c r="J25" s="5"/>
      <c r="K25" s="2">
        <f>SUM(K14:K23)</f>
        <v>10491669</v>
      </c>
    </row>
    <row r="26" spans="1:12" ht="8.85" customHeight="1">
      <c r="A26" s="135"/>
      <c r="B26" s="112"/>
      <c r="E26" s="5"/>
      <c r="F26" s="5"/>
      <c r="G26" s="5"/>
      <c r="H26" s="5"/>
      <c r="I26" s="5"/>
      <c r="J26" s="5"/>
      <c r="K26" s="5"/>
    </row>
    <row r="27" spans="1:12" ht="20.100000000000001" customHeight="1">
      <c r="A27" s="132" t="s">
        <v>118</v>
      </c>
      <c r="B27" s="150"/>
      <c r="E27" s="5"/>
      <c r="F27" s="5"/>
      <c r="G27" s="5"/>
      <c r="H27" s="5"/>
      <c r="I27" s="1"/>
      <c r="J27" s="5"/>
      <c r="K27" s="1"/>
    </row>
    <row r="28" spans="1:12" ht="20.100000000000001" customHeight="1">
      <c r="A28" s="71" t="s">
        <v>119</v>
      </c>
      <c r="B28" s="112"/>
      <c r="E28" s="1">
        <v>4038617</v>
      </c>
      <c r="F28" s="5"/>
      <c r="G28" s="1">
        <v>4265778</v>
      </c>
      <c r="H28" s="5"/>
      <c r="I28" s="1">
        <v>3620319</v>
      </c>
      <c r="J28" s="5"/>
      <c r="K28" s="1">
        <v>3876057</v>
      </c>
      <c r="L28" s="114"/>
    </row>
    <row r="29" spans="1:12" ht="20.100000000000001" customHeight="1">
      <c r="A29" s="71" t="s">
        <v>120</v>
      </c>
      <c r="B29" s="112">
        <v>23</v>
      </c>
      <c r="E29" s="1">
        <v>59189</v>
      </c>
      <c r="F29" s="5"/>
      <c r="G29" s="1">
        <v>52961</v>
      </c>
      <c r="H29" s="5"/>
      <c r="I29" s="1">
        <v>28485</v>
      </c>
      <c r="J29" s="5"/>
      <c r="K29" s="1">
        <v>28480</v>
      </c>
    </row>
    <row r="30" spans="1:12" ht="20.100000000000001" customHeight="1">
      <c r="A30" s="71" t="s">
        <v>125</v>
      </c>
      <c r="B30" s="112"/>
      <c r="E30" s="5"/>
      <c r="F30" s="5"/>
      <c r="G30" s="5"/>
      <c r="H30" s="5"/>
      <c r="I30" s="5"/>
      <c r="J30" s="5"/>
      <c r="K30" s="5"/>
    </row>
    <row r="31" spans="1:12" ht="20.100000000000001" customHeight="1">
      <c r="A31" s="75" t="s">
        <v>122</v>
      </c>
      <c r="B31" s="112"/>
      <c r="E31" s="1">
        <v>5343</v>
      </c>
      <c r="F31" s="5"/>
      <c r="G31" s="1">
        <v>1380</v>
      </c>
      <c r="H31" s="5"/>
      <c r="I31" s="1">
        <v>5630</v>
      </c>
      <c r="J31" s="5"/>
      <c r="K31" s="1">
        <v>1539</v>
      </c>
    </row>
    <row r="32" spans="1:12" ht="20.100000000000001" customHeight="1">
      <c r="A32" s="73" t="s">
        <v>124</v>
      </c>
      <c r="B32" s="112"/>
      <c r="E32" s="2">
        <f>SUM(E28:E31)</f>
        <v>4103149</v>
      </c>
      <c r="F32" s="5"/>
      <c r="G32" s="2">
        <f>SUM(G28:G31)</f>
        <v>4320119</v>
      </c>
      <c r="H32" s="5"/>
      <c r="I32" s="2">
        <f>SUM(I28:I31)</f>
        <v>3654434</v>
      </c>
      <c r="J32" s="5"/>
      <c r="K32" s="2">
        <f>SUM(K28:K31)</f>
        <v>3906076</v>
      </c>
    </row>
    <row r="33" spans="1:13" ht="8.85" customHeight="1">
      <c r="A33" s="135"/>
      <c r="B33" s="112"/>
      <c r="E33" s="5"/>
      <c r="F33" s="5"/>
      <c r="G33" s="5"/>
      <c r="H33" s="5"/>
      <c r="I33" s="5"/>
      <c r="J33" s="5"/>
      <c r="K33" s="5"/>
    </row>
    <row r="34" spans="1:13" ht="20.100000000000001" customHeight="1">
      <c r="A34" s="135" t="s">
        <v>126</v>
      </c>
      <c r="B34" s="112"/>
      <c r="E34" s="1">
        <v>1074151</v>
      </c>
      <c r="F34" s="5"/>
      <c r="G34" s="1">
        <v>1116439</v>
      </c>
      <c r="H34" s="5"/>
      <c r="I34" s="1">
        <v>963278</v>
      </c>
      <c r="J34" s="5"/>
      <c r="K34" s="1">
        <v>1050420</v>
      </c>
    </row>
    <row r="35" spans="1:13" ht="20.100000000000001" customHeight="1">
      <c r="A35" s="135" t="s">
        <v>127</v>
      </c>
      <c r="B35" s="112"/>
      <c r="E35" s="35">
        <v>3674089</v>
      </c>
      <c r="F35" s="5"/>
      <c r="G35" s="35">
        <v>4074776</v>
      </c>
      <c r="H35" s="5"/>
      <c r="I35" s="35">
        <v>3415521</v>
      </c>
      <c r="J35" s="5"/>
      <c r="K35" s="35">
        <v>3869580</v>
      </c>
    </row>
    <row r="36" spans="1:13" ht="20.100000000000001" customHeight="1">
      <c r="A36" s="69" t="s">
        <v>128</v>
      </c>
      <c r="B36" s="112"/>
      <c r="E36" s="1">
        <f>E25-SUM(E32:E35)</f>
        <v>2015257</v>
      </c>
      <c r="F36" s="5"/>
      <c r="G36" s="1">
        <f>G25-SUM(G32:G35)</f>
        <v>1710108</v>
      </c>
      <c r="H36" s="5"/>
      <c r="I36" s="1">
        <f>I25-SUM(I32:I35)</f>
        <v>1885788</v>
      </c>
      <c r="J36" s="5"/>
      <c r="K36" s="1">
        <f>K25-SUM(K32:K35)</f>
        <v>1665593</v>
      </c>
    </row>
    <row r="37" spans="1:13" ht="20.100000000000001" customHeight="1">
      <c r="A37" s="69" t="s">
        <v>129</v>
      </c>
      <c r="B37" s="112">
        <v>24</v>
      </c>
      <c r="E37" s="5">
        <v>421951</v>
      </c>
      <c r="F37" s="5"/>
      <c r="G37" s="5">
        <v>339545</v>
      </c>
      <c r="H37" s="5"/>
      <c r="I37" s="5">
        <v>369981</v>
      </c>
      <c r="J37" s="5"/>
      <c r="K37" s="5">
        <v>304270</v>
      </c>
    </row>
    <row r="38" spans="1:13" ht="20.100000000000001" customHeight="1" thickBot="1">
      <c r="A38" s="80" t="s">
        <v>130</v>
      </c>
      <c r="B38" s="78"/>
      <c r="E38" s="4">
        <f>E36-E37</f>
        <v>1593306</v>
      </c>
      <c r="F38" s="5"/>
      <c r="G38" s="4">
        <f>G36-G37</f>
        <v>1370563</v>
      </c>
      <c r="H38" s="5"/>
      <c r="I38" s="4">
        <f>I36-I37</f>
        <v>1515807</v>
      </c>
      <c r="J38" s="5"/>
      <c r="K38" s="4">
        <f>K36-K37</f>
        <v>1361323</v>
      </c>
    </row>
    <row r="39" spans="1:13" ht="8.85" customHeight="1" thickTop="1">
      <c r="A39" s="135"/>
      <c r="B39" s="112"/>
      <c r="E39" s="5"/>
      <c r="F39" s="5"/>
      <c r="G39" s="5"/>
      <c r="H39" s="5"/>
      <c r="I39" s="5"/>
      <c r="J39" s="5"/>
      <c r="K39" s="5"/>
    </row>
    <row r="40" spans="1:13" ht="20.100000000000001" customHeight="1">
      <c r="A40" s="143" t="s">
        <v>152</v>
      </c>
      <c r="B40" s="78"/>
      <c r="E40" s="5"/>
      <c r="F40" s="5"/>
      <c r="G40" s="5"/>
      <c r="H40" s="5"/>
      <c r="I40" s="5"/>
      <c r="J40" s="5"/>
      <c r="K40" s="5"/>
    </row>
    <row r="41" spans="1:13" ht="20.100000000000001" customHeight="1">
      <c r="A41" s="71" t="s">
        <v>131</v>
      </c>
      <c r="B41" s="78"/>
      <c r="E41" s="21">
        <f>+E38-E42</f>
        <v>1563380</v>
      </c>
      <c r="F41" s="5"/>
      <c r="G41" s="21">
        <f>+G38-G42</f>
        <v>1346305</v>
      </c>
      <c r="H41" s="5"/>
      <c r="I41" s="5">
        <f>+I38</f>
        <v>1515807</v>
      </c>
      <c r="J41" s="5"/>
      <c r="K41" s="5">
        <f>+K38</f>
        <v>1361323</v>
      </c>
    </row>
    <row r="42" spans="1:13" ht="20.100000000000001" customHeight="1">
      <c r="A42" s="71" t="s">
        <v>132</v>
      </c>
      <c r="B42" s="78"/>
      <c r="E42" s="21">
        <v>29926</v>
      </c>
      <c r="F42" s="5"/>
      <c r="G42" s="21">
        <v>24258</v>
      </c>
      <c r="H42" s="5"/>
      <c r="I42" s="36">
        <v>0</v>
      </c>
      <c r="J42" s="5"/>
      <c r="K42" s="36">
        <v>0</v>
      </c>
    </row>
    <row r="43" spans="1:13" ht="20.100000000000001" customHeight="1" thickBot="1">
      <c r="A43" s="71"/>
      <c r="B43" s="78"/>
      <c r="E43" s="4">
        <f>E38</f>
        <v>1593306</v>
      </c>
      <c r="F43" s="5"/>
      <c r="G43" s="4">
        <f>G38</f>
        <v>1370563</v>
      </c>
      <c r="H43" s="5"/>
      <c r="I43" s="4">
        <f>SUM(I41:I42)</f>
        <v>1515807</v>
      </c>
      <c r="J43" s="5"/>
      <c r="K43" s="4">
        <f>SUM(K41:K42)</f>
        <v>1361323</v>
      </c>
      <c r="M43" s="114"/>
    </row>
    <row r="44" spans="1:13" ht="20.100000000000001" customHeight="1" thickTop="1">
      <c r="A44" s="135"/>
      <c r="B44" s="112"/>
      <c r="E44" s="5"/>
      <c r="F44" s="5"/>
      <c r="G44" s="5"/>
      <c r="H44" s="5"/>
      <c r="I44" s="5"/>
      <c r="J44" s="5"/>
      <c r="K44" s="5"/>
    </row>
    <row r="45" spans="1:13" ht="20.100000000000001" customHeight="1">
      <c r="A45" s="151" t="s">
        <v>134</v>
      </c>
      <c r="B45" s="112">
        <v>25</v>
      </c>
      <c r="C45" s="152" t="s">
        <v>135</v>
      </c>
      <c r="E45" s="19">
        <f>ROUNDDOWN(E41/E46*1000,2)</f>
        <v>6.26</v>
      </c>
      <c r="F45" s="5"/>
      <c r="G45" s="19">
        <f>+G41/G46*1000</f>
        <v>5.3852199999999995</v>
      </c>
      <c r="H45" s="5"/>
      <c r="I45" s="19">
        <f>ROUND(I41/I46*1000,2)-0.01</f>
        <v>6.07</v>
      </c>
      <c r="J45" s="5"/>
      <c r="K45" s="19">
        <f>+K41/K46*1000</f>
        <v>5.4452920000000002</v>
      </c>
    </row>
    <row r="46" spans="1:13" ht="20.100000000000001" customHeight="1">
      <c r="A46" s="153" t="s">
        <v>136</v>
      </c>
      <c r="B46" s="112">
        <v>25</v>
      </c>
      <c r="C46" s="152" t="s">
        <v>137</v>
      </c>
      <c r="E46" s="16">
        <v>249388388</v>
      </c>
      <c r="F46" s="5"/>
      <c r="G46" s="16">
        <v>250000000</v>
      </c>
      <c r="H46" s="5"/>
      <c r="I46" s="16">
        <v>249388388</v>
      </c>
      <c r="J46" s="5"/>
      <c r="K46" s="16">
        <v>250000000</v>
      </c>
    </row>
    <row r="47" spans="1:13" ht="20.100000000000001" customHeight="1">
      <c r="A47" s="153"/>
      <c r="B47" s="145"/>
      <c r="C47" s="152"/>
      <c r="E47" s="16"/>
      <c r="F47" s="5"/>
      <c r="G47" s="16"/>
      <c r="H47" s="5"/>
      <c r="I47" s="16"/>
      <c r="J47" s="5"/>
      <c r="K47" s="16"/>
    </row>
    <row r="48" spans="1:13" ht="20.100000000000001" customHeight="1">
      <c r="A48" s="153"/>
      <c r="B48" s="145"/>
      <c r="C48" s="152"/>
      <c r="E48" s="16"/>
      <c r="F48" s="5"/>
      <c r="G48" s="16"/>
      <c r="H48" s="5"/>
      <c r="I48" s="16"/>
      <c r="J48" s="5"/>
      <c r="K48" s="16"/>
    </row>
    <row r="49" spans="1:11" ht="20.100000000000001" customHeight="1">
      <c r="A49" s="153"/>
      <c r="B49" s="145"/>
      <c r="C49" s="152"/>
      <c r="E49" s="16"/>
      <c r="F49" s="5"/>
      <c r="G49" s="16"/>
      <c r="H49" s="5"/>
      <c r="I49" s="16"/>
      <c r="J49" s="5"/>
      <c r="K49" s="16"/>
    </row>
    <row r="50" spans="1:11" ht="20.100000000000001" customHeight="1">
      <c r="A50" s="153"/>
      <c r="B50" s="145"/>
      <c r="C50" s="152"/>
      <c r="E50" s="16"/>
      <c r="F50" s="5"/>
      <c r="G50" s="16"/>
      <c r="H50" s="5"/>
      <c r="I50" s="16"/>
      <c r="J50" s="5"/>
      <c r="K50" s="16"/>
    </row>
    <row r="51" spans="1:11" ht="20.100000000000001" customHeight="1">
      <c r="A51" s="153"/>
      <c r="B51" s="145"/>
      <c r="C51" s="152"/>
      <c r="E51" s="16"/>
      <c r="F51" s="5"/>
      <c r="G51" s="16"/>
      <c r="H51" s="5"/>
      <c r="I51" s="16"/>
      <c r="J51" s="5"/>
      <c r="K51" s="16"/>
    </row>
    <row r="52" spans="1:11" ht="20.100000000000001" customHeight="1">
      <c r="A52" s="153"/>
      <c r="B52" s="145"/>
      <c r="C52" s="152"/>
      <c r="E52" s="16"/>
      <c r="F52" s="5"/>
      <c r="G52" s="16"/>
      <c r="H52" s="5"/>
      <c r="I52" s="16"/>
      <c r="J52" s="5"/>
      <c r="K52" s="16"/>
    </row>
    <row r="53" spans="1:11" ht="20.100000000000001" customHeight="1">
      <c r="A53" s="153"/>
      <c r="B53" s="145"/>
      <c r="C53" s="152"/>
      <c r="E53" s="16"/>
      <c r="F53" s="5"/>
      <c r="G53" s="16"/>
      <c r="H53" s="5"/>
      <c r="I53" s="16"/>
      <c r="J53" s="5"/>
      <c r="K53" s="16"/>
    </row>
    <row r="54" spans="1:11" ht="20.100000000000001" customHeight="1">
      <c r="A54" s="81" t="s">
        <v>46</v>
      </c>
      <c r="B54" s="154"/>
      <c r="E54" s="26"/>
      <c r="F54" s="5"/>
      <c r="G54" s="5"/>
      <c r="H54" s="5"/>
      <c r="I54" s="5"/>
      <c r="J54" s="5"/>
      <c r="K54" s="5"/>
    </row>
  </sheetData>
  <mergeCells count="13">
    <mergeCell ref="E7:G7"/>
    <mergeCell ref="I7:K7"/>
    <mergeCell ref="A1:K1"/>
    <mergeCell ref="A2:K2"/>
    <mergeCell ref="A3:K3"/>
    <mergeCell ref="A4:K4"/>
    <mergeCell ref="A5:K5"/>
    <mergeCell ref="E9:G9"/>
    <mergeCell ref="I9:K9"/>
    <mergeCell ref="E10:G10"/>
    <mergeCell ref="I10:K10"/>
    <mergeCell ref="E8:G8"/>
    <mergeCell ref="I8:K8"/>
  </mergeCells>
  <pageMargins left="0.8" right="0.3" top="1" bottom="0.5" header="0.5" footer="0.5"/>
  <pageSetup paperSize="9"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F3527-D366-431C-802B-3FE92D32DCA3}">
  <sheetPr>
    <tabColor rgb="FF00B050"/>
  </sheetPr>
  <dimension ref="A1:N51"/>
  <sheetViews>
    <sheetView view="pageBreakPreview" topLeftCell="A46" zoomScale="85" zoomScaleNormal="70" zoomScaleSheetLayoutView="85" zoomScalePageLayoutView="60" workbookViewId="0">
      <selection activeCell="I19" sqref="I19"/>
    </sheetView>
  </sheetViews>
  <sheetFormatPr defaultColWidth="8.5546875" defaultRowHeight="21" customHeight="1"/>
  <cols>
    <col min="1" max="1" width="74.44140625" style="100" customWidth="1"/>
    <col min="2" max="2" width="2.44140625" style="100" customWidth="1"/>
    <col min="3" max="3" width="4.44140625" style="100" customWidth="1"/>
    <col min="4" max="4" width="1.5546875" style="100" customWidth="1"/>
    <col min="5" max="5" width="14.44140625" style="100" customWidth="1"/>
    <col min="6" max="6" width="1.5546875" style="100" customWidth="1"/>
    <col min="7" max="7" width="14.44140625" style="100" customWidth="1"/>
    <col min="8" max="8" width="1.5546875" style="100" customWidth="1"/>
    <col min="9" max="9" width="14.44140625" style="100" customWidth="1"/>
    <col min="10" max="10" width="1.5546875" style="100" customWidth="1"/>
    <col min="11" max="11" width="14.44140625" style="100" customWidth="1"/>
    <col min="12" max="12" width="8.5546875" style="100"/>
    <col min="13" max="13" width="9.44140625" style="100" bestFit="1" customWidth="1"/>
    <col min="14" max="14" width="12.44140625" style="100" bestFit="1" customWidth="1"/>
    <col min="15" max="16384" width="8.5546875" style="100"/>
  </cols>
  <sheetData>
    <row r="1" spans="1:11" ht="21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2" spans="1:11" ht="21" customHeight="1">
      <c r="A2" s="172" t="s">
        <v>138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11" ht="21" customHeight="1">
      <c r="A3" s="172" t="s">
        <v>149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</row>
    <row r="4" spans="1:11" ht="21" customHeight="1">
      <c r="A4" s="172" t="str">
        <f>'Statement of income-6M'!A4:K4</f>
        <v>“UNAUDITED”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</row>
    <row r="5" spans="1:11" ht="21" customHeight="1">
      <c r="A5" s="177" t="s">
        <v>153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</row>
    <row r="6" spans="1:11" ht="9" customHeight="1"/>
    <row r="7" spans="1:11" ht="21" customHeight="1">
      <c r="B7" s="165"/>
      <c r="C7" s="132"/>
      <c r="E7" s="175" t="s">
        <v>5</v>
      </c>
      <c r="F7" s="175"/>
      <c r="G7" s="175"/>
      <c r="I7" s="172" t="s">
        <v>6</v>
      </c>
      <c r="J7" s="172"/>
      <c r="K7" s="172"/>
    </row>
    <row r="8" spans="1:11" ht="21" customHeight="1">
      <c r="B8" s="133"/>
      <c r="C8" s="132"/>
      <c r="E8" s="175" t="s">
        <v>7</v>
      </c>
      <c r="F8" s="175"/>
      <c r="G8" s="175"/>
      <c r="I8" s="176" t="s">
        <v>7</v>
      </c>
      <c r="J8" s="176"/>
      <c r="K8" s="176"/>
    </row>
    <row r="9" spans="1:11" ht="21" customHeight="1">
      <c r="B9" s="134"/>
      <c r="C9" s="135"/>
      <c r="D9" s="135"/>
      <c r="E9" s="174" t="s">
        <v>150</v>
      </c>
      <c r="F9" s="174"/>
      <c r="G9" s="174"/>
      <c r="H9" s="165"/>
      <c r="I9" s="174" t="s">
        <v>150</v>
      </c>
      <c r="J9" s="174"/>
      <c r="K9" s="174"/>
    </row>
    <row r="10" spans="1:11" ht="21" customHeight="1">
      <c r="B10" s="134"/>
      <c r="C10" s="135"/>
      <c r="D10" s="135"/>
      <c r="E10" s="174" t="s">
        <v>102</v>
      </c>
      <c r="F10" s="174"/>
      <c r="G10" s="174"/>
      <c r="H10" s="165"/>
      <c r="I10" s="174" t="s">
        <v>102</v>
      </c>
      <c r="J10" s="174"/>
      <c r="K10" s="174"/>
    </row>
    <row r="11" spans="1:11" ht="21" customHeight="1">
      <c r="B11" s="134"/>
      <c r="C11" s="135"/>
      <c r="D11" s="135"/>
      <c r="E11" s="167" t="s">
        <v>11</v>
      </c>
      <c r="F11" s="15"/>
      <c r="G11" s="167" t="s">
        <v>11</v>
      </c>
      <c r="H11" s="165"/>
      <c r="I11" s="167" t="s">
        <v>11</v>
      </c>
      <c r="J11" s="15"/>
      <c r="K11" s="167" t="s">
        <v>11</v>
      </c>
    </row>
    <row r="12" spans="1:11" ht="21" customHeight="1">
      <c r="B12" s="134"/>
      <c r="C12" s="135"/>
      <c r="D12" s="135"/>
      <c r="E12" s="167">
        <v>2025</v>
      </c>
      <c r="F12" s="15"/>
      <c r="G12" s="167">
        <v>2024</v>
      </c>
      <c r="H12" s="165"/>
      <c r="I12" s="167">
        <v>2025</v>
      </c>
      <c r="J12" s="15"/>
      <c r="K12" s="167">
        <v>2024</v>
      </c>
    </row>
    <row r="14" spans="1:11" ht="21" customHeight="1">
      <c r="A14" s="136" t="s">
        <v>139</v>
      </c>
      <c r="E14" s="1">
        <v>1593306</v>
      </c>
      <c r="F14" s="5"/>
      <c r="G14" s="1">
        <f>+'Statement of income-6M'!G38</f>
        <v>1370563</v>
      </c>
      <c r="H14" s="5"/>
      <c r="I14" s="1">
        <v>1515807</v>
      </c>
      <c r="J14" s="5"/>
      <c r="K14" s="1">
        <f>+'Statement of income-6M'!K38</f>
        <v>1361323</v>
      </c>
    </row>
    <row r="15" spans="1:11" ht="21" customHeight="1">
      <c r="A15" s="67" t="s">
        <v>140</v>
      </c>
      <c r="B15" s="134"/>
      <c r="E15" s="1"/>
      <c r="F15" s="5"/>
      <c r="G15" s="1"/>
      <c r="H15" s="5"/>
      <c r="I15" s="5"/>
      <c r="J15" s="5"/>
      <c r="K15" s="5"/>
    </row>
    <row r="16" spans="1:11" ht="21" customHeight="1">
      <c r="A16" s="67" t="s">
        <v>141</v>
      </c>
      <c r="B16" s="81"/>
      <c r="E16" s="1"/>
      <c r="F16" s="5"/>
      <c r="G16" s="1"/>
      <c r="H16" s="5"/>
      <c r="I16" s="5"/>
      <c r="J16" s="5"/>
      <c r="K16" s="5"/>
    </row>
    <row r="17" spans="1:14" ht="21" customHeight="1">
      <c r="A17" s="137" t="s">
        <v>142</v>
      </c>
      <c r="B17" s="81"/>
      <c r="E17" s="1"/>
      <c r="F17" s="5"/>
      <c r="G17" s="1"/>
      <c r="H17" s="5"/>
      <c r="I17" s="5"/>
      <c r="J17" s="5"/>
      <c r="K17" s="5"/>
    </row>
    <row r="18" spans="1:14" ht="21" customHeight="1">
      <c r="A18" s="138" t="s">
        <v>143</v>
      </c>
      <c r="B18" s="139"/>
      <c r="E18" s="1"/>
      <c r="F18" s="5"/>
      <c r="G18" s="1"/>
      <c r="H18" s="5"/>
      <c r="I18" s="5"/>
      <c r="J18" s="5"/>
      <c r="K18" s="5"/>
    </row>
    <row r="19" spans="1:14" ht="21" customHeight="1">
      <c r="A19" s="140" t="s">
        <v>144</v>
      </c>
      <c r="B19" s="139"/>
      <c r="E19" s="1"/>
      <c r="F19" s="5"/>
      <c r="G19" s="1"/>
      <c r="H19" s="5"/>
      <c r="I19" s="5"/>
      <c r="J19" s="5"/>
      <c r="K19" s="5"/>
    </row>
    <row r="20" spans="1:14" ht="21" customHeight="1">
      <c r="A20" s="140" t="s">
        <v>145</v>
      </c>
      <c r="B20" s="139"/>
      <c r="E20" s="1">
        <v>-53303</v>
      </c>
      <c r="F20" s="5"/>
      <c r="G20" s="1">
        <v>50409</v>
      </c>
      <c r="H20" s="5"/>
      <c r="I20" s="37">
        <v>0</v>
      </c>
      <c r="J20" s="5"/>
      <c r="K20" s="37">
        <v>0</v>
      </c>
    </row>
    <row r="21" spans="1:14" ht="21" customHeight="1">
      <c r="A21" s="140" t="s">
        <v>146</v>
      </c>
      <c r="B21" s="139"/>
      <c r="E21" s="1">
        <v>-50703</v>
      </c>
      <c r="F21" s="5"/>
      <c r="G21" s="1">
        <v>49127</v>
      </c>
      <c r="H21" s="5"/>
      <c r="I21" s="17">
        <v>0</v>
      </c>
      <c r="J21" s="5"/>
      <c r="K21" s="17">
        <v>0</v>
      </c>
      <c r="N21" s="53"/>
    </row>
    <row r="22" spans="1:14" ht="21" customHeight="1">
      <c r="A22" s="138" t="s">
        <v>271</v>
      </c>
      <c r="B22" s="139"/>
      <c r="E22" s="1">
        <v>-177447</v>
      </c>
      <c r="F22" s="5"/>
      <c r="G22" s="1">
        <v>-33832</v>
      </c>
      <c r="H22" s="5"/>
      <c r="I22" s="5">
        <v>-177447</v>
      </c>
      <c r="J22" s="5"/>
      <c r="K22" s="5">
        <v>-33832</v>
      </c>
      <c r="M22" s="114"/>
    </row>
    <row r="23" spans="1:14" ht="21" customHeight="1">
      <c r="A23" s="141" t="s">
        <v>147</v>
      </c>
      <c r="B23" s="139"/>
      <c r="E23" s="2">
        <f>SUM(E20:E22)</f>
        <v>-281453</v>
      </c>
      <c r="F23" s="5"/>
      <c r="G23" s="2">
        <f>SUM(G20:G22)</f>
        <v>65704</v>
      </c>
      <c r="H23" s="5"/>
      <c r="I23" s="2">
        <f>SUM(I20:I22)</f>
        <v>-177447</v>
      </c>
      <c r="J23" s="5"/>
      <c r="K23" s="2">
        <f>SUM(K20:K22)</f>
        <v>-33832</v>
      </c>
    </row>
    <row r="24" spans="1:14" ht="21" customHeight="1" thickBot="1">
      <c r="A24" s="80" t="s">
        <v>148</v>
      </c>
      <c r="B24" s="142"/>
      <c r="E24" s="4">
        <f>SUM(E23,E14)</f>
        <v>1311853</v>
      </c>
      <c r="F24" s="5"/>
      <c r="G24" s="4">
        <f>SUM(G23,G14)</f>
        <v>1436267</v>
      </c>
      <c r="H24" s="5"/>
      <c r="I24" s="4">
        <f>SUM(I23,I14)</f>
        <v>1338360</v>
      </c>
      <c r="J24" s="5"/>
      <c r="K24" s="4">
        <f>SUM(K23,K14)</f>
        <v>1327491</v>
      </c>
    </row>
    <row r="25" spans="1:14" ht="21" customHeight="1" thickTop="1">
      <c r="E25" s="5"/>
      <c r="F25" s="5"/>
      <c r="G25" s="5"/>
      <c r="H25" s="5"/>
      <c r="I25" s="5"/>
      <c r="J25" s="5"/>
      <c r="K25" s="5"/>
    </row>
    <row r="26" spans="1:14" ht="21" customHeight="1">
      <c r="A26" s="143" t="s">
        <v>273</v>
      </c>
      <c r="E26" s="5"/>
      <c r="F26" s="5"/>
      <c r="G26" s="5"/>
      <c r="H26" s="5"/>
      <c r="I26" s="5"/>
      <c r="J26" s="5"/>
      <c r="K26" s="5"/>
    </row>
    <row r="27" spans="1:14" ht="21" customHeight="1">
      <c r="A27" s="71" t="s">
        <v>131</v>
      </c>
      <c r="E27" s="20">
        <f>+E24-E28</f>
        <v>1332630</v>
      </c>
      <c r="F27" s="5"/>
      <c r="G27" s="20">
        <f>+G24-G28</f>
        <v>1362882</v>
      </c>
      <c r="H27" s="5"/>
      <c r="I27" s="20">
        <f>+I24-I28</f>
        <v>1338360</v>
      </c>
      <c r="J27" s="5"/>
      <c r="K27" s="20">
        <f>+K24-K28</f>
        <v>1327491</v>
      </c>
    </row>
    <row r="28" spans="1:14" ht="21" customHeight="1">
      <c r="A28" s="71" t="s">
        <v>132</v>
      </c>
      <c r="E28" s="21">
        <v>-20777</v>
      </c>
      <c r="F28" s="5"/>
      <c r="G28" s="21">
        <f>+'Statement of income-6M'!G42+'Statement Comprehensive Inc-6M'!G21</f>
        <v>73385</v>
      </c>
      <c r="H28" s="5"/>
      <c r="I28" s="17">
        <v>0</v>
      </c>
      <c r="J28" s="17"/>
      <c r="K28" s="17">
        <f>+'Statement of income-6M'!K42+'Statement Comprehensive Inc-6M'!K21</f>
        <v>0</v>
      </c>
      <c r="N28" s="53"/>
    </row>
    <row r="29" spans="1:14" ht="21" customHeight="1" thickBot="1">
      <c r="E29" s="4">
        <f>SUM(E27:E28)</f>
        <v>1311853</v>
      </c>
      <c r="F29" s="5"/>
      <c r="G29" s="4">
        <f>SUM(G27:G28)</f>
        <v>1436267</v>
      </c>
      <c r="H29" s="5"/>
      <c r="I29" s="4">
        <f>SUM(I27:I28)</f>
        <v>1338360</v>
      </c>
      <c r="J29" s="5"/>
      <c r="K29" s="4">
        <f>SUM(K27:K28)</f>
        <v>1327491</v>
      </c>
      <c r="N29" s="53"/>
    </row>
    <row r="30" spans="1:14" ht="21" customHeight="1" thickTop="1"/>
    <row r="31" spans="1:14" ht="21" customHeight="1">
      <c r="E31" s="5"/>
      <c r="F31" s="5"/>
      <c r="G31" s="5"/>
      <c r="H31" s="5"/>
      <c r="I31" s="5"/>
      <c r="J31" s="5"/>
      <c r="K31" s="5"/>
    </row>
    <row r="32" spans="1:14" ht="21" customHeight="1">
      <c r="E32" s="5"/>
      <c r="F32" s="5"/>
      <c r="G32" s="5"/>
      <c r="H32" s="5"/>
      <c r="I32" s="5"/>
      <c r="J32" s="5"/>
      <c r="K32" s="5"/>
    </row>
    <row r="33" spans="5:11" ht="21" customHeight="1">
      <c r="E33" s="5"/>
      <c r="F33" s="5"/>
      <c r="G33" s="5"/>
      <c r="H33" s="5"/>
      <c r="I33" s="5"/>
      <c r="J33" s="5"/>
      <c r="K33" s="5"/>
    </row>
    <row r="34" spans="5:11" ht="21" customHeight="1">
      <c r="E34" s="5"/>
      <c r="F34" s="5"/>
      <c r="G34" s="5"/>
      <c r="H34" s="5"/>
      <c r="I34" s="5"/>
      <c r="J34" s="5"/>
      <c r="K34" s="5"/>
    </row>
    <row r="35" spans="5:11" ht="21" customHeight="1">
      <c r="E35" s="5"/>
      <c r="F35" s="5"/>
      <c r="G35" s="5"/>
      <c r="H35" s="5"/>
      <c r="I35" s="5"/>
      <c r="J35" s="5"/>
      <c r="K35" s="5"/>
    </row>
    <row r="36" spans="5:11" ht="21" customHeight="1">
      <c r="E36" s="5"/>
      <c r="F36" s="5"/>
      <c r="G36" s="5"/>
      <c r="H36" s="5"/>
      <c r="I36" s="5"/>
      <c r="J36" s="5"/>
      <c r="K36" s="5"/>
    </row>
    <row r="37" spans="5:11" ht="21" customHeight="1">
      <c r="E37" s="5"/>
      <c r="F37" s="5"/>
      <c r="G37" s="5"/>
      <c r="H37" s="5"/>
      <c r="I37" s="5"/>
      <c r="J37" s="5"/>
      <c r="K37" s="5"/>
    </row>
    <row r="38" spans="5:11" ht="21" customHeight="1">
      <c r="E38" s="5"/>
      <c r="F38" s="5"/>
      <c r="G38" s="5"/>
      <c r="H38" s="5"/>
      <c r="I38" s="5"/>
      <c r="J38" s="5"/>
      <c r="K38" s="5"/>
    </row>
    <row r="39" spans="5:11" ht="21" customHeight="1">
      <c r="E39" s="5"/>
      <c r="F39" s="5"/>
      <c r="G39" s="5"/>
      <c r="H39" s="5"/>
      <c r="I39" s="5"/>
      <c r="J39" s="5"/>
      <c r="K39" s="5"/>
    </row>
    <row r="40" spans="5:11" ht="21" customHeight="1">
      <c r="E40" s="5"/>
      <c r="F40" s="5"/>
      <c r="G40" s="5"/>
      <c r="H40" s="5"/>
      <c r="I40" s="5"/>
      <c r="J40" s="5"/>
      <c r="K40" s="5"/>
    </row>
    <row r="41" spans="5:11" ht="21" customHeight="1">
      <c r="E41" s="5"/>
      <c r="F41" s="5"/>
      <c r="G41" s="5"/>
      <c r="H41" s="5"/>
      <c r="I41" s="5"/>
      <c r="J41" s="5"/>
      <c r="K41" s="5"/>
    </row>
    <row r="42" spans="5:11" ht="21" customHeight="1">
      <c r="E42" s="5"/>
      <c r="F42" s="5"/>
      <c r="G42" s="5"/>
      <c r="H42" s="5"/>
      <c r="I42" s="5"/>
      <c r="J42" s="5"/>
      <c r="K42" s="5"/>
    </row>
    <row r="43" spans="5:11" ht="21" customHeight="1">
      <c r="E43" s="5"/>
      <c r="F43" s="5"/>
      <c r="G43" s="5"/>
      <c r="H43" s="5"/>
      <c r="I43" s="5"/>
      <c r="J43" s="5"/>
      <c r="K43" s="5"/>
    </row>
    <row r="44" spans="5:11" ht="21" customHeight="1">
      <c r="E44" s="5"/>
      <c r="F44" s="5"/>
      <c r="G44" s="5"/>
      <c r="H44" s="5"/>
      <c r="I44" s="5"/>
      <c r="J44" s="5"/>
      <c r="K44" s="5"/>
    </row>
    <row r="45" spans="5:11" ht="21" customHeight="1">
      <c r="E45" s="5"/>
      <c r="F45" s="5"/>
      <c r="G45" s="5"/>
      <c r="H45" s="5"/>
      <c r="I45" s="5"/>
      <c r="J45" s="5"/>
      <c r="K45" s="5"/>
    </row>
    <row r="46" spans="5:11" ht="21" customHeight="1">
      <c r="E46" s="5"/>
      <c r="F46" s="5"/>
      <c r="G46" s="5"/>
      <c r="H46" s="5"/>
      <c r="I46" s="5"/>
      <c r="J46" s="5"/>
      <c r="K46" s="5"/>
    </row>
    <row r="47" spans="5:11" ht="21" customHeight="1">
      <c r="E47" s="5"/>
      <c r="F47" s="5"/>
      <c r="G47" s="5"/>
      <c r="H47" s="5"/>
      <c r="I47" s="5"/>
      <c r="J47" s="5"/>
      <c r="K47" s="5"/>
    </row>
    <row r="48" spans="5:11" ht="21" customHeight="1">
      <c r="E48" s="5"/>
      <c r="F48" s="5"/>
      <c r="G48" s="5"/>
      <c r="H48" s="5"/>
      <c r="I48" s="5"/>
      <c r="J48" s="5"/>
      <c r="K48" s="5"/>
    </row>
    <row r="49" spans="1:11" ht="21" customHeight="1">
      <c r="E49" s="5"/>
      <c r="F49" s="5"/>
      <c r="G49" s="5"/>
      <c r="H49" s="5"/>
      <c r="I49" s="5"/>
      <c r="J49" s="5"/>
      <c r="K49" s="5"/>
    </row>
    <row r="51" spans="1:11" ht="21" customHeight="1">
      <c r="A51" s="81" t="s">
        <v>46</v>
      </c>
    </row>
  </sheetData>
  <mergeCells count="13">
    <mergeCell ref="E7:G7"/>
    <mergeCell ref="I7:K7"/>
    <mergeCell ref="A1:K1"/>
    <mergeCell ref="A2:K2"/>
    <mergeCell ref="A3:K3"/>
    <mergeCell ref="A4:K4"/>
    <mergeCell ref="A5:K5"/>
    <mergeCell ref="E9:G9"/>
    <mergeCell ref="I9:K9"/>
    <mergeCell ref="E10:G10"/>
    <mergeCell ref="I10:K10"/>
    <mergeCell ref="E8:G8"/>
    <mergeCell ref="I8:K8"/>
  </mergeCells>
  <pageMargins left="0.8" right="0.3" top="1" bottom="0.5" header="0.5" footer="0.5"/>
  <pageSetup paperSize="9" scale="6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EC0EC-7D68-436C-BCA2-5B04B1447972}">
  <sheetPr>
    <tabColor rgb="FF00B050"/>
  </sheetPr>
  <dimension ref="A1:AT45"/>
  <sheetViews>
    <sheetView view="pageBreakPreview" topLeftCell="A11" zoomScaleNormal="80" zoomScaleSheetLayoutView="100" zoomScalePageLayoutView="60" workbookViewId="0">
      <selection activeCell="J23" sqref="J23"/>
    </sheetView>
  </sheetViews>
  <sheetFormatPr defaultColWidth="8.5546875" defaultRowHeight="21" customHeight="1"/>
  <cols>
    <col min="1" max="1" width="37.5546875" style="100" customWidth="1"/>
    <col min="2" max="2" width="5" style="100" customWidth="1"/>
    <col min="3" max="3" width="0.5546875" style="100" hidden="1" customWidth="1"/>
    <col min="4" max="4" width="10" style="100" customWidth="1"/>
    <col min="5" max="6" width="0.5546875" style="100" customWidth="1"/>
    <col min="7" max="7" width="11" style="100" customWidth="1"/>
    <col min="8" max="9" width="0.5546875" style="100" customWidth="1"/>
    <col min="10" max="10" width="15.21875" style="100" customWidth="1"/>
    <col min="11" max="12" width="0.5546875" style="100" customWidth="1"/>
    <col min="13" max="13" width="17" style="100" customWidth="1"/>
    <col min="14" max="15" width="0.5546875" style="100" customWidth="1"/>
    <col min="16" max="16" width="10.44140625" style="100" customWidth="1"/>
    <col min="17" max="18" width="0.5546875" style="100" customWidth="1"/>
    <col min="19" max="19" width="14" style="100" customWidth="1"/>
    <col min="20" max="21" width="0.5546875" style="100" customWidth="1"/>
    <col min="22" max="22" width="12.5546875" style="100" customWidth="1"/>
    <col min="23" max="24" width="0.5546875" style="100" customWidth="1"/>
    <col min="25" max="25" width="11.21875" style="100" customWidth="1"/>
    <col min="26" max="27" width="0.5546875" style="100" customWidth="1"/>
    <col min="28" max="28" width="12.5546875" style="100" customWidth="1"/>
    <col min="29" max="29" width="0.77734375" style="100" customWidth="1"/>
    <col min="30" max="30" width="0.5546875" style="100" customWidth="1"/>
    <col min="31" max="31" width="16.21875" style="100" customWidth="1"/>
    <col min="32" max="33" width="0.5546875" style="100" customWidth="1"/>
    <col min="34" max="34" width="13.77734375" style="100" customWidth="1"/>
    <col min="35" max="36" width="0.5546875" style="100" customWidth="1"/>
    <col min="37" max="37" width="12.5546875" style="100" customWidth="1"/>
    <col min="38" max="39" width="0.5546875" style="100" customWidth="1"/>
    <col min="40" max="40" width="14.44140625" style="100" customWidth="1"/>
    <col min="41" max="42" width="0.5546875" style="100" customWidth="1"/>
    <col min="43" max="43" width="10.77734375" style="100" customWidth="1"/>
    <col min="44" max="45" width="0.5546875" style="100" customWidth="1"/>
    <col min="46" max="46" width="12.21875" style="100" customWidth="1"/>
    <col min="47" max="16384" width="8.5546875" style="100"/>
  </cols>
  <sheetData>
    <row r="1" spans="1:46" ht="19.350000000000001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  <c r="AH1" s="172"/>
      <c r="AI1" s="172"/>
      <c r="AJ1" s="172"/>
      <c r="AK1" s="172"/>
      <c r="AL1" s="172"/>
      <c r="AM1" s="172"/>
      <c r="AN1" s="172"/>
      <c r="AO1" s="172"/>
      <c r="AP1" s="172"/>
      <c r="AQ1" s="172"/>
      <c r="AR1" s="172"/>
      <c r="AS1" s="172"/>
      <c r="AT1" s="172"/>
    </row>
    <row r="2" spans="1:46" ht="19.350000000000001" customHeight="1">
      <c r="A2" s="172" t="s">
        <v>154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</row>
    <row r="3" spans="1:46" ht="19.350000000000001" customHeight="1">
      <c r="A3" s="172" t="s">
        <v>149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  <c r="AF3" s="172"/>
      <c r="AG3" s="172"/>
      <c r="AH3" s="172"/>
      <c r="AI3" s="172"/>
      <c r="AJ3" s="172"/>
      <c r="AK3" s="172"/>
      <c r="AL3" s="172"/>
      <c r="AM3" s="172"/>
      <c r="AN3" s="172"/>
      <c r="AO3" s="172"/>
      <c r="AP3" s="172"/>
      <c r="AQ3" s="172"/>
      <c r="AR3" s="172"/>
      <c r="AS3" s="172"/>
      <c r="AT3" s="172"/>
    </row>
    <row r="4" spans="1:46" ht="19.350000000000001" customHeight="1">
      <c r="A4" s="172" t="s">
        <v>100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72"/>
      <c r="AH4" s="172"/>
      <c r="AI4" s="172"/>
      <c r="AJ4" s="172"/>
      <c r="AK4" s="172"/>
      <c r="AL4" s="172"/>
      <c r="AM4" s="172"/>
      <c r="AN4" s="172"/>
      <c r="AO4" s="172"/>
      <c r="AP4" s="172"/>
      <c r="AQ4" s="172"/>
      <c r="AR4" s="172"/>
      <c r="AS4" s="172"/>
      <c r="AT4" s="172"/>
    </row>
    <row r="5" spans="1:46" ht="19.350000000000001" customHeight="1">
      <c r="A5" s="177" t="s">
        <v>3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177"/>
    </row>
    <row r="6" spans="1:46" ht="9" customHeight="1"/>
    <row r="7" spans="1:46" s="117" customFormat="1" ht="18" customHeight="1">
      <c r="A7" s="115"/>
      <c r="B7" s="116" t="s">
        <v>4</v>
      </c>
      <c r="C7" s="179" t="s">
        <v>155</v>
      </c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9"/>
      <c r="AS7" s="179"/>
      <c r="AT7" s="179"/>
    </row>
    <row r="8" spans="1:46" s="117" customFormat="1" ht="18" customHeight="1">
      <c r="A8" s="115"/>
      <c r="B8" s="168"/>
      <c r="C8" s="179" t="s">
        <v>131</v>
      </c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68"/>
      <c r="AM8" s="168"/>
      <c r="AN8" s="118" t="s">
        <v>156</v>
      </c>
      <c r="AO8" s="168"/>
      <c r="AP8" s="168"/>
      <c r="AQ8" s="168" t="s">
        <v>157</v>
      </c>
      <c r="AR8" s="115"/>
      <c r="AS8" s="179" t="s">
        <v>158</v>
      </c>
      <c r="AT8" s="179"/>
    </row>
    <row r="9" spans="1:46" s="117" customFormat="1" ht="18" customHeight="1">
      <c r="A9" s="119"/>
      <c r="B9" s="119"/>
      <c r="C9" s="179" t="s">
        <v>159</v>
      </c>
      <c r="D9" s="179"/>
      <c r="E9" s="179"/>
      <c r="F9" s="179" t="s">
        <v>160</v>
      </c>
      <c r="G9" s="179"/>
      <c r="H9" s="120"/>
      <c r="I9" s="120"/>
      <c r="J9" s="118" t="s">
        <v>161</v>
      </c>
      <c r="K9" s="120"/>
      <c r="L9" s="120"/>
      <c r="M9" s="118" t="s">
        <v>162</v>
      </c>
      <c r="N9" s="120"/>
      <c r="O9" s="120"/>
      <c r="P9" s="179" t="s">
        <v>163</v>
      </c>
      <c r="Q9" s="179"/>
      <c r="R9" s="179"/>
      <c r="S9" s="179"/>
      <c r="T9" s="179"/>
      <c r="U9" s="179"/>
      <c r="V9" s="179"/>
      <c r="W9" s="179"/>
      <c r="X9" s="179"/>
      <c r="Y9" s="179"/>
      <c r="Z9" s="168"/>
      <c r="AA9" s="168"/>
      <c r="AB9" s="168" t="s">
        <v>164</v>
      </c>
      <c r="AC9" s="168"/>
      <c r="AD9" s="182" t="s">
        <v>165</v>
      </c>
      <c r="AE9" s="182"/>
      <c r="AF9" s="182"/>
      <c r="AG9" s="182"/>
      <c r="AH9" s="182"/>
      <c r="AI9" s="168"/>
      <c r="AJ9" s="168"/>
      <c r="AK9" s="118" t="s">
        <v>158</v>
      </c>
      <c r="AL9" s="170"/>
      <c r="AM9" s="170"/>
      <c r="AN9" s="168" t="s">
        <v>166</v>
      </c>
      <c r="AO9" s="118"/>
      <c r="AP9" s="118"/>
      <c r="AQ9" s="168" t="s">
        <v>167</v>
      </c>
      <c r="AR9" s="119"/>
      <c r="AS9" s="179" t="s">
        <v>168</v>
      </c>
      <c r="AT9" s="179"/>
    </row>
    <row r="10" spans="1:46" s="117" customFormat="1" ht="18" customHeight="1">
      <c r="A10" s="119"/>
      <c r="B10" s="119"/>
      <c r="C10" s="179" t="s">
        <v>169</v>
      </c>
      <c r="D10" s="179"/>
      <c r="E10" s="179"/>
      <c r="F10" s="179" t="s">
        <v>170</v>
      </c>
      <c r="G10" s="179"/>
      <c r="H10" s="168"/>
      <c r="I10" s="168"/>
      <c r="J10" s="168" t="s">
        <v>171</v>
      </c>
      <c r="K10" s="168"/>
      <c r="L10" s="168"/>
      <c r="M10" s="168" t="s">
        <v>172</v>
      </c>
      <c r="N10" s="168"/>
      <c r="O10" s="168"/>
      <c r="P10" s="179" t="s">
        <v>82</v>
      </c>
      <c r="Q10" s="179"/>
      <c r="R10" s="179"/>
      <c r="S10" s="179"/>
      <c r="T10" s="179"/>
      <c r="U10" s="179"/>
      <c r="V10" s="179"/>
      <c r="W10" s="180" t="s">
        <v>86</v>
      </c>
      <c r="X10" s="180"/>
      <c r="Y10" s="180"/>
      <c r="Z10" s="180"/>
      <c r="AA10" s="170"/>
      <c r="AB10" s="168"/>
      <c r="AC10" s="170"/>
      <c r="AD10" s="181" t="s">
        <v>173</v>
      </c>
      <c r="AE10" s="181"/>
      <c r="AF10" s="181"/>
      <c r="AG10" s="181"/>
      <c r="AH10" s="181"/>
      <c r="AI10" s="121"/>
      <c r="AJ10" s="121"/>
      <c r="AK10" s="118" t="s">
        <v>174</v>
      </c>
      <c r="AL10" s="170"/>
      <c r="AM10" s="170"/>
      <c r="AN10" s="170" t="s">
        <v>175</v>
      </c>
      <c r="AO10" s="168"/>
      <c r="AP10" s="168"/>
      <c r="AQ10" s="168" t="s">
        <v>176</v>
      </c>
      <c r="AR10" s="119"/>
      <c r="AS10" s="179" t="s">
        <v>177</v>
      </c>
      <c r="AT10" s="179"/>
    </row>
    <row r="11" spans="1:46" s="117" customFormat="1" ht="18" customHeight="1">
      <c r="A11" s="119"/>
      <c r="B11" s="119"/>
      <c r="C11" s="179" t="s">
        <v>178</v>
      </c>
      <c r="D11" s="179"/>
      <c r="E11" s="179"/>
      <c r="F11" s="179" t="s">
        <v>179</v>
      </c>
      <c r="G11" s="179"/>
      <c r="H11" s="170"/>
      <c r="I11" s="170"/>
      <c r="J11" s="170" t="s">
        <v>180</v>
      </c>
      <c r="K11" s="170"/>
      <c r="L11" s="170"/>
      <c r="M11" s="170" t="s">
        <v>181</v>
      </c>
      <c r="N11" s="170"/>
      <c r="O11" s="170"/>
      <c r="P11" s="168" t="s">
        <v>83</v>
      </c>
      <c r="Q11" s="115"/>
      <c r="R11" s="115"/>
      <c r="S11" s="168" t="s">
        <v>182</v>
      </c>
      <c r="T11" s="115"/>
      <c r="U11" s="115"/>
      <c r="V11" s="168" t="s">
        <v>183</v>
      </c>
      <c r="W11" s="168"/>
      <c r="X11" s="168"/>
      <c r="Y11" s="170"/>
      <c r="Z11" s="170"/>
      <c r="AA11" s="170"/>
      <c r="AB11" s="119"/>
      <c r="AC11" s="170"/>
      <c r="AD11" s="181" t="s">
        <v>184</v>
      </c>
      <c r="AE11" s="181"/>
      <c r="AF11" s="181"/>
      <c r="AG11" s="170"/>
      <c r="AH11" s="118" t="s">
        <v>185</v>
      </c>
      <c r="AI11" s="170"/>
      <c r="AJ11" s="170"/>
      <c r="AK11" s="170" t="s">
        <v>186</v>
      </c>
      <c r="AL11" s="170"/>
      <c r="AM11" s="170"/>
      <c r="AN11" s="170"/>
      <c r="AO11" s="170"/>
      <c r="AP11" s="170"/>
      <c r="AQ11" s="119"/>
      <c r="AR11" s="119"/>
      <c r="AS11" s="119"/>
      <c r="AT11" s="119"/>
    </row>
    <row r="12" spans="1:46" s="117" customFormat="1" ht="18" customHeight="1">
      <c r="A12" s="119"/>
      <c r="B12" s="119"/>
      <c r="C12" s="168"/>
      <c r="D12" s="168"/>
      <c r="E12" s="168"/>
      <c r="F12" s="168"/>
      <c r="G12" s="168"/>
      <c r="H12" s="115"/>
      <c r="I12" s="170"/>
      <c r="J12" s="170"/>
      <c r="K12" s="115"/>
      <c r="L12" s="170"/>
      <c r="M12" s="170" t="s">
        <v>187</v>
      </c>
      <c r="N12" s="170"/>
      <c r="O12" s="170"/>
      <c r="P12" s="168"/>
      <c r="Q12" s="115"/>
      <c r="R12" s="115"/>
      <c r="S12" s="45" t="s">
        <v>188</v>
      </c>
      <c r="T12" s="115"/>
      <c r="U12" s="115"/>
      <c r="V12" s="45" t="s">
        <v>189</v>
      </c>
      <c r="W12" s="45"/>
      <c r="X12" s="45"/>
      <c r="Y12" s="170"/>
      <c r="Z12" s="170"/>
      <c r="AA12" s="170"/>
      <c r="AB12" s="168"/>
      <c r="AC12" s="170"/>
      <c r="AD12" s="179" t="s">
        <v>190</v>
      </c>
      <c r="AE12" s="179"/>
      <c r="AF12" s="179"/>
      <c r="AG12" s="170"/>
      <c r="AH12" s="122" t="s">
        <v>191</v>
      </c>
      <c r="AI12" s="170"/>
      <c r="AJ12" s="170"/>
      <c r="AK12" s="170"/>
      <c r="AL12" s="170"/>
      <c r="AM12" s="170"/>
      <c r="AN12" s="170"/>
      <c r="AO12" s="170"/>
      <c r="AP12" s="170"/>
      <c r="AQ12" s="168"/>
      <c r="AR12" s="46"/>
      <c r="AS12" s="46"/>
      <c r="AT12" s="115"/>
    </row>
    <row r="13" spans="1:46" s="117" customFormat="1" ht="18" customHeight="1">
      <c r="A13" s="119"/>
      <c r="B13" s="119"/>
      <c r="C13" s="168"/>
      <c r="D13" s="168"/>
      <c r="E13" s="168"/>
      <c r="F13" s="168"/>
      <c r="G13" s="168"/>
      <c r="H13" s="168"/>
      <c r="I13" s="170"/>
      <c r="J13" s="170"/>
      <c r="K13" s="168"/>
      <c r="L13" s="170"/>
      <c r="M13" s="170"/>
      <c r="N13" s="170"/>
      <c r="O13" s="170"/>
      <c r="P13" s="168"/>
      <c r="Q13" s="115"/>
      <c r="R13" s="115"/>
      <c r="S13" s="45" t="s">
        <v>192</v>
      </c>
      <c r="T13" s="115"/>
      <c r="U13" s="115"/>
      <c r="V13" s="45"/>
      <c r="W13" s="45"/>
      <c r="X13" s="45"/>
      <c r="Y13" s="170"/>
      <c r="Z13" s="170"/>
      <c r="AA13" s="170"/>
      <c r="AB13" s="168"/>
      <c r="AC13" s="170"/>
      <c r="AD13" s="179" t="s">
        <v>193</v>
      </c>
      <c r="AE13" s="179"/>
      <c r="AF13" s="179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68"/>
      <c r="AR13" s="46"/>
      <c r="AS13" s="46"/>
      <c r="AT13" s="115"/>
    </row>
    <row r="14" spans="1:46" s="117" customFormat="1" ht="18" customHeight="1">
      <c r="A14" s="119"/>
      <c r="B14" s="119"/>
      <c r="C14" s="168"/>
      <c r="D14" s="169"/>
      <c r="E14" s="168"/>
      <c r="F14" s="168"/>
      <c r="G14" s="169"/>
      <c r="H14" s="168"/>
      <c r="I14" s="170"/>
      <c r="J14" s="169"/>
      <c r="K14" s="168"/>
      <c r="L14" s="170"/>
      <c r="M14" s="169"/>
      <c r="N14" s="170"/>
      <c r="O14" s="170"/>
      <c r="P14" s="169"/>
      <c r="Q14" s="45"/>
      <c r="R14" s="45"/>
      <c r="S14" s="47"/>
      <c r="T14" s="45"/>
      <c r="U14" s="45"/>
      <c r="V14" s="47"/>
      <c r="W14" s="170"/>
      <c r="X14" s="170"/>
      <c r="Y14" s="123"/>
      <c r="Z14" s="170"/>
      <c r="AA14" s="170"/>
      <c r="AB14" s="169"/>
      <c r="AC14" s="170"/>
      <c r="AD14" s="178" t="s">
        <v>144</v>
      </c>
      <c r="AE14" s="178"/>
      <c r="AF14" s="178"/>
      <c r="AG14" s="170"/>
      <c r="AH14" s="123"/>
      <c r="AI14" s="170"/>
      <c r="AJ14" s="170"/>
      <c r="AK14" s="123"/>
      <c r="AL14" s="170"/>
      <c r="AM14" s="170"/>
      <c r="AN14" s="169"/>
      <c r="AO14" s="168"/>
      <c r="AP14" s="168"/>
      <c r="AQ14" s="169"/>
      <c r="AR14" s="46"/>
      <c r="AS14" s="46"/>
      <c r="AT14" s="124"/>
    </row>
    <row r="15" spans="1:46" s="117" customFormat="1" ht="10.8" customHeight="1"/>
    <row r="16" spans="1:46" s="117" customFormat="1" ht="18" customHeight="1">
      <c r="A16" s="125" t="s">
        <v>194</v>
      </c>
      <c r="D16" s="48">
        <v>250000</v>
      </c>
      <c r="E16" s="48"/>
      <c r="F16" s="48"/>
      <c r="G16" s="48">
        <v>478000</v>
      </c>
      <c r="H16" s="48"/>
      <c r="I16" s="48"/>
      <c r="J16" s="48">
        <v>13650</v>
      </c>
      <c r="K16" s="48"/>
      <c r="L16" s="48"/>
      <c r="M16" s="48">
        <v>-16</v>
      </c>
      <c r="N16" s="48"/>
      <c r="O16" s="48"/>
      <c r="P16" s="48">
        <v>25000</v>
      </c>
      <c r="Q16" s="48"/>
      <c r="R16" s="48"/>
      <c r="S16" s="48">
        <v>4850000</v>
      </c>
      <c r="T16" s="48"/>
      <c r="U16" s="48"/>
      <c r="V16" s="49">
        <v>0</v>
      </c>
      <c r="W16" s="48"/>
      <c r="X16" s="48"/>
      <c r="Y16" s="48">
        <v>19285784</v>
      </c>
      <c r="Z16" s="48"/>
      <c r="AA16" s="48"/>
      <c r="AB16" s="49">
        <v>0</v>
      </c>
      <c r="AC16" s="48"/>
      <c r="AD16" s="48"/>
      <c r="AE16" s="48">
        <v>-105245</v>
      </c>
      <c r="AF16" s="48"/>
      <c r="AG16" s="48"/>
      <c r="AH16" s="48">
        <v>-324812</v>
      </c>
      <c r="AI16" s="48"/>
      <c r="AJ16" s="48"/>
      <c r="AK16" s="48">
        <f>SUM(D16:AH16)</f>
        <v>24472361</v>
      </c>
      <c r="AL16" s="48"/>
      <c r="AM16" s="48"/>
      <c r="AN16" s="49">
        <v>0</v>
      </c>
      <c r="AO16" s="59"/>
      <c r="AP16" s="59"/>
      <c r="AQ16" s="48">
        <v>589438</v>
      </c>
      <c r="AR16" s="48"/>
      <c r="AS16" s="48"/>
      <c r="AT16" s="48">
        <f>SUM(AK16:AQ16)</f>
        <v>25061799</v>
      </c>
    </row>
    <row r="17" spans="1:46" s="117" customFormat="1" ht="17.55" customHeight="1">
      <c r="A17" s="126" t="s">
        <v>195</v>
      </c>
      <c r="D17" s="50"/>
      <c r="E17" s="48"/>
      <c r="F17" s="48"/>
      <c r="G17" s="50"/>
      <c r="H17" s="48"/>
      <c r="I17" s="48"/>
      <c r="J17" s="48"/>
      <c r="K17" s="48"/>
      <c r="L17" s="48"/>
      <c r="M17" s="48"/>
      <c r="N17" s="48"/>
      <c r="O17" s="48"/>
      <c r="P17" s="50"/>
      <c r="Q17" s="48"/>
      <c r="R17" s="48"/>
      <c r="S17" s="50"/>
      <c r="T17" s="48"/>
      <c r="U17" s="48"/>
      <c r="V17" s="50"/>
      <c r="W17" s="48"/>
      <c r="X17" s="48"/>
      <c r="Y17" s="48"/>
      <c r="Z17" s="48"/>
      <c r="AA17" s="48"/>
      <c r="AB17" s="50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62"/>
      <c r="AP17" s="62"/>
      <c r="AR17" s="48"/>
      <c r="AS17" s="48"/>
      <c r="AT17" s="48"/>
    </row>
    <row r="18" spans="1:46" s="117" customFormat="1" ht="17.55" customHeight="1">
      <c r="A18" s="127" t="s">
        <v>196</v>
      </c>
      <c r="D18" s="50"/>
      <c r="E18" s="48"/>
      <c r="F18" s="48"/>
      <c r="G18" s="50"/>
      <c r="H18" s="48"/>
      <c r="I18" s="48"/>
      <c r="J18" s="48"/>
      <c r="K18" s="48"/>
      <c r="L18" s="48"/>
      <c r="M18" s="48"/>
      <c r="N18" s="48"/>
      <c r="O18" s="48"/>
      <c r="P18" s="50"/>
      <c r="Q18" s="48"/>
      <c r="R18" s="48"/>
      <c r="S18" s="50"/>
      <c r="T18" s="48"/>
      <c r="U18" s="48"/>
      <c r="V18" s="50"/>
      <c r="W18" s="48"/>
      <c r="X18" s="48"/>
      <c r="Y18" s="48"/>
      <c r="Z18" s="48"/>
      <c r="AA18" s="48"/>
      <c r="AB18" s="50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62"/>
      <c r="AP18" s="62"/>
      <c r="AR18" s="48"/>
      <c r="AS18" s="48"/>
      <c r="AT18" s="48"/>
    </row>
    <row r="19" spans="1:46" s="117" customFormat="1" ht="17.55" customHeight="1">
      <c r="A19" s="127" t="s">
        <v>197</v>
      </c>
      <c r="B19" s="128">
        <v>8.1999999999999993</v>
      </c>
      <c r="D19" s="49">
        <v>0</v>
      </c>
      <c r="E19" s="48"/>
      <c r="F19" s="48"/>
      <c r="G19" s="49">
        <v>0</v>
      </c>
      <c r="H19" s="48"/>
      <c r="I19" s="48"/>
      <c r="J19" s="49">
        <v>0</v>
      </c>
      <c r="K19" s="48"/>
      <c r="L19" s="48"/>
      <c r="M19" s="49">
        <v>0</v>
      </c>
      <c r="N19" s="48"/>
      <c r="O19" s="48"/>
      <c r="P19" s="49">
        <v>0</v>
      </c>
      <c r="Q19" s="48"/>
      <c r="R19" s="48"/>
      <c r="S19" s="49">
        <v>0</v>
      </c>
      <c r="T19" s="48"/>
      <c r="U19" s="48"/>
      <c r="V19" s="49">
        <v>0</v>
      </c>
      <c r="W19" s="48"/>
      <c r="X19" s="48"/>
      <c r="Y19" s="49">
        <v>0</v>
      </c>
      <c r="Z19" s="48"/>
      <c r="AA19" s="48"/>
      <c r="AB19" s="49">
        <v>0</v>
      </c>
      <c r="AC19" s="48"/>
      <c r="AD19" s="48"/>
      <c r="AE19" s="49">
        <v>0</v>
      </c>
      <c r="AF19" s="48"/>
      <c r="AG19" s="48"/>
      <c r="AH19" s="49">
        <v>0</v>
      </c>
      <c r="AI19" s="48"/>
      <c r="AJ19" s="48"/>
      <c r="AK19" s="49">
        <f>SUM(E19:AH19)</f>
        <v>0</v>
      </c>
      <c r="AL19" s="48"/>
      <c r="AM19" s="48"/>
      <c r="AN19" s="48">
        <v>366561</v>
      </c>
      <c r="AO19" s="62"/>
      <c r="AP19" s="62"/>
      <c r="AQ19" s="49">
        <v>0</v>
      </c>
      <c r="AR19" s="48"/>
      <c r="AS19" s="48"/>
      <c r="AT19" s="48">
        <f>SUM(AK19:AQ19)</f>
        <v>366561</v>
      </c>
    </row>
    <row r="20" spans="1:46" s="117" customFormat="1" ht="18" customHeight="1">
      <c r="A20" s="129" t="s">
        <v>79</v>
      </c>
      <c r="B20" s="128">
        <v>20</v>
      </c>
      <c r="D20" s="49">
        <v>0</v>
      </c>
      <c r="E20" s="48"/>
      <c r="F20" s="48"/>
      <c r="G20" s="49">
        <v>0</v>
      </c>
      <c r="H20" s="48"/>
      <c r="I20" s="48"/>
      <c r="J20" s="48">
        <v>-566</v>
      </c>
      <c r="K20" s="48"/>
      <c r="L20" s="48"/>
      <c r="M20" s="49">
        <v>0</v>
      </c>
      <c r="N20" s="48"/>
      <c r="O20" s="48"/>
      <c r="P20" s="49">
        <v>0</v>
      </c>
      <c r="Q20" s="48"/>
      <c r="R20" s="48"/>
      <c r="S20" s="49">
        <v>0</v>
      </c>
      <c r="T20" s="48"/>
      <c r="U20" s="48"/>
      <c r="V20" s="49">
        <v>0</v>
      </c>
      <c r="W20" s="48"/>
      <c r="X20" s="48"/>
      <c r="Y20" s="49">
        <v>0</v>
      </c>
      <c r="Z20" s="48"/>
      <c r="AA20" s="48"/>
      <c r="AB20" s="49">
        <v>0</v>
      </c>
      <c r="AC20" s="48"/>
      <c r="AD20" s="48"/>
      <c r="AE20" s="49">
        <v>0</v>
      </c>
      <c r="AF20" s="48"/>
      <c r="AG20" s="48"/>
      <c r="AH20" s="49">
        <v>0</v>
      </c>
      <c r="AI20" s="48"/>
      <c r="AJ20" s="48"/>
      <c r="AK20" s="48">
        <f>SUM(E20:AH20)</f>
        <v>-566</v>
      </c>
      <c r="AL20" s="48"/>
      <c r="AM20" s="48"/>
      <c r="AN20" s="49">
        <v>0</v>
      </c>
      <c r="AO20" s="59"/>
      <c r="AP20" s="59"/>
      <c r="AQ20" s="49">
        <v>0</v>
      </c>
      <c r="AR20" s="48"/>
      <c r="AS20" s="48"/>
      <c r="AT20" s="48">
        <f>SUM(AK20:AQ20)</f>
        <v>-566</v>
      </c>
    </row>
    <row r="21" spans="1:46" s="117" customFormat="1" ht="18" customHeight="1">
      <c r="A21" s="129" t="s">
        <v>198</v>
      </c>
      <c r="B21" s="128">
        <v>21.1</v>
      </c>
      <c r="D21" s="49">
        <v>0</v>
      </c>
      <c r="E21" s="48"/>
      <c r="F21" s="48"/>
      <c r="G21" s="49">
        <v>0</v>
      </c>
      <c r="H21" s="48"/>
      <c r="I21" s="48"/>
      <c r="J21" s="49">
        <v>0</v>
      </c>
      <c r="K21" s="48"/>
      <c r="L21" s="48"/>
      <c r="M21" s="49">
        <v>0</v>
      </c>
      <c r="N21" s="48"/>
      <c r="O21" s="48"/>
      <c r="P21" s="49">
        <v>0</v>
      </c>
      <c r="Q21" s="48"/>
      <c r="R21" s="48"/>
      <c r="S21" s="49">
        <v>0</v>
      </c>
      <c r="T21" s="48"/>
      <c r="U21" s="48"/>
      <c r="V21" s="49">
        <v>0</v>
      </c>
      <c r="W21" s="48"/>
      <c r="X21" s="48"/>
      <c r="Y21" s="48">
        <v>-737145</v>
      </c>
      <c r="Z21" s="48"/>
      <c r="AA21" s="48"/>
      <c r="AB21" s="49">
        <v>0</v>
      </c>
      <c r="AC21" s="48"/>
      <c r="AD21" s="48"/>
      <c r="AE21" s="49">
        <v>0</v>
      </c>
      <c r="AF21" s="48"/>
      <c r="AG21" s="48"/>
      <c r="AH21" s="49">
        <v>0</v>
      </c>
      <c r="AI21" s="48"/>
      <c r="AJ21" s="48"/>
      <c r="AK21" s="48">
        <f>SUM(E21:AH21)</f>
        <v>-737145</v>
      </c>
      <c r="AL21" s="48"/>
      <c r="AM21" s="48"/>
      <c r="AN21" s="49">
        <v>0</v>
      </c>
      <c r="AO21" s="59"/>
      <c r="AP21" s="59"/>
      <c r="AQ21" s="49">
        <v>0</v>
      </c>
      <c r="AR21" s="48"/>
      <c r="AS21" s="48"/>
      <c r="AT21" s="48">
        <f>SUM(AK21:AQ21)</f>
        <v>-737145</v>
      </c>
    </row>
    <row r="22" spans="1:46" s="117" customFormat="1" ht="18" customHeight="1">
      <c r="A22" s="129" t="s">
        <v>139</v>
      </c>
      <c r="D22" s="49">
        <v>0</v>
      </c>
      <c r="E22" s="48"/>
      <c r="F22" s="48"/>
      <c r="G22" s="49">
        <v>0</v>
      </c>
      <c r="H22" s="48"/>
      <c r="I22" s="48"/>
      <c r="J22" s="49">
        <v>0</v>
      </c>
      <c r="K22" s="48"/>
      <c r="L22" s="48"/>
      <c r="M22" s="49">
        <v>0</v>
      </c>
      <c r="N22" s="48"/>
      <c r="O22" s="48"/>
      <c r="P22" s="49">
        <v>0</v>
      </c>
      <c r="Q22" s="48"/>
      <c r="R22" s="48"/>
      <c r="S22" s="49">
        <v>0</v>
      </c>
      <c r="T22" s="48"/>
      <c r="U22" s="48"/>
      <c r="V22" s="49">
        <v>0</v>
      </c>
      <c r="W22" s="48"/>
      <c r="X22" s="48"/>
      <c r="Y22" s="48">
        <v>1346305</v>
      </c>
      <c r="Z22" s="48"/>
      <c r="AA22" s="48"/>
      <c r="AB22" s="49">
        <v>0</v>
      </c>
      <c r="AC22" s="48"/>
      <c r="AD22" s="48"/>
      <c r="AE22" s="49">
        <v>0</v>
      </c>
      <c r="AF22" s="48"/>
      <c r="AG22" s="48"/>
      <c r="AH22" s="49">
        <v>0</v>
      </c>
      <c r="AI22" s="48"/>
      <c r="AJ22" s="48"/>
      <c r="AK22" s="48">
        <f>SUM(E22:AH22)</f>
        <v>1346305</v>
      </c>
      <c r="AL22" s="48"/>
      <c r="AM22" s="48"/>
      <c r="AN22" s="49">
        <v>0</v>
      </c>
      <c r="AO22" s="59"/>
      <c r="AP22" s="59"/>
      <c r="AQ22" s="52">
        <v>24258</v>
      </c>
      <c r="AR22" s="48"/>
      <c r="AS22" s="48"/>
      <c r="AT22" s="48">
        <f>SUM(AK22:AQ22)</f>
        <v>1370563</v>
      </c>
    </row>
    <row r="23" spans="1:46" s="117" customFormat="1" ht="18" customHeight="1">
      <c r="A23" s="129" t="s">
        <v>199</v>
      </c>
      <c r="D23" s="49">
        <v>0</v>
      </c>
      <c r="E23" s="48"/>
      <c r="F23" s="48"/>
      <c r="G23" s="49">
        <v>0</v>
      </c>
      <c r="H23" s="48"/>
      <c r="I23" s="48"/>
      <c r="J23" s="49">
        <v>0</v>
      </c>
      <c r="K23" s="48"/>
      <c r="L23" s="48"/>
      <c r="M23" s="49">
        <v>0</v>
      </c>
      <c r="N23" s="48"/>
      <c r="O23" s="48"/>
      <c r="P23" s="49">
        <v>0</v>
      </c>
      <c r="Q23" s="48"/>
      <c r="R23" s="48"/>
      <c r="S23" s="49">
        <v>0</v>
      </c>
      <c r="T23" s="48"/>
      <c r="U23" s="48"/>
      <c r="V23" s="49">
        <v>0</v>
      </c>
      <c r="W23" s="48"/>
      <c r="X23" s="48"/>
      <c r="Y23" s="49">
        <v>0</v>
      </c>
      <c r="Z23" s="48"/>
      <c r="AA23" s="48"/>
      <c r="AB23" s="49">
        <v>0</v>
      </c>
      <c r="AC23" s="48"/>
      <c r="AD23" s="48"/>
      <c r="AE23" s="48">
        <v>50409</v>
      </c>
      <c r="AF23" s="48"/>
      <c r="AG23" s="48"/>
      <c r="AH23" s="48">
        <v>-33832</v>
      </c>
      <c r="AI23" s="48"/>
      <c r="AJ23" s="48"/>
      <c r="AK23" s="48">
        <f>SUM(E23:AH23)</f>
        <v>16577</v>
      </c>
      <c r="AL23" s="48"/>
      <c r="AM23" s="48"/>
      <c r="AN23" s="49">
        <v>0</v>
      </c>
      <c r="AO23" s="59"/>
      <c r="AP23" s="59"/>
      <c r="AQ23" s="48">
        <v>49127</v>
      </c>
      <c r="AR23" s="48"/>
      <c r="AS23" s="48"/>
      <c r="AT23" s="48">
        <f>SUM(AK23:AQ23)</f>
        <v>65704</v>
      </c>
    </row>
    <row r="24" spans="1:46" s="117" customFormat="1" ht="18" customHeight="1" thickBot="1">
      <c r="A24" s="125" t="s">
        <v>200</v>
      </c>
      <c r="D24" s="51">
        <f>SUM(D16:D23)</f>
        <v>250000</v>
      </c>
      <c r="E24" s="48"/>
      <c r="F24" s="48"/>
      <c r="G24" s="51">
        <f>SUM(G16:G23)</f>
        <v>478000</v>
      </c>
      <c r="H24" s="48"/>
      <c r="I24" s="48"/>
      <c r="J24" s="51">
        <f>SUM(J16:J23)</f>
        <v>13084</v>
      </c>
      <c r="K24" s="48"/>
      <c r="L24" s="48"/>
      <c r="M24" s="51">
        <f>SUM(M16:M23)</f>
        <v>-16</v>
      </c>
      <c r="N24" s="48"/>
      <c r="O24" s="48"/>
      <c r="P24" s="51">
        <f>SUM(P16:P23)</f>
        <v>25000</v>
      </c>
      <c r="Q24" s="48"/>
      <c r="R24" s="48"/>
      <c r="S24" s="51">
        <f>SUM(S16:S23)</f>
        <v>4850000</v>
      </c>
      <c r="T24" s="48"/>
      <c r="U24" s="48"/>
      <c r="V24" s="63">
        <f>SUM(V16:V23)</f>
        <v>0</v>
      </c>
      <c r="W24" s="48"/>
      <c r="X24" s="48"/>
      <c r="Y24" s="51">
        <f>SUM(Y16:Y23)</f>
        <v>19894944</v>
      </c>
      <c r="Z24" s="48"/>
      <c r="AA24" s="48"/>
      <c r="AB24" s="63">
        <f>SUM(AB16:AB23)</f>
        <v>0</v>
      </c>
      <c r="AC24" s="48"/>
      <c r="AD24" s="48"/>
      <c r="AE24" s="51">
        <f>SUM(AE16:AE23)</f>
        <v>-54836</v>
      </c>
      <c r="AF24" s="48"/>
      <c r="AG24" s="48"/>
      <c r="AH24" s="51">
        <f>SUM(AH16:AH23)</f>
        <v>-358644</v>
      </c>
      <c r="AI24" s="48"/>
      <c r="AJ24" s="48"/>
      <c r="AK24" s="51">
        <f>SUM(AK16:AK23)</f>
        <v>25097532</v>
      </c>
      <c r="AN24" s="51">
        <f>SUM(AN16:AN23)</f>
        <v>366561</v>
      </c>
      <c r="AO24" s="62"/>
      <c r="AP24" s="62"/>
      <c r="AQ24" s="51">
        <f>SUM(AQ16:AQ23)</f>
        <v>662823</v>
      </c>
      <c r="AT24" s="51">
        <f>SUM(AT16:AT23)</f>
        <v>26126916</v>
      </c>
    </row>
    <row r="25" spans="1:46" ht="11.55" customHeight="1" thickTop="1">
      <c r="A25" s="130"/>
      <c r="D25" s="29"/>
      <c r="E25" s="27"/>
      <c r="F25" s="27"/>
      <c r="G25" s="29"/>
      <c r="H25" s="27"/>
      <c r="I25" s="27"/>
      <c r="J25" s="27"/>
      <c r="K25" s="27"/>
      <c r="L25" s="27"/>
      <c r="M25" s="27"/>
      <c r="N25" s="27"/>
      <c r="O25" s="27"/>
      <c r="P25" s="29"/>
      <c r="Q25" s="27"/>
      <c r="R25" s="27"/>
      <c r="S25" s="29"/>
      <c r="T25" s="27"/>
      <c r="U25" s="27"/>
      <c r="V25" s="29"/>
      <c r="W25" s="27"/>
      <c r="X25" s="27"/>
      <c r="Y25" s="29"/>
      <c r="Z25" s="27"/>
      <c r="AA25" s="27"/>
      <c r="AB25" s="27"/>
      <c r="AC25" s="27"/>
      <c r="AD25" s="27"/>
      <c r="AE25" s="29"/>
      <c r="AF25" s="27"/>
      <c r="AG25" s="27"/>
      <c r="AH25" s="29"/>
      <c r="AI25" s="27"/>
      <c r="AJ25" s="27"/>
      <c r="AK25" s="29"/>
      <c r="AL25" s="131"/>
      <c r="AM25" s="131"/>
      <c r="AN25" s="27"/>
      <c r="AO25" s="29"/>
      <c r="AP25" s="29"/>
      <c r="AQ25" s="29"/>
      <c r="AR25" s="131"/>
      <c r="AS25" s="131"/>
      <c r="AT25" s="29"/>
    </row>
    <row r="26" spans="1:46" s="117" customFormat="1" ht="18" customHeight="1">
      <c r="A26" s="125" t="s">
        <v>201</v>
      </c>
      <c r="D26" s="48">
        <v>250000</v>
      </c>
      <c r="E26" s="48"/>
      <c r="F26" s="48"/>
      <c r="G26" s="48">
        <v>478000</v>
      </c>
      <c r="H26" s="48"/>
      <c r="I26" s="48"/>
      <c r="J26" s="48">
        <v>16705</v>
      </c>
      <c r="K26" s="48"/>
      <c r="L26" s="48"/>
      <c r="M26" s="48">
        <v>-16</v>
      </c>
      <c r="N26" s="48"/>
      <c r="O26" s="48"/>
      <c r="P26" s="48">
        <v>25000</v>
      </c>
      <c r="Q26" s="48"/>
      <c r="R26" s="48"/>
      <c r="S26" s="48">
        <v>4850000</v>
      </c>
      <c r="T26" s="48"/>
      <c r="U26" s="48"/>
      <c r="V26" s="49">
        <v>0</v>
      </c>
      <c r="W26" s="48"/>
      <c r="X26" s="48"/>
      <c r="Y26" s="48">
        <v>20869773</v>
      </c>
      <c r="Z26" s="48"/>
      <c r="AA26" s="48"/>
      <c r="AB26" s="49">
        <v>0</v>
      </c>
      <c r="AC26" s="48"/>
      <c r="AD26" s="48"/>
      <c r="AE26" s="48">
        <v>-70493</v>
      </c>
      <c r="AF26" s="48"/>
      <c r="AG26" s="48"/>
      <c r="AH26" s="48">
        <v>-368066</v>
      </c>
      <c r="AI26" s="48"/>
      <c r="AJ26" s="48"/>
      <c r="AK26" s="48">
        <v>26050903</v>
      </c>
      <c r="AL26" s="48"/>
      <c r="AM26" s="48"/>
      <c r="AN26" s="48">
        <v>366561</v>
      </c>
      <c r="AO26" s="59"/>
      <c r="AP26" s="59"/>
      <c r="AQ26" s="48">
        <v>636486</v>
      </c>
      <c r="AR26" s="48"/>
      <c r="AS26" s="48"/>
      <c r="AT26" s="48">
        <f>SUM(AK26:AQ26)</f>
        <v>27053950</v>
      </c>
    </row>
    <row r="27" spans="1:46" s="117" customFormat="1" ht="17.55" customHeight="1">
      <c r="A27" s="126" t="s">
        <v>195</v>
      </c>
      <c r="D27" s="50"/>
      <c r="E27" s="48"/>
      <c r="F27" s="48"/>
      <c r="G27" s="50"/>
      <c r="H27" s="48"/>
      <c r="I27" s="48"/>
      <c r="J27" s="48"/>
      <c r="K27" s="48"/>
      <c r="L27" s="48"/>
      <c r="M27" s="48"/>
      <c r="N27" s="48"/>
      <c r="O27" s="48"/>
      <c r="P27" s="50"/>
      <c r="Q27" s="48"/>
      <c r="R27" s="48"/>
      <c r="S27" s="50"/>
      <c r="T27" s="48"/>
      <c r="U27" s="48"/>
      <c r="V27" s="50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62"/>
      <c r="AP27" s="62"/>
      <c r="AR27" s="48"/>
      <c r="AS27" s="48"/>
      <c r="AT27" s="48"/>
    </row>
    <row r="28" spans="1:46" s="117" customFormat="1" ht="17.55" customHeight="1">
      <c r="A28" s="127" t="s">
        <v>196</v>
      </c>
      <c r="D28" s="50"/>
      <c r="E28" s="48"/>
      <c r="F28" s="48"/>
      <c r="G28" s="50"/>
      <c r="H28" s="48"/>
      <c r="I28" s="48"/>
      <c r="J28" s="48"/>
      <c r="K28" s="48"/>
      <c r="L28" s="48"/>
      <c r="M28" s="48"/>
      <c r="N28" s="48"/>
      <c r="O28" s="48"/>
      <c r="P28" s="50"/>
      <c r="Q28" s="48"/>
      <c r="R28" s="48"/>
      <c r="S28" s="50"/>
      <c r="T28" s="48"/>
      <c r="U28" s="48"/>
      <c r="V28" s="50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62"/>
      <c r="AP28" s="62"/>
      <c r="AR28" s="48"/>
      <c r="AS28" s="48"/>
      <c r="AT28" s="48"/>
    </row>
    <row r="29" spans="1:46" s="117" customFormat="1" ht="17.55" customHeight="1">
      <c r="A29" s="127" t="s">
        <v>197</v>
      </c>
      <c r="B29" s="128">
        <v>8.1999999999999993</v>
      </c>
      <c r="D29" s="49">
        <v>0</v>
      </c>
      <c r="E29" s="48"/>
      <c r="F29" s="48"/>
      <c r="G29" s="49">
        <v>0</v>
      </c>
      <c r="H29" s="48"/>
      <c r="I29" s="48"/>
      <c r="J29" s="49">
        <v>0</v>
      </c>
      <c r="K29" s="48"/>
      <c r="L29" s="48"/>
      <c r="M29" s="49">
        <v>0</v>
      </c>
      <c r="N29" s="48"/>
      <c r="O29" s="48"/>
      <c r="P29" s="49">
        <v>0</v>
      </c>
      <c r="Q29" s="48"/>
      <c r="R29" s="48"/>
      <c r="S29" s="49">
        <v>0</v>
      </c>
      <c r="T29" s="48"/>
      <c r="U29" s="48"/>
      <c r="V29" s="49">
        <v>0</v>
      </c>
      <c r="W29" s="48"/>
      <c r="X29" s="48"/>
      <c r="Y29" s="49">
        <v>0</v>
      </c>
      <c r="Z29" s="48"/>
      <c r="AA29" s="48"/>
      <c r="AB29" s="49">
        <v>0</v>
      </c>
      <c r="AC29" s="48"/>
      <c r="AD29" s="48"/>
      <c r="AE29" s="49">
        <v>0</v>
      </c>
      <c r="AF29" s="48"/>
      <c r="AG29" s="48"/>
      <c r="AH29" s="49">
        <v>0</v>
      </c>
      <c r="AI29" s="48"/>
      <c r="AJ29" s="48"/>
      <c r="AK29" s="49">
        <f t="shared" ref="AK29:AK34" si="0">SUM(E29:AH29)</f>
        <v>0</v>
      </c>
      <c r="AL29" s="48"/>
      <c r="AM29" s="48"/>
      <c r="AN29" s="48">
        <f>-AN26</f>
        <v>-366561</v>
      </c>
      <c r="AO29" s="62"/>
      <c r="AP29" s="62"/>
      <c r="AQ29" s="48">
        <f>-AN29</f>
        <v>366561</v>
      </c>
      <c r="AR29" s="48"/>
      <c r="AS29" s="48"/>
      <c r="AT29" s="49">
        <f t="shared" ref="AT29:AT34" si="1">SUM(AK29:AQ29)</f>
        <v>0</v>
      </c>
    </row>
    <row r="30" spans="1:46" s="117" customFormat="1" ht="18" customHeight="1">
      <c r="A30" s="129" t="s">
        <v>79</v>
      </c>
      <c r="B30" s="128">
        <v>20</v>
      </c>
      <c r="D30" s="49">
        <v>0</v>
      </c>
      <c r="E30" s="48"/>
      <c r="F30" s="48"/>
      <c r="G30" s="49">
        <v>0</v>
      </c>
      <c r="H30" s="48"/>
      <c r="I30" s="48"/>
      <c r="J30" s="48">
        <v>3940</v>
      </c>
      <c r="K30" s="48"/>
      <c r="L30" s="48"/>
      <c r="M30" s="49">
        <v>0</v>
      </c>
      <c r="N30" s="48"/>
      <c r="O30" s="48"/>
      <c r="P30" s="49">
        <v>0</v>
      </c>
      <c r="Q30" s="48"/>
      <c r="R30" s="48"/>
      <c r="S30" s="49">
        <v>0</v>
      </c>
      <c r="T30" s="48"/>
      <c r="U30" s="48"/>
      <c r="V30" s="49">
        <v>0</v>
      </c>
      <c r="W30" s="48"/>
      <c r="X30" s="48"/>
      <c r="Y30" s="49">
        <v>0</v>
      </c>
      <c r="Z30" s="48"/>
      <c r="AA30" s="48"/>
      <c r="AB30" s="49">
        <v>0</v>
      </c>
      <c r="AC30" s="48"/>
      <c r="AD30" s="48"/>
      <c r="AE30" s="49">
        <v>0</v>
      </c>
      <c r="AF30" s="48"/>
      <c r="AG30" s="48"/>
      <c r="AH30" s="49">
        <v>0</v>
      </c>
      <c r="AI30" s="48"/>
      <c r="AJ30" s="48"/>
      <c r="AK30" s="48">
        <f t="shared" si="0"/>
        <v>3940</v>
      </c>
      <c r="AL30" s="48"/>
      <c r="AM30" s="48"/>
      <c r="AN30" s="49">
        <v>0</v>
      </c>
      <c r="AO30" s="59"/>
      <c r="AP30" s="59"/>
      <c r="AQ30" s="49">
        <v>0</v>
      </c>
      <c r="AR30" s="48"/>
      <c r="AS30" s="48"/>
      <c r="AT30" s="48">
        <f t="shared" si="1"/>
        <v>3940</v>
      </c>
    </row>
    <row r="31" spans="1:46" s="117" customFormat="1" ht="18" customHeight="1">
      <c r="A31" s="129" t="s">
        <v>198</v>
      </c>
      <c r="B31" s="128">
        <v>21.2</v>
      </c>
      <c r="D31" s="49">
        <v>0</v>
      </c>
      <c r="E31" s="48"/>
      <c r="F31" s="48"/>
      <c r="G31" s="49">
        <v>0</v>
      </c>
      <c r="H31" s="48"/>
      <c r="I31" s="48"/>
      <c r="J31" s="49">
        <v>0</v>
      </c>
      <c r="K31" s="48"/>
      <c r="L31" s="48"/>
      <c r="M31" s="49">
        <v>0</v>
      </c>
      <c r="N31" s="48"/>
      <c r="O31" s="48"/>
      <c r="P31" s="49">
        <v>0</v>
      </c>
      <c r="Q31" s="48"/>
      <c r="R31" s="48"/>
      <c r="S31" s="49">
        <v>0</v>
      </c>
      <c r="T31" s="48"/>
      <c r="U31" s="48"/>
      <c r="V31" s="49">
        <v>0</v>
      </c>
      <c r="W31" s="48"/>
      <c r="X31" s="48"/>
      <c r="Y31" s="48">
        <f>+'CSE Seperate'!V25</f>
        <v>-737492</v>
      </c>
      <c r="Z31" s="48"/>
      <c r="AA31" s="48"/>
      <c r="AB31" s="49">
        <v>0</v>
      </c>
      <c r="AC31" s="48"/>
      <c r="AD31" s="48"/>
      <c r="AE31" s="49">
        <v>0</v>
      </c>
      <c r="AF31" s="48"/>
      <c r="AG31" s="48"/>
      <c r="AH31" s="49">
        <v>0</v>
      </c>
      <c r="AI31" s="48"/>
      <c r="AJ31" s="48"/>
      <c r="AK31" s="48">
        <f t="shared" si="0"/>
        <v>-737492</v>
      </c>
      <c r="AL31" s="48"/>
      <c r="AM31" s="48"/>
      <c r="AN31" s="49">
        <v>0</v>
      </c>
      <c r="AO31" s="59"/>
      <c r="AP31" s="59"/>
      <c r="AQ31" s="49">
        <v>0</v>
      </c>
      <c r="AR31" s="48"/>
      <c r="AS31" s="48"/>
      <c r="AT31" s="48">
        <f t="shared" si="1"/>
        <v>-737492</v>
      </c>
    </row>
    <row r="32" spans="1:46" s="117" customFormat="1" ht="18" customHeight="1">
      <c r="A32" s="129" t="s">
        <v>139</v>
      </c>
      <c r="D32" s="49">
        <v>0</v>
      </c>
      <c r="E32" s="48"/>
      <c r="F32" s="48"/>
      <c r="G32" s="49">
        <v>0</v>
      </c>
      <c r="H32" s="48"/>
      <c r="I32" s="48"/>
      <c r="J32" s="49">
        <v>0</v>
      </c>
      <c r="K32" s="48"/>
      <c r="L32" s="48"/>
      <c r="M32" s="49">
        <v>0</v>
      </c>
      <c r="N32" s="48"/>
      <c r="O32" s="48"/>
      <c r="P32" s="49">
        <v>0</v>
      </c>
      <c r="Q32" s="48"/>
      <c r="R32" s="48"/>
      <c r="S32" s="49">
        <v>0</v>
      </c>
      <c r="T32" s="48"/>
      <c r="U32" s="48"/>
      <c r="V32" s="49">
        <v>0</v>
      </c>
      <c r="W32" s="48"/>
      <c r="X32" s="48"/>
      <c r="Y32" s="48">
        <f>+'Statement of income-6M'!E41</f>
        <v>1563380</v>
      </c>
      <c r="Z32" s="48"/>
      <c r="AA32" s="48"/>
      <c r="AB32" s="49">
        <v>0</v>
      </c>
      <c r="AC32" s="48"/>
      <c r="AD32" s="48"/>
      <c r="AE32" s="49">
        <v>0</v>
      </c>
      <c r="AF32" s="48"/>
      <c r="AG32" s="48"/>
      <c r="AH32" s="49">
        <v>0</v>
      </c>
      <c r="AI32" s="48"/>
      <c r="AJ32" s="48"/>
      <c r="AK32" s="48">
        <f t="shared" si="0"/>
        <v>1563380</v>
      </c>
      <c r="AL32" s="48"/>
      <c r="AM32" s="48"/>
      <c r="AN32" s="49">
        <v>0</v>
      </c>
      <c r="AO32" s="59"/>
      <c r="AP32" s="59"/>
      <c r="AQ32" s="52">
        <f>+'Statement of income-6M'!E42</f>
        <v>29926</v>
      </c>
      <c r="AR32" s="48"/>
      <c r="AS32" s="48"/>
      <c r="AT32" s="48">
        <f t="shared" si="1"/>
        <v>1593306</v>
      </c>
    </row>
    <row r="33" spans="1:46" s="117" customFormat="1" ht="18" customHeight="1">
      <c r="A33" s="129" t="s">
        <v>212</v>
      </c>
      <c r="D33" s="49">
        <v>0</v>
      </c>
      <c r="E33" s="48"/>
      <c r="F33" s="48"/>
      <c r="G33" s="49">
        <v>0</v>
      </c>
      <c r="H33" s="48"/>
      <c r="I33" s="48"/>
      <c r="J33" s="49">
        <v>0</v>
      </c>
      <c r="K33" s="48"/>
      <c r="L33" s="48"/>
      <c r="M33" s="49">
        <v>0</v>
      </c>
      <c r="N33" s="48"/>
      <c r="O33" s="48"/>
      <c r="P33" s="49">
        <v>0</v>
      </c>
      <c r="Q33" s="48"/>
      <c r="R33" s="48"/>
      <c r="S33" s="49">
        <v>0</v>
      </c>
      <c r="T33" s="48"/>
      <c r="U33" s="48"/>
      <c r="V33" s="49">
        <v>0</v>
      </c>
      <c r="W33" s="48"/>
      <c r="X33" s="48"/>
      <c r="Y33" s="49">
        <v>0</v>
      </c>
      <c r="Z33" s="48"/>
      <c r="AA33" s="48"/>
      <c r="AB33" s="49">
        <v>0</v>
      </c>
      <c r="AC33" s="48"/>
      <c r="AD33" s="48"/>
      <c r="AE33" s="48">
        <f>+'Statement Comprehensive Inc-6M'!E20</f>
        <v>-53303</v>
      </c>
      <c r="AF33" s="48"/>
      <c r="AG33" s="48"/>
      <c r="AH33" s="48">
        <f>+'Statement Comprehensive Inc-6M'!E22</f>
        <v>-177447</v>
      </c>
      <c r="AI33" s="48"/>
      <c r="AJ33" s="48"/>
      <c r="AK33" s="48">
        <f t="shared" si="0"/>
        <v>-230750</v>
      </c>
      <c r="AL33" s="48"/>
      <c r="AM33" s="48"/>
      <c r="AN33" s="49">
        <v>0</v>
      </c>
      <c r="AO33" s="59"/>
      <c r="AP33" s="59"/>
      <c r="AQ33" s="52">
        <f>+'Statement Comprehensive Inc-6M'!E21</f>
        <v>-50703</v>
      </c>
      <c r="AR33" s="48"/>
      <c r="AS33" s="48"/>
      <c r="AT33" s="48">
        <f t="shared" si="1"/>
        <v>-281453</v>
      </c>
    </row>
    <row r="34" spans="1:46" s="117" customFormat="1" ht="18" customHeight="1">
      <c r="A34" s="129" t="s">
        <v>164</v>
      </c>
      <c r="B34" s="128">
        <v>27</v>
      </c>
      <c r="D34" s="49">
        <v>0</v>
      </c>
      <c r="E34" s="48"/>
      <c r="F34" s="48"/>
      <c r="G34" s="49">
        <v>0</v>
      </c>
      <c r="H34" s="48"/>
      <c r="I34" s="48"/>
      <c r="J34" s="49">
        <v>0</v>
      </c>
      <c r="K34" s="48"/>
      <c r="L34" s="48"/>
      <c r="M34" s="49">
        <v>0</v>
      </c>
      <c r="N34" s="48"/>
      <c r="O34" s="48"/>
      <c r="P34" s="49">
        <v>0</v>
      </c>
      <c r="Q34" s="48"/>
      <c r="R34" s="48"/>
      <c r="S34" s="49">
        <v>0</v>
      </c>
      <c r="T34" s="48"/>
      <c r="U34" s="48"/>
      <c r="V34" s="48">
        <v>137683</v>
      </c>
      <c r="W34" s="48"/>
      <c r="X34" s="48"/>
      <c r="Y34" s="48">
        <f>-V34</f>
        <v>-137683</v>
      </c>
      <c r="Z34" s="48"/>
      <c r="AA34" s="48"/>
      <c r="AB34" s="48">
        <f>+'Financial Position (2)'!C82-'Financial Position (2)'!E82</f>
        <v>-137683</v>
      </c>
      <c r="AC34" s="48"/>
      <c r="AD34" s="48"/>
      <c r="AE34" s="49">
        <v>0</v>
      </c>
      <c r="AF34" s="48"/>
      <c r="AG34" s="48"/>
      <c r="AH34" s="49">
        <v>0</v>
      </c>
      <c r="AI34" s="48"/>
      <c r="AJ34" s="48"/>
      <c r="AK34" s="48">
        <f t="shared" si="0"/>
        <v>-137683</v>
      </c>
      <c r="AL34" s="48"/>
      <c r="AM34" s="48"/>
      <c r="AN34" s="49">
        <v>0</v>
      </c>
      <c r="AO34" s="59"/>
      <c r="AP34" s="59"/>
      <c r="AQ34" s="49">
        <v>0</v>
      </c>
      <c r="AR34" s="48"/>
      <c r="AS34" s="48"/>
      <c r="AT34" s="48">
        <f t="shared" si="1"/>
        <v>-137683</v>
      </c>
    </row>
    <row r="35" spans="1:46" s="117" customFormat="1" ht="18" customHeight="1" thickBot="1">
      <c r="A35" s="125" t="s">
        <v>202</v>
      </c>
      <c r="D35" s="51">
        <f>SUM(D26:D34)</f>
        <v>250000</v>
      </c>
      <c r="E35" s="48"/>
      <c r="F35" s="48"/>
      <c r="G35" s="51">
        <f>SUM(G26:G34)</f>
        <v>478000</v>
      </c>
      <c r="H35" s="48"/>
      <c r="I35" s="48"/>
      <c r="J35" s="51">
        <f>SUM(J26:J34)</f>
        <v>20645</v>
      </c>
      <c r="K35" s="48"/>
      <c r="L35" s="48"/>
      <c r="M35" s="51">
        <f>SUM(M26:M34)</f>
        <v>-16</v>
      </c>
      <c r="N35" s="48"/>
      <c r="O35" s="48"/>
      <c r="P35" s="51">
        <f>SUM(P26:P34)</f>
        <v>25000</v>
      </c>
      <c r="Q35" s="48"/>
      <c r="R35" s="48"/>
      <c r="S35" s="51">
        <f>SUM(S26:S34)</f>
        <v>4850000</v>
      </c>
      <c r="T35" s="48"/>
      <c r="U35" s="48"/>
      <c r="V35" s="51">
        <f>SUM(V26:V34)</f>
        <v>137683</v>
      </c>
      <c r="W35" s="48"/>
      <c r="X35" s="48"/>
      <c r="Y35" s="51">
        <f>SUM(Y26:Y34)</f>
        <v>21557978</v>
      </c>
      <c r="Z35" s="48"/>
      <c r="AA35" s="48"/>
      <c r="AB35" s="51">
        <f>SUM(AB26:AB34)</f>
        <v>-137683</v>
      </c>
      <c r="AC35" s="48"/>
      <c r="AD35" s="48"/>
      <c r="AE35" s="51">
        <f>SUM(AE26:AE34)</f>
        <v>-123796</v>
      </c>
      <c r="AF35" s="48"/>
      <c r="AG35" s="48"/>
      <c r="AH35" s="51">
        <f>SUM(AH26:AH34)</f>
        <v>-545513</v>
      </c>
      <c r="AI35" s="48"/>
      <c r="AJ35" s="48"/>
      <c r="AK35" s="51">
        <f>SUM(AK26:AK34)</f>
        <v>26512298</v>
      </c>
      <c r="AN35" s="63">
        <f>SUM(AN26:AN34)</f>
        <v>0</v>
      </c>
      <c r="AO35" s="62"/>
      <c r="AP35" s="62"/>
      <c r="AQ35" s="51">
        <f>SUM(AQ26:AQ34)</f>
        <v>982270</v>
      </c>
      <c r="AT35" s="51">
        <f>SUM(AT26:AT34)</f>
        <v>27494568</v>
      </c>
    </row>
    <row r="36" spans="1:46" s="117" customFormat="1" ht="18" customHeight="1" thickTop="1">
      <c r="A36" s="125"/>
      <c r="D36" s="62"/>
      <c r="E36" s="48"/>
      <c r="F36" s="48"/>
      <c r="G36" s="62"/>
      <c r="H36" s="48"/>
      <c r="I36" s="48"/>
      <c r="J36" s="62"/>
      <c r="K36" s="48"/>
      <c r="L36" s="48"/>
      <c r="M36" s="62"/>
      <c r="N36" s="48"/>
      <c r="O36" s="48"/>
      <c r="P36" s="62"/>
      <c r="Q36" s="48"/>
      <c r="R36" s="48"/>
      <c r="S36" s="62"/>
      <c r="T36" s="48"/>
      <c r="U36" s="48"/>
      <c r="V36" s="62"/>
      <c r="W36" s="48"/>
      <c r="X36" s="48"/>
      <c r="Y36" s="62"/>
      <c r="Z36" s="48"/>
      <c r="AA36" s="48"/>
      <c r="AB36" s="62"/>
      <c r="AC36" s="48"/>
      <c r="AD36" s="48"/>
      <c r="AE36" s="62"/>
      <c r="AF36" s="48"/>
      <c r="AG36" s="48"/>
      <c r="AH36" s="62"/>
      <c r="AI36" s="48"/>
      <c r="AJ36" s="48"/>
      <c r="AK36" s="62"/>
      <c r="AN36" s="62"/>
      <c r="AO36" s="62"/>
      <c r="AP36" s="62"/>
      <c r="AQ36" s="62"/>
      <c r="AT36" s="62"/>
    </row>
    <row r="45" spans="1:46" ht="21" customHeight="1">
      <c r="A45" s="81" t="s">
        <v>46</v>
      </c>
    </row>
  </sheetData>
  <mergeCells count="25">
    <mergeCell ref="C7:AT7"/>
    <mergeCell ref="A1:AT1"/>
    <mergeCell ref="A2:AT2"/>
    <mergeCell ref="A3:AT3"/>
    <mergeCell ref="A4:AT4"/>
    <mergeCell ref="A5:AT5"/>
    <mergeCell ref="AS10:AT10"/>
    <mergeCell ref="C8:AK8"/>
    <mergeCell ref="AS8:AT8"/>
    <mergeCell ref="C9:E9"/>
    <mergeCell ref="F9:G9"/>
    <mergeCell ref="P9:Y9"/>
    <mergeCell ref="AD9:AH9"/>
    <mergeCell ref="AS9:AT9"/>
    <mergeCell ref="AD14:AF14"/>
    <mergeCell ref="C10:E10"/>
    <mergeCell ref="F10:G10"/>
    <mergeCell ref="P10:V10"/>
    <mergeCell ref="W10:Z10"/>
    <mergeCell ref="AD10:AH10"/>
    <mergeCell ref="C11:E11"/>
    <mergeCell ref="F11:G11"/>
    <mergeCell ref="AD11:AF11"/>
    <mergeCell ref="AD12:AF12"/>
    <mergeCell ref="AD13:AF13"/>
  </mergeCells>
  <pageMargins left="0.75" right="0.35" top="1" bottom="0.5" header="0.5" footer="0.5"/>
  <pageSetup paperSize="9" scale="55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15F64-C8A4-43C4-A72E-BF15D73B1DE6}">
  <sheetPr>
    <tabColor rgb="FF00B050"/>
  </sheetPr>
  <dimension ref="A1:AE37"/>
  <sheetViews>
    <sheetView view="pageBreakPreview" topLeftCell="A7" zoomScale="70" zoomScaleNormal="70" zoomScaleSheetLayoutView="70" zoomScalePageLayoutView="60" workbookViewId="0">
      <selection activeCell="J28" sqref="J28"/>
    </sheetView>
  </sheetViews>
  <sheetFormatPr defaultColWidth="8.5546875" defaultRowHeight="21" customHeight="1"/>
  <cols>
    <col min="1" max="1" width="48.44140625" style="100" customWidth="1"/>
    <col min="2" max="2" width="11.5546875" style="100" customWidth="1"/>
    <col min="3" max="3" width="1.5546875" style="100" customWidth="1"/>
    <col min="4" max="4" width="14.5546875" style="100" customWidth="1"/>
    <col min="5" max="6" width="0.5546875" style="100" customWidth="1"/>
    <col min="7" max="7" width="14.5546875" style="100" customWidth="1"/>
    <col min="8" max="9" width="0.5546875" style="100" customWidth="1"/>
    <col min="10" max="10" width="19.5546875" style="100" customWidth="1"/>
    <col min="11" max="12" width="0.5546875" style="100" customWidth="1"/>
    <col min="13" max="13" width="14.5546875" style="100" customWidth="1"/>
    <col min="14" max="15" width="0.5546875" style="100" customWidth="1"/>
    <col min="16" max="16" width="17" style="100" customWidth="1"/>
    <col min="17" max="18" width="0.5546875" style="100" customWidth="1"/>
    <col min="19" max="19" width="14.5546875" style="100" customWidth="1"/>
    <col min="20" max="21" width="0.5546875" style="100" customWidth="1"/>
    <col min="22" max="22" width="16.5546875" style="100" customWidth="1"/>
    <col min="23" max="24" width="0.77734375" style="100" customWidth="1"/>
    <col min="25" max="25" width="16.5546875" style="100" customWidth="1"/>
    <col min="26" max="27" width="0.5546875" style="100" customWidth="1"/>
    <col min="28" max="28" width="18.5546875" style="100" customWidth="1"/>
    <col min="29" max="30" width="0.5546875" style="100" customWidth="1"/>
    <col min="31" max="31" width="18.5546875" style="100" customWidth="1"/>
    <col min="32" max="16384" width="8.5546875" style="100"/>
  </cols>
  <sheetData>
    <row r="1" spans="1:31" ht="21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</row>
    <row r="2" spans="1:31" ht="21" customHeight="1">
      <c r="A2" s="172" t="s">
        <v>203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</row>
    <row r="3" spans="1:31" ht="21" customHeight="1">
      <c r="A3" s="173" t="s">
        <v>204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</row>
    <row r="4" spans="1:31" ht="21" customHeight="1">
      <c r="A4" s="172" t="str">
        <f>'CSE Conso'!A4:AT4</f>
        <v>“UNAUDITED”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</row>
    <row r="5" spans="1:31" ht="21" customHeight="1">
      <c r="A5" s="177" t="s">
        <v>3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</row>
    <row r="6" spans="1:31" ht="9" customHeight="1"/>
    <row r="7" spans="1:31" ht="21" customHeight="1">
      <c r="A7" s="101"/>
      <c r="B7" s="102" t="s">
        <v>4</v>
      </c>
      <c r="C7" s="172" t="s">
        <v>205</v>
      </c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</row>
    <row r="8" spans="1:31" ht="21" customHeight="1">
      <c r="A8" s="103"/>
      <c r="B8" s="101"/>
      <c r="C8" s="183" t="s">
        <v>159</v>
      </c>
      <c r="D8" s="183"/>
      <c r="E8" s="183"/>
      <c r="F8" s="183" t="s">
        <v>160</v>
      </c>
      <c r="G8" s="183"/>
      <c r="H8" s="183"/>
      <c r="I8" s="101"/>
      <c r="J8" s="104" t="s">
        <v>161</v>
      </c>
      <c r="K8" s="101"/>
      <c r="L8" s="101"/>
      <c r="M8" s="183" t="s">
        <v>163</v>
      </c>
      <c r="N8" s="183"/>
      <c r="O8" s="183"/>
      <c r="P8" s="183"/>
      <c r="Q8" s="183"/>
      <c r="R8" s="183"/>
      <c r="S8" s="183"/>
      <c r="T8" s="183"/>
      <c r="U8" s="183"/>
      <c r="V8" s="183"/>
      <c r="W8" s="167"/>
      <c r="X8" s="167"/>
      <c r="Y8" s="167" t="s">
        <v>206</v>
      </c>
      <c r="Z8" s="167"/>
      <c r="AA8" s="167"/>
      <c r="AB8" s="167" t="s">
        <v>165</v>
      </c>
      <c r="AC8" s="167"/>
      <c r="AD8" s="167"/>
      <c r="AE8" s="167" t="s">
        <v>158</v>
      </c>
    </row>
    <row r="9" spans="1:31" ht="21" customHeight="1">
      <c r="A9" s="103"/>
      <c r="B9" s="101"/>
      <c r="C9" s="183" t="s">
        <v>169</v>
      </c>
      <c r="D9" s="183"/>
      <c r="E9" s="183"/>
      <c r="F9" s="183" t="s">
        <v>207</v>
      </c>
      <c r="G9" s="183"/>
      <c r="H9" s="183"/>
      <c r="I9" s="101"/>
      <c r="J9" s="167" t="s">
        <v>208</v>
      </c>
      <c r="K9" s="101"/>
      <c r="L9" s="101"/>
      <c r="M9" s="183" t="s">
        <v>82</v>
      </c>
      <c r="N9" s="183"/>
      <c r="O9" s="183"/>
      <c r="P9" s="183"/>
      <c r="Q9" s="183"/>
      <c r="R9" s="183"/>
      <c r="S9" s="183"/>
      <c r="T9" s="101"/>
      <c r="U9" s="101"/>
      <c r="V9" s="105" t="s">
        <v>209</v>
      </c>
      <c r="W9" s="105"/>
      <c r="X9" s="105"/>
      <c r="Y9" s="105" t="s">
        <v>210</v>
      </c>
      <c r="Z9" s="105"/>
      <c r="AA9" s="105"/>
      <c r="AB9" s="105" t="s">
        <v>173</v>
      </c>
      <c r="AC9" s="105"/>
      <c r="AD9" s="105"/>
      <c r="AE9" s="167" t="s">
        <v>168</v>
      </c>
    </row>
    <row r="10" spans="1:31" ht="21" customHeight="1">
      <c r="A10" s="103"/>
      <c r="B10" s="101"/>
      <c r="C10" s="183" t="s">
        <v>178</v>
      </c>
      <c r="D10" s="183"/>
      <c r="E10" s="183"/>
      <c r="F10" s="183" t="s">
        <v>179</v>
      </c>
      <c r="G10" s="183"/>
      <c r="H10" s="183"/>
      <c r="I10" s="101"/>
      <c r="J10" s="105" t="s">
        <v>180</v>
      </c>
      <c r="K10" s="101"/>
      <c r="L10" s="101"/>
      <c r="M10" s="167" t="s">
        <v>83</v>
      </c>
      <c r="N10" s="101"/>
      <c r="O10" s="101"/>
      <c r="P10" s="167" t="s">
        <v>211</v>
      </c>
      <c r="Q10" s="101"/>
      <c r="R10" s="101"/>
      <c r="S10" s="167" t="s">
        <v>183</v>
      </c>
      <c r="T10" s="167"/>
      <c r="U10" s="167"/>
      <c r="V10" s="105"/>
      <c r="W10" s="105"/>
      <c r="X10" s="105"/>
      <c r="Y10" s="106"/>
      <c r="Z10" s="106"/>
      <c r="AA10" s="106"/>
      <c r="AB10" s="104" t="s">
        <v>185</v>
      </c>
      <c r="AC10" s="106"/>
      <c r="AD10" s="106"/>
      <c r="AE10" s="167" t="s">
        <v>177</v>
      </c>
    </row>
    <row r="11" spans="1:31" ht="21" customHeight="1">
      <c r="A11" s="103"/>
      <c r="B11" s="101"/>
      <c r="C11" s="167"/>
      <c r="D11" s="167"/>
      <c r="E11" s="167"/>
      <c r="F11" s="167"/>
      <c r="G11" s="167"/>
      <c r="H11" s="101"/>
      <c r="I11" s="167"/>
      <c r="J11" s="167"/>
      <c r="K11" s="101"/>
      <c r="L11" s="167"/>
      <c r="M11" s="167"/>
      <c r="N11" s="101"/>
      <c r="O11" s="101"/>
      <c r="P11" s="22" t="s">
        <v>188</v>
      </c>
      <c r="Q11" s="101"/>
      <c r="R11" s="101"/>
      <c r="S11" s="22" t="s">
        <v>189</v>
      </c>
      <c r="T11" s="22"/>
      <c r="U11" s="22"/>
      <c r="V11" s="105"/>
      <c r="W11" s="105"/>
      <c r="X11" s="105"/>
      <c r="Y11" s="105"/>
      <c r="Z11" s="105"/>
      <c r="AA11" s="105"/>
      <c r="AB11" s="104" t="s">
        <v>191</v>
      </c>
      <c r="AC11" s="105"/>
      <c r="AD11" s="105"/>
      <c r="AE11" s="101"/>
    </row>
    <row r="12" spans="1:31" ht="21" customHeight="1">
      <c r="A12" s="103"/>
      <c r="B12" s="101"/>
      <c r="C12" s="167"/>
      <c r="D12" s="107"/>
      <c r="E12" s="167"/>
      <c r="F12" s="167"/>
      <c r="G12" s="107"/>
      <c r="H12" s="101"/>
      <c r="I12" s="167"/>
      <c r="J12" s="107"/>
      <c r="K12" s="101"/>
      <c r="L12" s="167"/>
      <c r="M12" s="107"/>
      <c r="N12" s="101"/>
      <c r="O12" s="101"/>
      <c r="P12" s="23" t="s">
        <v>192</v>
      </c>
      <c r="Q12" s="101"/>
      <c r="R12" s="101"/>
      <c r="S12" s="23"/>
      <c r="T12" s="22"/>
      <c r="U12" s="22"/>
      <c r="V12" s="108"/>
      <c r="W12" s="105"/>
      <c r="X12" s="105"/>
      <c r="Y12" s="108"/>
      <c r="Z12" s="105"/>
      <c r="AA12" s="105"/>
      <c r="AB12" s="108"/>
      <c r="AC12" s="105"/>
      <c r="AD12" s="105"/>
      <c r="AE12" s="65"/>
    </row>
    <row r="13" spans="1:31" ht="18.600000000000001" customHeight="1"/>
    <row r="14" spans="1:31" ht="21" customHeight="1">
      <c r="A14" s="109" t="s">
        <v>194</v>
      </c>
      <c r="D14" s="20">
        <v>250000</v>
      </c>
      <c r="E14" s="20"/>
      <c r="F14" s="20"/>
      <c r="G14" s="20">
        <v>478000</v>
      </c>
      <c r="H14" s="20"/>
      <c r="I14" s="20"/>
      <c r="J14" s="20">
        <v>12110</v>
      </c>
      <c r="K14" s="20"/>
      <c r="L14" s="20"/>
      <c r="M14" s="20">
        <v>25000</v>
      </c>
      <c r="N14" s="20"/>
      <c r="O14" s="20"/>
      <c r="P14" s="20">
        <v>4850000</v>
      </c>
      <c r="Q14" s="20"/>
      <c r="R14" s="20"/>
      <c r="S14" s="17">
        <v>0</v>
      </c>
      <c r="T14" s="20"/>
      <c r="U14" s="20"/>
      <c r="V14" s="20">
        <v>19063909</v>
      </c>
      <c r="W14" s="20"/>
      <c r="X14" s="20"/>
      <c r="Y14" s="17">
        <v>0</v>
      </c>
      <c r="Z14" s="20"/>
      <c r="AA14" s="20"/>
      <c r="AB14" s="20">
        <v>-324812</v>
      </c>
      <c r="AC14" s="20"/>
      <c r="AD14" s="20"/>
      <c r="AE14" s="20">
        <f>SUM(D14:AB14)</f>
        <v>24354207</v>
      </c>
    </row>
    <row r="15" spans="1:31" ht="21" customHeight="1">
      <c r="A15" s="110" t="s">
        <v>195</v>
      </c>
      <c r="D15" s="17"/>
      <c r="E15" s="20"/>
      <c r="F15" s="20"/>
      <c r="G15" s="17"/>
      <c r="H15" s="20"/>
      <c r="I15" s="20"/>
      <c r="J15" s="17"/>
      <c r="K15" s="20"/>
      <c r="L15" s="20"/>
      <c r="M15" s="17"/>
      <c r="N15" s="20"/>
      <c r="O15" s="20"/>
      <c r="P15" s="17"/>
      <c r="Q15" s="20"/>
      <c r="R15" s="20"/>
      <c r="S15" s="17"/>
      <c r="T15" s="20"/>
      <c r="U15" s="20"/>
      <c r="V15" s="28"/>
      <c r="W15" s="28"/>
      <c r="X15" s="28"/>
      <c r="Y15" s="17"/>
      <c r="Z15" s="20"/>
      <c r="AA15" s="20"/>
      <c r="AB15" s="17"/>
      <c r="AC15" s="20"/>
      <c r="AD15" s="20"/>
      <c r="AE15" s="20"/>
    </row>
    <row r="16" spans="1:31" ht="21" customHeight="1">
      <c r="A16" s="111" t="s">
        <v>79</v>
      </c>
      <c r="B16" s="112">
        <v>20</v>
      </c>
      <c r="D16" s="17">
        <v>0</v>
      </c>
      <c r="E16" s="20"/>
      <c r="F16" s="17"/>
      <c r="G16" s="17">
        <v>0</v>
      </c>
      <c r="H16" s="20"/>
      <c r="I16" s="20"/>
      <c r="J16" s="20">
        <v>-444</v>
      </c>
      <c r="K16" s="20"/>
      <c r="L16" s="20"/>
      <c r="M16" s="17">
        <v>0</v>
      </c>
      <c r="N16" s="20"/>
      <c r="O16" s="20"/>
      <c r="P16" s="17">
        <v>0</v>
      </c>
      <c r="Q16" s="20"/>
      <c r="R16" s="20"/>
      <c r="S16" s="17">
        <v>0</v>
      </c>
      <c r="T16" s="20"/>
      <c r="U16" s="20"/>
      <c r="V16" s="17">
        <v>0</v>
      </c>
      <c r="W16" s="17"/>
      <c r="X16" s="17"/>
      <c r="Y16" s="17">
        <v>0</v>
      </c>
      <c r="Z16" s="20"/>
      <c r="AA16" s="20"/>
      <c r="AB16" s="17">
        <v>0</v>
      </c>
      <c r="AC16" s="20"/>
      <c r="AD16" s="20"/>
      <c r="AE16" s="20">
        <f t="shared" ref="AE16:AE19" si="0">SUM(D16:AB16)</f>
        <v>-444</v>
      </c>
    </row>
    <row r="17" spans="1:31" ht="21" customHeight="1">
      <c r="A17" s="111" t="s">
        <v>198</v>
      </c>
      <c r="B17" s="112">
        <v>21.1</v>
      </c>
      <c r="D17" s="17">
        <v>0</v>
      </c>
      <c r="E17" s="20"/>
      <c r="F17" s="17"/>
      <c r="G17" s="17">
        <v>0</v>
      </c>
      <c r="H17" s="20"/>
      <c r="I17" s="20"/>
      <c r="J17" s="17">
        <v>0</v>
      </c>
      <c r="K17" s="20"/>
      <c r="L17" s="20"/>
      <c r="M17" s="17">
        <v>0</v>
      </c>
      <c r="N17" s="20"/>
      <c r="O17" s="20"/>
      <c r="P17" s="17">
        <v>0</v>
      </c>
      <c r="Q17" s="20"/>
      <c r="R17" s="20"/>
      <c r="S17" s="17">
        <v>0</v>
      </c>
      <c r="T17" s="20"/>
      <c r="U17" s="20"/>
      <c r="V17" s="38">
        <v>-737145</v>
      </c>
      <c r="W17" s="38"/>
      <c r="X17" s="38"/>
      <c r="Y17" s="17">
        <v>0</v>
      </c>
      <c r="Z17" s="20"/>
      <c r="AA17" s="20"/>
      <c r="AB17" s="17">
        <v>0</v>
      </c>
      <c r="AC17" s="20"/>
      <c r="AD17" s="20"/>
      <c r="AE17" s="20">
        <f t="shared" si="0"/>
        <v>-737145</v>
      </c>
    </row>
    <row r="18" spans="1:31" ht="21" customHeight="1">
      <c r="A18" s="111" t="s">
        <v>139</v>
      </c>
      <c r="D18" s="17">
        <v>0</v>
      </c>
      <c r="E18" s="20"/>
      <c r="F18" s="20"/>
      <c r="G18" s="17">
        <v>0</v>
      </c>
      <c r="H18" s="20"/>
      <c r="I18" s="20"/>
      <c r="J18" s="17">
        <v>0</v>
      </c>
      <c r="K18" s="20"/>
      <c r="L18" s="20"/>
      <c r="M18" s="17">
        <v>0</v>
      </c>
      <c r="N18" s="20"/>
      <c r="O18" s="20"/>
      <c r="P18" s="17">
        <v>0</v>
      </c>
      <c r="Q18" s="20"/>
      <c r="R18" s="20"/>
      <c r="S18" s="17">
        <v>0</v>
      </c>
      <c r="T18" s="20"/>
      <c r="U18" s="20"/>
      <c r="V18" s="38">
        <v>1361323</v>
      </c>
      <c r="W18" s="38"/>
      <c r="X18" s="38"/>
      <c r="Y18" s="17">
        <v>0</v>
      </c>
      <c r="Z18" s="20"/>
      <c r="AA18" s="20"/>
      <c r="AB18" s="17">
        <v>0</v>
      </c>
      <c r="AC18" s="20"/>
      <c r="AD18" s="20"/>
      <c r="AE18" s="20">
        <f t="shared" si="0"/>
        <v>1361323</v>
      </c>
    </row>
    <row r="19" spans="1:31" ht="21" customHeight="1">
      <c r="A19" s="111" t="s">
        <v>212</v>
      </c>
      <c r="D19" s="17">
        <v>0</v>
      </c>
      <c r="E19" s="20"/>
      <c r="F19" s="20"/>
      <c r="G19" s="17">
        <v>0</v>
      </c>
      <c r="H19" s="20"/>
      <c r="I19" s="20"/>
      <c r="J19" s="17">
        <v>0</v>
      </c>
      <c r="K19" s="20"/>
      <c r="L19" s="20"/>
      <c r="M19" s="17">
        <v>0</v>
      </c>
      <c r="N19" s="20"/>
      <c r="O19" s="20"/>
      <c r="P19" s="17">
        <v>0</v>
      </c>
      <c r="Q19" s="20"/>
      <c r="R19" s="20"/>
      <c r="S19" s="17">
        <v>0</v>
      </c>
      <c r="T19" s="20"/>
      <c r="U19" s="20"/>
      <c r="V19" s="17">
        <v>0</v>
      </c>
      <c r="W19" s="17"/>
      <c r="X19" s="17"/>
      <c r="Y19" s="17">
        <v>0</v>
      </c>
      <c r="Z19" s="20"/>
      <c r="AA19" s="20"/>
      <c r="AB19" s="39">
        <v>-33832</v>
      </c>
      <c r="AC19" s="20"/>
      <c r="AD19" s="20"/>
      <c r="AE19" s="20">
        <f t="shared" si="0"/>
        <v>-33832</v>
      </c>
    </row>
    <row r="20" spans="1:31" ht="21" customHeight="1" thickBot="1">
      <c r="A20" s="109" t="s">
        <v>200</v>
      </c>
      <c r="D20" s="24">
        <f>SUM(D14:D19)</f>
        <v>250000</v>
      </c>
      <c r="E20" s="20"/>
      <c r="F20" s="20"/>
      <c r="G20" s="24">
        <f>SUM(G14:G19)</f>
        <v>478000</v>
      </c>
      <c r="H20" s="20"/>
      <c r="I20" s="20"/>
      <c r="J20" s="24">
        <f>SUM(J14:J19)</f>
        <v>11666</v>
      </c>
      <c r="K20" s="20"/>
      <c r="L20" s="20"/>
      <c r="M20" s="24">
        <f>SUM(M14:M19)</f>
        <v>25000</v>
      </c>
      <c r="N20" s="20"/>
      <c r="O20" s="20"/>
      <c r="P20" s="24">
        <f>SUM(P14:P19)</f>
        <v>4850000</v>
      </c>
      <c r="Q20" s="20"/>
      <c r="R20" s="20"/>
      <c r="S20" s="64">
        <f>SUM(S14:S19)</f>
        <v>0</v>
      </c>
      <c r="T20" s="20"/>
      <c r="U20" s="20"/>
      <c r="V20" s="24">
        <f>SUM(V14:V19)</f>
        <v>19688087</v>
      </c>
      <c r="W20" s="20"/>
      <c r="X20" s="20"/>
      <c r="Y20" s="64">
        <f>SUM(Y14:Y19)</f>
        <v>0</v>
      </c>
      <c r="Z20" s="20"/>
      <c r="AA20" s="20"/>
      <c r="AB20" s="24">
        <f>SUM(AB14:AB19)</f>
        <v>-358644</v>
      </c>
      <c r="AC20" s="20"/>
      <c r="AD20" s="20"/>
      <c r="AE20" s="24">
        <f>SUM(AE14:AE19)</f>
        <v>24944109</v>
      </c>
    </row>
    <row r="21" spans="1:31" ht="21" customHeight="1" thickTop="1"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113"/>
      <c r="Q21" s="20"/>
      <c r="R21" s="20"/>
      <c r="S21" s="113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</row>
    <row r="22" spans="1:31" ht="21" customHeight="1">
      <c r="A22" s="109" t="s">
        <v>201</v>
      </c>
      <c r="D22" s="20">
        <v>250000</v>
      </c>
      <c r="E22" s="20"/>
      <c r="F22" s="20"/>
      <c r="G22" s="20">
        <v>478000</v>
      </c>
      <c r="H22" s="20"/>
      <c r="I22" s="20"/>
      <c r="J22" s="20">
        <v>15117</v>
      </c>
      <c r="K22" s="20"/>
      <c r="L22" s="20"/>
      <c r="M22" s="20">
        <v>25000</v>
      </c>
      <c r="N22" s="20"/>
      <c r="O22" s="20"/>
      <c r="P22" s="20">
        <v>4850000</v>
      </c>
      <c r="Q22" s="20"/>
      <c r="R22" s="20"/>
      <c r="S22" s="17">
        <v>0</v>
      </c>
      <c r="T22" s="20"/>
      <c r="U22" s="20"/>
      <c r="V22" s="20">
        <v>20294533</v>
      </c>
      <c r="W22" s="20"/>
      <c r="X22" s="20"/>
      <c r="Y22" s="17">
        <v>0</v>
      </c>
      <c r="Z22" s="20"/>
      <c r="AA22" s="20"/>
      <c r="AB22" s="20">
        <v>-368066</v>
      </c>
      <c r="AC22" s="20"/>
      <c r="AD22" s="20"/>
      <c r="AE22" s="20">
        <f t="shared" ref="AE22:AE28" si="1">SUM(D22:AB22)</f>
        <v>25544584</v>
      </c>
    </row>
    <row r="23" spans="1:31" ht="21" customHeight="1">
      <c r="A23" s="110" t="s">
        <v>195</v>
      </c>
      <c r="D23" s="17"/>
      <c r="E23" s="20"/>
      <c r="F23" s="20"/>
      <c r="G23" s="17"/>
      <c r="H23" s="20"/>
      <c r="I23" s="20"/>
      <c r="J23" s="17"/>
      <c r="K23" s="20"/>
      <c r="L23" s="20"/>
      <c r="M23" s="17"/>
      <c r="N23" s="20"/>
      <c r="O23" s="20"/>
      <c r="P23" s="17"/>
      <c r="Q23" s="20"/>
      <c r="R23" s="20"/>
      <c r="S23" s="17"/>
      <c r="T23" s="20"/>
      <c r="U23" s="20"/>
      <c r="V23" s="28"/>
      <c r="W23" s="28"/>
      <c r="X23" s="28"/>
      <c r="Y23" s="28"/>
      <c r="Z23" s="20"/>
      <c r="AA23" s="20"/>
      <c r="AB23" s="17"/>
      <c r="AC23" s="20"/>
      <c r="AD23" s="20"/>
      <c r="AE23" s="20"/>
    </row>
    <row r="24" spans="1:31" ht="21" customHeight="1">
      <c r="A24" s="111" t="s">
        <v>79</v>
      </c>
      <c r="B24" s="112">
        <v>20</v>
      </c>
      <c r="D24" s="17">
        <v>0</v>
      </c>
      <c r="E24" s="20"/>
      <c r="F24" s="17"/>
      <c r="G24" s="17">
        <v>0</v>
      </c>
      <c r="H24" s="20"/>
      <c r="I24" s="20"/>
      <c r="J24" s="20">
        <v>2294</v>
      </c>
      <c r="K24" s="20"/>
      <c r="L24" s="20"/>
      <c r="M24" s="17">
        <v>0</v>
      </c>
      <c r="N24" s="20"/>
      <c r="O24" s="20"/>
      <c r="P24" s="17">
        <v>0</v>
      </c>
      <c r="Q24" s="20"/>
      <c r="R24" s="20"/>
      <c r="S24" s="17">
        <v>0</v>
      </c>
      <c r="T24" s="20"/>
      <c r="U24" s="20"/>
      <c r="V24" s="17">
        <v>0</v>
      </c>
      <c r="W24" s="17"/>
      <c r="X24" s="17"/>
      <c r="Y24" s="17">
        <v>0</v>
      </c>
      <c r="Z24" s="20"/>
      <c r="AA24" s="20"/>
      <c r="AB24" s="17">
        <v>0</v>
      </c>
      <c r="AC24" s="20"/>
      <c r="AD24" s="20"/>
      <c r="AE24" s="20">
        <f t="shared" si="1"/>
        <v>2294</v>
      </c>
    </row>
    <row r="25" spans="1:31" ht="21" customHeight="1">
      <c r="A25" s="111" t="s">
        <v>198</v>
      </c>
      <c r="B25" s="112">
        <v>21.2</v>
      </c>
      <c r="D25" s="17">
        <v>0</v>
      </c>
      <c r="E25" s="20"/>
      <c r="F25" s="17"/>
      <c r="G25" s="17">
        <v>0</v>
      </c>
      <c r="H25" s="20"/>
      <c r="I25" s="20"/>
      <c r="J25" s="17">
        <v>0</v>
      </c>
      <c r="K25" s="20"/>
      <c r="L25" s="20"/>
      <c r="M25" s="17">
        <v>0</v>
      </c>
      <c r="N25" s="20"/>
      <c r="O25" s="20"/>
      <c r="P25" s="17">
        <v>0</v>
      </c>
      <c r="Q25" s="20"/>
      <c r="R25" s="20"/>
      <c r="S25" s="17">
        <v>0</v>
      </c>
      <c r="T25" s="20"/>
      <c r="U25" s="20"/>
      <c r="V25" s="38">
        <v>-737492</v>
      </c>
      <c r="W25" s="38"/>
      <c r="X25" s="38"/>
      <c r="Y25" s="17">
        <v>0</v>
      </c>
      <c r="Z25" s="20"/>
      <c r="AA25" s="20"/>
      <c r="AB25" s="17">
        <v>0</v>
      </c>
      <c r="AC25" s="20"/>
      <c r="AD25" s="20"/>
      <c r="AE25" s="20">
        <f t="shared" si="1"/>
        <v>-737492</v>
      </c>
    </row>
    <row r="26" spans="1:31" ht="21" customHeight="1">
      <c r="A26" s="111" t="s">
        <v>139</v>
      </c>
      <c r="D26" s="17">
        <v>0</v>
      </c>
      <c r="E26" s="20"/>
      <c r="F26" s="20"/>
      <c r="G26" s="17">
        <v>0</v>
      </c>
      <c r="H26" s="20"/>
      <c r="I26" s="20"/>
      <c r="J26" s="17">
        <v>0</v>
      </c>
      <c r="K26" s="20"/>
      <c r="L26" s="20"/>
      <c r="M26" s="17">
        <v>0</v>
      </c>
      <c r="N26" s="20"/>
      <c r="O26" s="20"/>
      <c r="P26" s="17">
        <v>0</v>
      </c>
      <c r="Q26" s="20"/>
      <c r="R26" s="20"/>
      <c r="S26" s="17">
        <v>0</v>
      </c>
      <c r="T26" s="20"/>
      <c r="U26" s="20"/>
      <c r="V26" s="38">
        <f>+'Statement of income-6M'!I41</f>
        <v>1515807</v>
      </c>
      <c r="W26" s="38"/>
      <c r="X26" s="38"/>
      <c r="Y26" s="17">
        <v>0</v>
      </c>
      <c r="Z26" s="20"/>
      <c r="AA26" s="20"/>
      <c r="AB26" s="17">
        <v>0</v>
      </c>
      <c r="AC26" s="20"/>
      <c r="AD26" s="20"/>
      <c r="AE26" s="20">
        <f t="shared" si="1"/>
        <v>1515807</v>
      </c>
    </row>
    <row r="27" spans="1:31" ht="21" customHeight="1">
      <c r="A27" s="111" t="s">
        <v>212</v>
      </c>
      <c r="D27" s="17">
        <v>0</v>
      </c>
      <c r="E27" s="20"/>
      <c r="F27" s="20"/>
      <c r="G27" s="17">
        <v>0</v>
      </c>
      <c r="H27" s="20"/>
      <c r="I27" s="20"/>
      <c r="J27" s="17">
        <v>0</v>
      </c>
      <c r="K27" s="20"/>
      <c r="L27" s="20"/>
      <c r="M27" s="17">
        <v>0</v>
      </c>
      <c r="N27" s="20"/>
      <c r="O27" s="20"/>
      <c r="P27" s="17">
        <v>0</v>
      </c>
      <c r="Q27" s="20"/>
      <c r="R27" s="20"/>
      <c r="S27" s="17">
        <v>0</v>
      </c>
      <c r="T27" s="20"/>
      <c r="U27" s="20"/>
      <c r="V27" s="17">
        <v>0</v>
      </c>
      <c r="W27" s="38"/>
      <c r="X27" s="38"/>
      <c r="Y27" s="17">
        <v>0</v>
      </c>
      <c r="Z27" s="20"/>
      <c r="AA27" s="20"/>
      <c r="AB27" s="38">
        <f>+'Statement Comprehensive Inc-6M'!I22</f>
        <v>-177447</v>
      </c>
      <c r="AC27" s="20"/>
      <c r="AD27" s="20"/>
      <c r="AE27" s="20">
        <f t="shared" si="1"/>
        <v>-177447</v>
      </c>
    </row>
    <row r="28" spans="1:31" ht="21" customHeight="1">
      <c r="A28" s="111" t="s">
        <v>164</v>
      </c>
      <c r="B28" s="112">
        <v>27</v>
      </c>
      <c r="D28" s="17">
        <v>0</v>
      </c>
      <c r="E28" s="20"/>
      <c r="F28" s="20"/>
      <c r="G28" s="17">
        <v>0</v>
      </c>
      <c r="H28" s="20"/>
      <c r="I28" s="20"/>
      <c r="J28" s="17">
        <v>0</v>
      </c>
      <c r="K28" s="20"/>
      <c r="L28" s="20"/>
      <c r="M28" s="17">
        <v>0</v>
      </c>
      <c r="N28" s="20"/>
      <c r="O28" s="20"/>
      <c r="P28" s="17">
        <v>0</v>
      </c>
      <c r="Q28" s="20"/>
      <c r="R28" s="20"/>
      <c r="S28" s="20">
        <v>137683</v>
      </c>
      <c r="T28" s="20"/>
      <c r="U28" s="20"/>
      <c r="V28" s="20">
        <f>-S28</f>
        <v>-137683</v>
      </c>
      <c r="W28" s="17"/>
      <c r="X28" s="17"/>
      <c r="Y28" s="20">
        <f>+'Financial Position (2)'!G82-'Financial Position (2)'!I82</f>
        <v>-137683</v>
      </c>
      <c r="Z28" s="20"/>
      <c r="AA28" s="20"/>
      <c r="AB28" s="17">
        <v>0</v>
      </c>
      <c r="AC28" s="20"/>
      <c r="AD28" s="20"/>
      <c r="AE28" s="20">
        <f t="shared" si="1"/>
        <v>-137683</v>
      </c>
    </row>
    <row r="29" spans="1:31" ht="21" customHeight="1" thickBot="1">
      <c r="A29" s="109" t="s">
        <v>202</v>
      </c>
      <c r="D29" s="24">
        <f>SUM(D22:D28)</f>
        <v>250000</v>
      </c>
      <c r="E29" s="20"/>
      <c r="F29" s="20"/>
      <c r="G29" s="24">
        <f>SUM(G22:G28)</f>
        <v>478000</v>
      </c>
      <c r="H29" s="20"/>
      <c r="I29" s="20"/>
      <c r="J29" s="24">
        <f>SUM(J22:J28)</f>
        <v>17411</v>
      </c>
      <c r="K29" s="20"/>
      <c r="L29" s="20"/>
      <c r="M29" s="24">
        <f>SUM(M22:M28)</f>
        <v>25000</v>
      </c>
      <c r="N29" s="20"/>
      <c r="O29" s="20"/>
      <c r="P29" s="24">
        <f>SUM(P22:P28)</f>
        <v>4850000</v>
      </c>
      <c r="Q29" s="20"/>
      <c r="R29" s="20"/>
      <c r="S29" s="24">
        <f>SUM(S22:S28)</f>
        <v>137683</v>
      </c>
      <c r="T29" s="20"/>
      <c r="U29" s="20"/>
      <c r="V29" s="24">
        <f>SUM(V22:V28)</f>
        <v>20935165</v>
      </c>
      <c r="W29" s="20"/>
      <c r="X29" s="20"/>
      <c r="Y29" s="24">
        <f>SUM(Y22:Y28)</f>
        <v>-137683</v>
      </c>
      <c r="Z29" s="20"/>
      <c r="AA29" s="20"/>
      <c r="AB29" s="24">
        <f>SUM(AB22:AB28)</f>
        <v>-545513</v>
      </c>
      <c r="AC29" s="20"/>
      <c r="AD29" s="20"/>
      <c r="AE29" s="24">
        <f>SUM(AE22:AE28)</f>
        <v>26010063</v>
      </c>
    </row>
    <row r="30" spans="1:31" ht="21" customHeight="1" thickTop="1"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113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1:31" ht="21" customHeight="1"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113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1:31" ht="21" customHeight="1"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113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</row>
    <row r="33" spans="1:31" ht="21" customHeight="1"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</row>
    <row r="35" spans="1:31" ht="21" customHeight="1">
      <c r="A35" s="81"/>
    </row>
    <row r="37" spans="1:31" ht="21" customHeight="1">
      <c r="A37" s="81" t="s">
        <v>46</v>
      </c>
    </row>
  </sheetData>
  <mergeCells count="14">
    <mergeCell ref="C7:AE7"/>
    <mergeCell ref="A1:AE1"/>
    <mergeCell ref="A2:AE2"/>
    <mergeCell ref="A3:AE3"/>
    <mergeCell ref="A4:AE4"/>
    <mergeCell ref="A5:AE5"/>
    <mergeCell ref="C10:E10"/>
    <mergeCell ref="F10:H10"/>
    <mergeCell ref="C8:E8"/>
    <mergeCell ref="F8:H8"/>
    <mergeCell ref="M8:V8"/>
    <mergeCell ref="C9:E9"/>
    <mergeCell ref="F9:H9"/>
    <mergeCell ref="M9:S9"/>
  </mergeCells>
  <pageMargins left="0.75" right="0.35" top="1" bottom="0.5" header="0.5" footer="0.5"/>
  <pageSetup paperSize="9" scale="58" fitToWidth="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F3163-FA51-4945-9568-0031E3E1195A}">
  <sheetPr>
    <tabColor rgb="FF00B050"/>
  </sheetPr>
  <dimension ref="A1:J113"/>
  <sheetViews>
    <sheetView tabSelected="1" view="pageBreakPreview" topLeftCell="A92" zoomScale="115" zoomScaleNormal="70" zoomScaleSheetLayoutView="115" zoomScalePageLayoutView="60" workbookViewId="0">
      <selection activeCell="H103" sqref="H103"/>
    </sheetView>
  </sheetViews>
  <sheetFormatPr defaultColWidth="8.5546875" defaultRowHeight="21" customHeight="1"/>
  <cols>
    <col min="1" max="1" width="74.44140625" style="82" customWidth="1"/>
    <col min="2" max="2" width="7.5546875" style="82" customWidth="1"/>
    <col min="3" max="3" width="1.5546875" style="82" customWidth="1"/>
    <col min="4" max="4" width="14.5546875" style="82" customWidth="1"/>
    <col min="5" max="5" width="0.5546875" style="82" customWidth="1"/>
    <col min="6" max="6" width="14.5546875" style="82" customWidth="1"/>
    <col min="7" max="7" width="0.44140625" style="82" customWidth="1"/>
    <col min="8" max="8" width="14.5546875" style="82" customWidth="1"/>
    <col min="9" max="9" width="0.5546875" style="82" customWidth="1"/>
    <col min="10" max="10" width="14.5546875" style="82" customWidth="1"/>
    <col min="11" max="16384" width="8.5546875" style="82"/>
  </cols>
  <sheetData>
    <row r="1" spans="1:10" ht="21" customHeight="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</row>
    <row r="2" spans="1:10" ht="21" customHeight="1">
      <c r="A2" s="184" t="s">
        <v>213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0" ht="21" customHeight="1">
      <c r="A3" s="185" t="s">
        <v>204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0" ht="21" customHeight="1">
      <c r="A4" s="184" t="s">
        <v>100</v>
      </c>
      <c r="B4" s="184"/>
      <c r="C4" s="184"/>
      <c r="D4" s="184"/>
      <c r="E4" s="184"/>
      <c r="F4" s="184"/>
      <c r="G4" s="184"/>
      <c r="H4" s="184"/>
      <c r="I4" s="184"/>
      <c r="J4" s="184"/>
    </row>
    <row r="5" spans="1:10" ht="21" customHeight="1">
      <c r="A5" s="186" t="s">
        <v>3</v>
      </c>
      <c r="B5" s="186"/>
      <c r="C5" s="186"/>
      <c r="D5" s="186"/>
      <c r="E5" s="186"/>
      <c r="F5" s="186"/>
      <c r="G5" s="186"/>
      <c r="H5" s="186"/>
      <c r="I5" s="186"/>
      <c r="J5" s="186"/>
    </row>
    <row r="6" spans="1:10" ht="9" customHeight="1"/>
    <row r="7" spans="1:10" ht="18" customHeight="1">
      <c r="B7" s="83" t="s">
        <v>4</v>
      </c>
      <c r="D7" s="184" t="s">
        <v>5</v>
      </c>
      <c r="E7" s="184"/>
      <c r="F7" s="184"/>
      <c r="G7" s="84"/>
      <c r="H7" s="184" t="s">
        <v>6</v>
      </c>
      <c r="I7" s="184"/>
      <c r="J7" s="184"/>
    </row>
    <row r="8" spans="1:10" ht="18" customHeight="1">
      <c r="B8" s="85"/>
      <c r="D8" s="184" t="s">
        <v>7</v>
      </c>
      <c r="E8" s="184"/>
      <c r="F8" s="184"/>
      <c r="G8" s="84"/>
      <c r="H8" s="184" t="s">
        <v>7</v>
      </c>
      <c r="I8" s="184"/>
      <c r="J8" s="184"/>
    </row>
    <row r="9" spans="1:10" ht="18" customHeight="1">
      <c r="B9" s="86"/>
      <c r="C9" s="86"/>
      <c r="D9" s="174" t="s">
        <v>150</v>
      </c>
      <c r="E9" s="174"/>
      <c r="F9" s="174"/>
      <c r="G9" s="44"/>
      <c r="H9" s="174" t="s">
        <v>150</v>
      </c>
      <c r="I9" s="174"/>
      <c r="J9" s="174"/>
    </row>
    <row r="10" spans="1:10" ht="18" customHeight="1">
      <c r="B10" s="86"/>
      <c r="C10" s="86"/>
      <c r="D10" s="183" t="s">
        <v>102</v>
      </c>
      <c r="E10" s="183"/>
      <c r="F10" s="183"/>
      <c r="G10" s="44"/>
      <c r="H10" s="183" t="s">
        <v>102</v>
      </c>
      <c r="I10" s="183"/>
      <c r="J10" s="183"/>
    </row>
    <row r="11" spans="1:10" ht="18" customHeight="1">
      <c r="B11" s="86"/>
      <c r="C11" s="86"/>
      <c r="D11" s="167" t="s">
        <v>11</v>
      </c>
      <c r="E11" s="15"/>
      <c r="F11" s="167" t="s">
        <v>11</v>
      </c>
      <c r="G11" s="44"/>
      <c r="H11" s="167" t="s">
        <v>11</v>
      </c>
      <c r="I11" s="15"/>
      <c r="J11" s="167" t="s">
        <v>11</v>
      </c>
    </row>
    <row r="12" spans="1:10" ht="18" customHeight="1">
      <c r="B12" s="86"/>
      <c r="C12" s="86"/>
      <c r="D12" s="167">
        <v>2025</v>
      </c>
      <c r="E12" s="15"/>
      <c r="F12" s="167">
        <v>2024</v>
      </c>
      <c r="G12" s="44"/>
      <c r="H12" s="167">
        <v>2025</v>
      </c>
      <c r="I12" s="15"/>
      <c r="J12" s="167">
        <v>2024</v>
      </c>
    </row>
    <row r="13" spans="1:10" ht="18" customHeight="1">
      <c r="A13" s="87" t="s">
        <v>214</v>
      </c>
    </row>
    <row r="14" spans="1:10" ht="18" customHeight="1">
      <c r="A14" s="88" t="s">
        <v>139</v>
      </c>
      <c r="D14" s="1">
        <f>+'Statement of income-6M'!E38</f>
        <v>1593306</v>
      </c>
      <c r="E14" s="1"/>
      <c r="F14" s="1">
        <f>'Statement of income-6M'!G38</f>
        <v>1370563</v>
      </c>
      <c r="G14" s="1"/>
      <c r="H14" s="1">
        <f>+'Statement of income-6M'!I38</f>
        <v>1515807</v>
      </c>
      <c r="I14" s="1"/>
      <c r="J14" s="1">
        <f>'Statement of income-6M'!K43</f>
        <v>1361323</v>
      </c>
    </row>
    <row r="15" spans="1:10" ht="18" customHeight="1">
      <c r="A15" s="88" t="s">
        <v>215</v>
      </c>
      <c r="D15" s="1"/>
      <c r="E15" s="1"/>
      <c r="F15" s="1"/>
      <c r="G15" s="1"/>
      <c r="H15" s="1"/>
      <c r="I15" s="1"/>
      <c r="J15" s="1"/>
    </row>
    <row r="16" spans="1:10" ht="18" customHeight="1">
      <c r="A16" s="89" t="s">
        <v>216</v>
      </c>
      <c r="D16" s="1">
        <f>+'Statement of income-6M'!E37</f>
        <v>421951</v>
      </c>
      <c r="E16" s="1"/>
      <c r="F16" s="1">
        <f>'Statement of income-6M'!G37</f>
        <v>339545</v>
      </c>
      <c r="G16" s="1"/>
      <c r="H16" s="1">
        <f>+'Statement of income-6M'!I37</f>
        <v>369981</v>
      </c>
      <c r="I16" s="1"/>
      <c r="J16" s="1">
        <f>'Statement of income-6M'!K37</f>
        <v>304270</v>
      </c>
    </row>
    <row r="17" spans="1:10" ht="18" customHeight="1">
      <c r="A17" s="89" t="s">
        <v>127</v>
      </c>
      <c r="D17" s="1">
        <f>+'Statement of income-6M'!E35</f>
        <v>3674089</v>
      </c>
      <c r="E17" s="1"/>
      <c r="F17" s="1">
        <f>+'Statement of income-6M'!G35</f>
        <v>4074776</v>
      </c>
      <c r="G17" s="1"/>
      <c r="H17" s="1">
        <f>+'Statement of income-6M'!I35</f>
        <v>3415521</v>
      </c>
      <c r="I17" s="1"/>
      <c r="J17" s="1">
        <f>+'Statement of income-6M'!K35</f>
        <v>3869580</v>
      </c>
    </row>
    <row r="18" spans="1:10" ht="18" customHeight="1">
      <c r="A18" s="91" t="s">
        <v>217</v>
      </c>
      <c r="D18" s="1"/>
      <c r="E18" s="1"/>
      <c r="F18" s="1"/>
      <c r="G18" s="1"/>
      <c r="H18" s="1"/>
      <c r="I18" s="1"/>
      <c r="J18" s="1"/>
    </row>
    <row r="19" spans="1:10" ht="18" customHeight="1">
      <c r="A19" s="92" t="s">
        <v>218</v>
      </c>
      <c r="D19" s="1">
        <v>333012</v>
      </c>
      <c r="E19" s="1"/>
      <c r="F19" s="1">
        <v>359214</v>
      </c>
      <c r="G19" s="1"/>
      <c r="H19" s="1">
        <v>283206</v>
      </c>
      <c r="I19" s="1"/>
      <c r="J19" s="1">
        <v>306177</v>
      </c>
    </row>
    <row r="20" spans="1:10" ht="18" customHeight="1">
      <c r="A20" s="93" t="s">
        <v>219</v>
      </c>
      <c r="D20" s="1">
        <v>145272</v>
      </c>
      <c r="E20" s="1"/>
      <c r="F20" s="1">
        <v>139190</v>
      </c>
      <c r="G20" s="1"/>
      <c r="H20" s="1">
        <v>129944</v>
      </c>
      <c r="I20" s="1"/>
      <c r="J20" s="1">
        <v>118845</v>
      </c>
    </row>
    <row r="21" spans="1:10" ht="18" customHeight="1">
      <c r="A21" s="93" t="s">
        <v>220</v>
      </c>
      <c r="D21" s="1"/>
      <c r="E21" s="1"/>
      <c r="F21" s="1"/>
      <c r="G21" s="1"/>
      <c r="H21" s="1"/>
      <c r="I21" s="1"/>
      <c r="J21" s="1"/>
    </row>
    <row r="22" spans="1:10" ht="18" customHeight="1">
      <c r="A22" s="92" t="s">
        <v>221</v>
      </c>
      <c r="D22" s="1">
        <f>+'Statement of income-6M'!E31</f>
        <v>5343</v>
      </c>
      <c r="E22" s="1"/>
      <c r="F22" s="1">
        <f>+'Statement of income-6M'!G31</f>
        <v>1380</v>
      </c>
      <c r="G22" s="1"/>
      <c r="H22" s="1">
        <f>+'Statement of income-6M'!I31</f>
        <v>5630</v>
      </c>
      <c r="I22" s="1"/>
      <c r="J22" s="1">
        <f>+'Statement of income-6M'!K31</f>
        <v>1539</v>
      </c>
    </row>
    <row r="23" spans="1:10" ht="18" customHeight="1">
      <c r="A23" s="93" t="s">
        <v>222</v>
      </c>
      <c r="B23" s="72">
        <v>19</v>
      </c>
      <c r="D23" s="1">
        <v>34853</v>
      </c>
      <c r="E23" s="1"/>
      <c r="F23" s="1">
        <v>47635</v>
      </c>
      <c r="G23" s="1"/>
      <c r="H23" s="1">
        <v>29320</v>
      </c>
      <c r="I23" s="1"/>
      <c r="J23" s="1">
        <v>43180</v>
      </c>
    </row>
    <row r="24" spans="1:10" ht="18" customHeight="1">
      <c r="A24" s="93" t="s">
        <v>223</v>
      </c>
      <c r="B24" s="72">
        <v>20</v>
      </c>
      <c r="D24" s="1">
        <v>13092</v>
      </c>
      <c r="E24" s="1"/>
      <c r="F24" s="1">
        <v>6010</v>
      </c>
      <c r="G24" s="1"/>
      <c r="H24" s="1">
        <v>10070</v>
      </c>
      <c r="I24" s="1"/>
      <c r="J24" s="1">
        <v>5339</v>
      </c>
    </row>
    <row r="25" spans="1:10" ht="18" customHeight="1">
      <c r="A25" s="93" t="s">
        <v>110</v>
      </c>
      <c r="B25" s="72"/>
      <c r="D25" s="1">
        <f>-'Statement of income-6M'!E19</f>
        <v>-101726</v>
      </c>
      <c r="E25" s="1"/>
      <c r="F25" s="1">
        <f>-'Statement of income-6M'!G19</f>
        <v>-172092</v>
      </c>
      <c r="G25" s="1"/>
      <c r="H25" s="1">
        <f>-'Statement of income-6M'!I19</f>
        <v>-101726</v>
      </c>
      <c r="I25" s="1"/>
      <c r="J25" s="1">
        <f>-'Statement of income-6M'!K19</f>
        <v>-172092</v>
      </c>
    </row>
    <row r="26" spans="1:10" ht="18" customHeight="1">
      <c r="A26" s="93" t="s">
        <v>224</v>
      </c>
      <c r="D26" s="37">
        <v>0</v>
      </c>
      <c r="E26" s="1"/>
      <c r="F26" s="37">
        <v>0</v>
      </c>
      <c r="G26" s="1"/>
      <c r="H26" s="1">
        <v>2840</v>
      </c>
      <c r="I26" s="1"/>
      <c r="J26" s="1">
        <v>4730</v>
      </c>
    </row>
    <row r="27" spans="1:10" ht="18" customHeight="1">
      <c r="A27" s="93" t="s">
        <v>225</v>
      </c>
      <c r="D27" s="1">
        <v>-6453714</v>
      </c>
      <c r="E27" s="1"/>
      <c r="F27" s="1">
        <v>-6732001</v>
      </c>
      <c r="G27" s="1"/>
      <c r="H27" s="1">
        <v>-5529455</v>
      </c>
      <c r="I27" s="1"/>
      <c r="J27" s="1">
        <v>-5894885</v>
      </c>
    </row>
    <row r="28" spans="1:10" ht="18" customHeight="1">
      <c r="A28" s="93" t="s">
        <v>269</v>
      </c>
      <c r="D28" s="1">
        <v>28</v>
      </c>
      <c r="E28" s="1"/>
      <c r="F28" s="1">
        <v>-1124</v>
      </c>
      <c r="G28" s="1"/>
      <c r="H28" s="1">
        <v>63</v>
      </c>
      <c r="I28" s="1"/>
      <c r="J28" s="1">
        <v>-482</v>
      </c>
    </row>
    <row r="29" spans="1:10" ht="18" customHeight="1">
      <c r="A29" s="93" t="s">
        <v>115</v>
      </c>
      <c r="D29" s="37">
        <f>-'Statement of income-6M'!E22</f>
        <v>0</v>
      </c>
      <c r="E29" s="1"/>
      <c r="F29" s="37">
        <f>-'Statement of income-6M'!G22</f>
        <v>0</v>
      </c>
      <c r="G29" s="1"/>
      <c r="H29" s="1">
        <f>-'Statement of income-6M'!I22</f>
        <v>-44400</v>
      </c>
      <c r="I29" s="1"/>
      <c r="J29" s="1">
        <f>-'Statement of income-6M'!K22</f>
        <v>-140600</v>
      </c>
    </row>
    <row r="30" spans="1:10" ht="18" customHeight="1">
      <c r="A30" s="93" t="s">
        <v>126</v>
      </c>
      <c r="D30" s="1">
        <f>+'Statement of income-6M'!E34</f>
        <v>1074151</v>
      </c>
      <c r="E30" s="1"/>
      <c r="F30" s="1">
        <f>+'Statement of income-6M'!G34</f>
        <v>1116439</v>
      </c>
      <c r="G30" s="1"/>
      <c r="H30" s="1">
        <f>+'Statement of income-6M'!I34</f>
        <v>963278</v>
      </c>
      <c r="I30" s="1"/>
      <c r="J30" s="1">
        <f>+'Statement of income-6M'!K34</f>
        <v>1050420</v>
      </c>
    </row>
    <row r="31" spans="1:10" ht="18" customHeight="1">
      <c r="A31" s="94"/>
      <c r="B31" s="90"/>
      <c r="D31" s="25">
        <f>SUM(D14:D30)</f>
        <v>739657</v>
      </c>
      <c r="E31" s="1"/>
      <c r="F31" s="25">
        <f>SUM(F14:F30)</f>
        <v>549535</v>
      </c>
      <c r="G31" s="1"/>
      <c r="H31" s="25">
        <f>SUM(H14:H30)</f>
        <v>1050079</v>
      </c>
      <c r="I31" s="1"/>
      <c r="J31" s="25">
        <f>SUM(J14:J30)</f>
        <v>857344</v>
      </c>
    </row>
    <row r="32" spans="1:10" ht="18" customHeight="1">
      <c r="A32" s="88" t="s">
        <v>226</v>
      </c>
      <c r="D32" s="5"/>
      <c r="E32" s="1"/>
      <c r="F32" s="5"/>
      <c r="G32" s="1"/>
      <c r="H32" s="5"/>
      <c r="I32" s="1"/>
      <c r="J32" s="5"/>
    </row>
    <row r="33" spans="1:10" ht="18" customHeight="1">
      <c r="A33" s="88" t="s">
        <v>227</v>
      </c>
      <c r="D33" s="1"/>
      <c r="E33" s="1"/>
      <c r="F33" s="1"/>
      <c r="G33" s="1"/>
      <c r="H33" s="1"/>
      <c r="I33" s="1"/>
      <c r="J33" s="1"/>
    </row>
    <row r="34" spans="1:10" ht="18" customHeight="1">
      <c r="A34" s="91" t="s">
        <v>16</v>
      </c>
      <c r="D34" s="1">
        <v>-3135971</v>
      </c>
      <c r="E34" s="1"/>
      <c r="F34" s="1">
        <v>-4218023</v>
      </c>
      <c r="G34" s="1"/>
      <c r="H34" s="1">
        <v>-2714348</v>
      </c>
      <c r="I34" s="1"/>
      <c r="J34" s="1">
        <v>-3014154</v>
      </c>
    </row>
    <row r="35" spans="1:10" ht="18" customHeight="1">
      <c r="A35" s="91" t="s">
        <v>31</v>
      </c>
      <c r="D35" s="1">
        <v>-215572</v>
      </c>
      <c r="E35" s="1"/>
      <c r="F35" s="1">
        <v>2436</v>
      </c>
      <c r="G35" s="1"/>
      <c r="H35" s="37">
        <v>0</v>
      </c>
      <c r="I35" s="1"/>
      <c r="J35" s="37">
        <v>0</v>
      </c>
    </row>
    <row r="36" spans="1:10" ht="18" customHeight="1">
      <c r="A36" s="91" t="s">
        <v>26</v>
      </c>
      <c r="D36" s="1">
        <v>-1455</v>
      </c>
      <c r="E36" s="1"/>
      <c r="F36" s="1">
        <v>-5409</v>
      </c>
      <c r="G36" s="1"/>
      <c r="H36" s="1">
        <v>-83502</v>
      </c>
      <c r="I36" s="1"/>
      <c r="J36" s="1">
        <v>-692</v>
      </c>
    </row>
    <row r="37" spans="1:10" ht="18" customHeight="1">
      <c r="A37" s="91" t="s">
        <v>43</v>
      </c>
      <c r="D37" s="1">
        <v>-630</v>
      </c>
      <c r="E37" s="1"/>
      <c r="F37" s="1">
        <v>-4183</v>
      </c>
      <c r="G37" s="1"/>
      <c r="H37" s="1">
        <v>1627</v>
      </c>
      <c r="I37" s="1"/>
      <c r="J37" s="1">
        <v>-4201</v>
      </c>
    </row>
    <row r="38" spans="1:10" ht="18" customHeight="1">
      <c r="A38" s="88" t="s">
        <v>228</v>
      </c>
      <c r="D38" s="1"/>
      <c r="E38" s="1"/>
      <c r="F38" s="1"/>
      <c r="G38" s="1"/>
      <c r="H38" s="1"/>
      <c r="I38" s="1"/>
      <c r="J38" s="1"/>
    </row>
    <row r="39" spans="1:10" ht="18" customHeight="1">
      <c r="A39" s="91" t="s">
        <v>51</v>
      </c>
      <c r="D39" s="1">
        <v>92632</v>
      </c>
      <c r="E39" s="1"/>
      <c r="F39" s="1">
        <v>252927</v>
      </c>
      <c r="G39" s="1"/>
      <c r="H39" s="1">
        <v>124067</v>
      </c>
      <c r="I39" s="1"/>
      <c r="J39" s="1">
        <v>253953</v>
      </c>
    </row>
    <row r="40" spans="1:10" ht="18" customHeight="1">
      <c r="A40" s="91" t="s">
        <v>62</v>
      </c>
      <c r="D40" s="1">
        <v>-3669</v>
      </c>
      <c r="E40" s="1"/>
      <c r="F40" s="1">
        <v>62729</v>
      </c>
      <c r="G40" s="1"/>
      <c r="H40" s="1">
        <v>-72481</v>
      </c>
      <c r="I40" s="1"/>
      <c r="J40" s="1">
        <v>63573</v>
      </c>
    </row>
    <row r="41" spans="1:10" ht="18" customHeight="1">
      <c r="A41" s="91" t="s">
        <v>66</v>
      </c>
      <c r="D41" s="1">
        <v>-2075</v>
      </c>
      <c r="E41" s="1"/>
      <c r="F41" s="1">
        <v>2830</v>
      </c>
      <c r="G41" s="1"/>
      <c r="H41" s="1">
        <v>2142</v>
      </c>
      <c r="I41" s="1"/>
      <c r="J41" s="1">
        <v>2548</v>
      </c>
    </row>
    <row r="42" spans="1:10" ht="18" customHeight="1">
      <c r="A42" s="95" t="s">
        <v>229</v>
      </c>
      <c r="D42" s="25">
        <f>SUM(D31:D41)</f>
        <v>-2527083</v>
      </c>
      <c r="E42" s="1"/>
      <c r="F42" s="25">
        <f>SUM(F31:F41)</f>
        <v>-3357158</v>
      </c>
      <c r="G42" s="1"/>
      <c r="H42" s="25">
        <f>SUM(H31:H41)</f>
        <v>-1692416</v>
      </c>
      <c r="I42" s="1"/>
      <c r="J42" s="25">
        <f>SUM(J31:J41)</f>
        <v>-1841629</v>
      </c>
    </row>
    <row r="43" spans="1:10" ht="18" customHeight="1">
      <c r="A43" s="91" t="s">
        <v>230</v>
      </c>
      <c r="D43" s="1">
        <v>6669104</v>
      </c>
      <c r="E43" s="1"/>
      <c r="F43" s="1">
        <v>6936785</v>
      </c>
      <c r="G43" s="1"/>
      <c r="H43" s="1">
        <v>5833733</v>
      </c>
      <c r="I43" s="1"/>
      <c r="J43" s="1">
        <v>6121740</v>
      </c>
    </row>
    <row r="44" spans="1:10" ht="18" customHeight="1">
      <c r="A44" s="89" t="s">
        <v>231</v>
      </c>
      <c r="D44" s="37">
        <v>0</v>
      </c>
      <c r="E44" s="1"/>
      <c r="F44" s="37">
        <v>0</v>
      </c>
      <c r="G44" s="1"/>
      <c r="H44" s="1">
        <v>44400</v>
      </c>
      <c r="I44" s="1"/>
      <c r="J44" s="1">
        <v>140600</v>
      </c>
    </row>
    <row r="45" spans="1:10" ht="18" customHeight="1">
      <c r="A45" s="89" t="s">
        <v>232</v>
      </c>
      <c r="D45" s="1">
        <v>-998674</v>
      </c>
      <c r="E45" s="1"/>
      <c r="F45" s="1">
        <v>-1076091</v>
      </c>
      <c r="G45" s="1"/>
      <c r="H45" s="1">
        <v>-910841</v>
      </c>
      <c r="I45" s="1"/>
      <c r="J45" s="1">
        <v>-1024566</v>
      </c>
    </row>
    <row r="46" spans="1:10" ht="18" customHeight="1">
      <c r="A46" s="89" t="s">
        <v>233</v>
      </c>
      <c r="D46" s="1">
        <v>-115370</v>
      </c>
      <c r="E46" s="1"/>
      <c r="F46" s="1">
        <v>-54176</v>
      </c>
      <c r="G46" s="1"/>
      <c r="H46" s="1">
        <v>-55351</v>
      </c>
      <c r="I46" s="1"/>
      <c r="J46" s="1">
        <v>-12074</v>
      </c>
    </row>
    <row r="47" spans="1:10" ht="18" customHeight="1">
      <c r="A47" s="93" t="s">
        <v>234</v>
      </c>
      <c r="B47" s="72"/>
      <c r="D47" s="1">
        <v>-4819</v>
      </c>
      <c r="E47" s="1"/>
      <c r="F47" s="1">
        <v>-13863</v>
      </c>
      <c r="G47" s="1"/>
      <c r="H47" s="1">
        <v>-9953</v>
      </c>
      <c r="I47" s="1"/>
      <c r="J47" s="1">
        <v>-13902</v>
      </c>
    </row>
    <row r="48" spans="1:10" ht="18" customHeight="1">
      <c r="A48" s="93" t="s">
        <v>235</v>
      </c>
      <c r="B48" s="72">
        <v>20</v>
      </c>
      <c r="D48" s="1">
        <v>-9152</v>
      </c>
      <c r="E48" s="1"/>
      <c r="F48" s="1">
        <v>-6576</v>
      </c>
      <c r="G48" s="1"/>
      <c r="H48" s="1">
        <v>-7776</v>
      </c>
      <c r="I48" s="1"/>
      <c r="J48" s="1">
        <v>-5783</v>
      </c>
    </row>
    <row r="49" spans="1:10" ht="18" customHeight="1">
      <c r="A49" s="95" t="s">
        <v>236</v>
      </c>
      <c r="B49" s="90"/>
      <c r="D49" s="2">
        <f>SUM(D42:D48)</f>
        <v>3014006</v>
      </c>
      <c r="E49" s="1"/>
      <c r="F49" s="2">
        <f>SUM(F42:F48)</f>
        <v>2428921</v>
      </c>
      <c r="G49" s="1"/>
      <c r="H49" s="2">
        <f>SUM(H42:H48)</f>
        <v>3201796</v>
      </c>
      <c r="I49" s="1"/>
      <c r="J49" s="2">
        <f>SUM(J42:J48)</f>
        <v>3364386</v>
      </c>
    </row>
    <row r="50" spans="1:10" ht="18" customHeight="1">
      <c r="A50" s="95"/>
      <c r="D50" s="5"/>
      <c r="E50" s="1"/>
      <c r="F50" s="5"/>
      <c r="G50" s="1"/>
      <c r="H50" s="5"/>
      <c r="I50" s="1"/>
      <c r="J50" s="5"/>
    </row>
    <row r="51" spans="1:10" ht="18" customHeight="1">
      <c r="A51" s="95"/>
      <c r="D51" s="5"/>
      <c r="E51" s="1"/>
      <c r="F51" s="5"/>
      <c r="G51" s="1"/>
      <c r="H51" s="5"/>
      <c r="I51" s="1"/>
      <c r="J51" s="5"/>
    </row>
    <row r="52" spans="1:10" ht="18" customHeight="1">
      <c r="A52" s="95"/>
      <c r="D52" s="5"/>
      <c r="E52" s="1"/>
      <c r="F52" s="5"/>
      <c r="G52" s="1"/>
      <c r="H52" s="5"/>
      <c r="I52" s="1"/>
      <c r="J52" s="5"/>
    </row>
    <row r="53" spans="1:10" ht="18" customHeight="1">
      <c r="A53" s="95"/>
      <c r="D53" s="5"/>
      <c r="E53" s="1"/>
      <c r="F53" s="5"/>
      <c r="G53" s="1"/>
      <c r="H53" s="5"/>
      <c r="I53" s="1"/>
      <c r="J53" s="5"/>
    </row>
    <row r="54" spans="1:10" ht="18" customHeight="1">
      <c r="A54" s="95"/>
      <c r="D54" s="5"/>
      <c r="E54" s="1"/>
      <c r="F54" s="5"/>
      <c r="G54" s="1"/>
      <c r="H54" s="5"/>
      <c r="I54" s="1"/>
      <c r="J54" s="5"/>
    </row>
    <row r="55" spans="1:10" ht="18" customHeight="1">
      <c r="A55" s="95"/>
      <c r="D55" s="5"/>
      <c r="E55" s="1"/>
      <c r="F55" s="5"/>
      <c r="G55" s="1"/>
      <c r="H55" s="5"/>
      <c r="I55" s="1"/>
      <c r="J55" s="5"/>
    </row>
    <row r="56" spans="1:10" ht="18" customHeight="1">
      <c r="A56" s="95"/>
      <c r="D56" s="5"/>
      <c r="E56" s="1"/>
      <c r="F56" s="5"/>
      <c r="G56" s="1"/>
      <c r="H56" s="5"/>
      <c r="I56" s="1"/>
      <c r="J56" s="5"/>
    </row>
    <row r="57" spans="1:10" ht="18" customHeight="1">
      <c r="A57" s="95"/>
      <c r="D57" s="5"/>
      <c r="E57" s="1"/>
      <c r="F57" s="5"/>
      <c r="G57" s="1"/>
      <c r="H57" s="5"/>
      <c r="I57" s="1"/>
      <c r="J57" s="5"/>
    </row>
    <row r="58" spans="1:10" ht="18" customHeight="1">
      <c r="A58" s="95"/>
      <c r="D58" s="5"/>
      <c r="E58" s="1"/>
      <c r="F58" s="5"/>
      <c r="G58" s="1"/>
      <c r="H58" s="5"/>
      <c r="I58" s="1"/>
      <c r="J58" s="5"/>
    </row>
    <row r="59" spans="1:10" ht="19.350000000000001" customHeight="1">
      <c r="A59" s="184" t="s">
        <v>0</v>
      </c>
      <c r="B59" s="184"/>
      <c r="C59" s="184"/>
      <c r="D59" s="184"/>
      <c r="E59" s="184"/>
      <c r="F59" s="184"/>
      <c r="G59" s="184"/>
      <c r="H59" s="184"/>
      <c r="I59" s="184"/>
      <c r="J59" s="184"/>
    </row>
    <row r="60" spans="1:10" ht="19.350000000000001" customHeight="1">
      <c r="A60" s="184" t="s">
        <v>237</v>
      </c>
      <c r="B60" s="184"/>
      <c r="C60" s="184"/>
      <c r="D60" s="184"/>
      <c r="E60" s="184"/>
      <c r="F60" s="184"/>
      <c r="G60" s="184"/>
      <c r="H60" s="184"/>
      <c r="I60" s="184"/>
      <c r="J60" s="184"/>
    </row>
    <row r="61" spans="1:10" ht="19.350000000000001" customHeight="1">
      <c r="A61" s="185" t="s">
        <v>204</v>
      </c>
      <c r="B61" s="185"/>
      <c r="C61" s="185"/>
      <c r="D61" s="185"/>
      <c r="E61" s="185"/>
      <c r="F61" s="185"/>
      <c r="G61" s="185"/>
      <c r="H61" s="185"/>
      <c r="I61" s="185"/>
      <c r="J61" s="185"/>
    </row>
    <row r="62" spans="1:10" ht="19.350000000000001" customHeight="1">
      <c r="A62" s="184" t="str">
        <f>$A$4</f>
        <v>“UNAUDITED”</v>
      </c>
      <c r="B62" s="184"/>
      <c r="C62" s="184"/>
      <c r="D62" s="184"/>
      <c r="E62" s="184"/>
      <c r="F62" s="184"/>
      <c r="G62" s="184"/>
      <c r="H62" s="184"/>
      <c r="I62" s="184"/>
      <c r="J62" s="184"/>
    </row>
    <row r="63" spans="1:10" ht="19.350000000000001" customHeight="1">
      <c r="A63" s="186" t="s">
        <v>3</v>
      </c>
      <c r="B63" s="186"/>
      <c r="C63" s="186"/>
      <c r="D63" s="186"/>
      <c r="E63" s="186"/>
      <c r="F63" s="186"/>
      <c r="G63" s="186"/>
      <c r="H63" s="186"/>
      <c r="I63" s="186"/>
      <c r="J63" s="186"/>
    </row>
    <row r="64" spans="1:10" ht="9" customHeight="1"/>
    <row r="65" spans="1:10" ht="19.350000000000001" customHeight="1">
      <c r="B65" s="83" t="s">
        <v>4</v>
      </c>
      <c r="D65" s="184" t="s">
        <v>5</v>
      </c>
      <c r="E65" s="184"/>
      <c r="F65" s="184"/>
      <c r="G65" s="84"/>
      <c r="H65" s="184" t="s">
        <v>6</v>
      </c>
      <c r="I65" s="184"/>
      <c r="J65" s="184"/>
    </row>
    <row r="66" spans="1:10" ht="19.350000000000001" customHeight="1">
      <c r="B66" s="85"/>
      <c r="D66" s="184" t="s">
        <v>7</v>
      </c>
      <c r="E66" s="184"/>
      <c r="F66" s="184"/>
      <c r="G66" s="84"/>
      <c r="H66" s="184" t="s">
        <v>7</v>
      </c>
      <c r="I66" s="184"/>
      <c r="J66" s="184"/>
    </row>
    <row r="67" spans="1:10" ht="19.350000000000001" customHeight="1">
      <c r="B67" s="86"/>
      <c r="C67" s="86"/>
      <c r="D67" s="183" t="str">
        <f>D9</f>
        <v xml:space="preserve">For the six-month </v>
      </c>
      <c r="E67" s="183"/>
      <c r="F67" s="183"/>
      <c r="G67" s="44"/>
      <c r="H67" s="183" t="str">
        <f>H9</f>
        <v xml:space="preserve">For the six-month </v>
      </c>
      <c r="I67" s="183"/>
      <c r="J67" s="183"/>
    </row>
    <row r="68" spans="1:10" ht="19.350000000000001" customHeight="1">
      <c r="B68" s="86"/>
      <c r="C68" s="86"/>
      <c r="D68" s="183" t="s">
        <v>102</v>
      </c>
      <c r="E68" s="183"/>
      <c r="F68" s="183"/>
      <c r="G68" s="44"/>
      <c r="H68" s="183" t="s">
        <v>102</v>
      </c>
      <c r="I68" s="183"/>
      <c r="J68" s="183"/>
    </row>
    <row r="69" spans="1:10" ht="19.350000000000001" customHeight="1">
      <c r="B69" s="86"/>
      <c r="C69" s="86"/>
      <c r="D69" s="167" t="str">
        <f>D11</f>
        <v>August 31,</v>
      </c>
      <c r="E69" s="44"/>
      <c r="F69" s="167" t="str">
        <f>F11</f>
        <v>August 31,</v>
      </c>
      <c r="G69" s="44"/>
      <c r="H69" s="167" t="str">
        <f>H11</f>
        <v>August 31,</v>
      </c>
      <c r="I69" s="44"/>
      <c r="J69" s="167" t="str">
        <f>J11</f>
        <v>August 31,</v>
      </c>
    </row>
    <row r="70" spans="1:10" ht="19.350000000000001" customHeight="1">
      <c r="B70" s="86"/>
      <c r="C70" s="86"/>
      <c r="D70" s="167">
        <f>D12</f>
        <v>2025</v>
      </c>
      <c r="E70" s="44"/>
      <c r="F70" s="167">
        <f>F12</f>
        <v>2024</v>
      </c>
      <c r="G70" s="44"/>
      <c r="H70" s="167">
        <f>H12</f>
        <v>2025</v>
      </c>
      <c r="I70" s="44"/>
      <c r="J70" s="167">
        <f>J12</f>
        <v>2024</v>
      </c>
    </row>
    <row r="71" spans="1:10" ht="19.350000000000001" customHeight="1">
      <c r="A71" s="87" t="s">
        <v>238</v>
      </c>
      <c r="B71" s="96"/>
      <c r="C71" s="96"/>
      <c r="D71" s="1"/>
      <c r="E71" s="1"/>
      <c r="F71" s="1"/>
      <c r="G71" s="1"/>
      <c r="H71" s="1"/>
      <c r="I71" s="1"/>
      <c r="J71" s="1"/>
    </row>
    <row r="72" spans="1:10" ht="19.350000000000001" customHeight="1">
      <c r="A72" s="91" t="s">
        <v>239</v>
      </c>
      <c r="B72" s="92"/>
      <c r="C72" s="96"/>
      <c r="D72" s="1">
        <v>-67108</v>
      </c>
      <c r="E72" s="1"/>
      <c r="F72" s="1">
        <v>-50</v>
      </c>
      <c r="G72" s="1"/>
      <c r="H72" s="37">
        <v>0</v>
      </c>
      <c r="I72" s="1"/>
      <c r="J72" s="37">
        <v>0</v>
      </c>
    </row>
    <row r="73" spans="1:10" ht="19.350000000000001" customHeight="1">
      <c r="A73" s="91" t="s">
        <v>240</v>
      </c>
      <c r="B73" s="92"/>
      <c r="C73" s="96"/>
      <c r="D73" s="37">
        <v>0</v>
      </c>
      <c r="E73" s="1"/>
      <c r="F73" s="37">
        <v>0</v>
      </c>
      <c r="G73" s="1"/>
      <c r="H73" s="40">
        <v>-50000</v>
      </c>
      <c r="I73" s="1"/>
      <c r="J73" s="37">
        <v>0</v>
      </c>
    </row>
    <row r="74" spans="1:10" ht="19.350000000000001" customHeight="1">
      <c r="A74" s="91" t="s">
        <v>241</v>
      </c>
      <c r="B74" s="97">
        <v>4.2</v>
      </c>
      <c r="C74" s="91"/>
      <c r="D74" s="1">
        <v>-143032</v>
      </c>
      <c r="E74" s="1"/>
      <c r="F74" s="1">
        <v>-135172</v>
      </c>
      <c r="G74" s="1"/>
      <c r="H74" s="40">
        <v>-83665</v>
      </c>
      <c r="I74" s="1"/>
      <c r="J74" s="40">
        <v>-117159</v>
      </c>
    </row>
    <row r="75" spans="1:10" ht="19.350000000000001" customHeight="1">
      <c r="A75" s="91" t="s">
        <v>242</v>
      </c>
      <c r="B75" s="91"/>
      <c r="C75" s="91"/>
      <c r="D75" s="21">
        <v>856</v>
      </c>
      <c r="E75" s="1"/>
      <c r="F75" s="21">
        <v>843</v>
      </c>
      <c r="G75" s="1"/>
      <c r="H75" s="40">
        <v>398</v>
      </c>
      <c r="I75" s="1"/>
      <c r="J75" s="40">
        <v>676</v>
      </c>
    </row>
    <row r="76" spans="1:10" ht="19.350000000000001" customHeight="1">
      <c r="A76" s="91" t="s">
        <v>243</v>
      </c>
      <c r="B76" s="97">
        <v>4.2</v>
      </c>
      <c r="C76" s="91"/>
      <c r="D76" s="21">
        <v>-141067</v>
      </c>
      <c r="E76" s="1"/>
      <c r="F76" s="21">
        <v>-82253</v>
      </c>
      <c r="G76" s="1"/>
      <c r="H76" s="41">
        <v>-94015</v>
      </c>
      <c r="I76" s="1"/>
      <c r="J76" s="41">
        <v>-73494</v>
      </c>
    </row>
    <row r="77" spans="1:10" ht="19.350000000000001" customHeight="1">
      <c r="A77" s="91" t="s">
        <v>244</v>
      </c>
      <c r="B77" s="97"/>
      <c r="C77" s="91"/>
      <c r="D77" s="37">
        <v>0</v>
      </c>
      <c r="E77" s="1"/>
      <c r="F77" s="37">
        <v>0</v>
      </c>
      <c r="G77" s="1"/>
      <c r="H77" s="41">
        <v>-50000</v>
      </c>
      <c r="I77" s="1"/>
      <c r="J77" s="41">
        <v>-50000</v>
      </c>
    </row>
    <row r="78" spans="1:10" ht="19.350000000000001" customHeight="1">
      <c r="A78" s="91" t="s">
        <v>245</v>
      </c>
      <c r="B78" s="97">
        <v>8.1999999999999993</v>
      </c>
      <c r="C78" s="91"/>
      <c r="D78" s="37">
        <v>0</v>
      </c>
      <c r="E78" s="1"/>
      <c r="F78" s="37">
        <v>0</v>
      </c>
      <c r="G78" s="1"/>
      <c r="H78" s="37">
        <v>0</v>
      </c>
      <c r="I78" s="1"/>
      <c r="J78" s="41">
        <v>-367514</v>
      </c>
    </row>
    <row r="79" spans="1:10" ht="19.350000000000001" customHeight="1">
      <c r="A79" s="91" t="s">
        <v>246</v>
      </c>
      <c r="B79" s="97"/>
      <c r="C79" s="91"/>
      <c r="D79" s="37">
        <v>0</v>
      </c>
      <c r="E79" s="1"/>
      <c r="F79" s="37">
        <v>0</v>
      </c>
      <c r="G79" s="1"/>
      <c r="H79" s="41">
        <v>77750</v>
      </c>
      <c r="I79" s="1"/>
      <c r="J79" s="37">
        <v>0</v>
      </c>
    </row>
    <row r="80" spans="1:10" ht="19.350000000000001" customHeight="1">
      <c r="A80" s="95" t="s">
        <v>247</v>
      </c>
      <c r="B80" s="92"/>
      <c r="C80" s="95"/>
      <c r="D80" s="2">
        <f>SUM(D72:D79)</f>
        <v>-350351</v>
      </c>
      <c r="E80" s="1"/>
      <c r="F80" s="2">
        <f>SUM(F72:F79)</f>
        <v>-216632</v>
      </c>
      <c r="G80" s="1"/>
      <c r="H80" s="2">
        <f>SUM(H72:H79)</f>
        <v>-199532</v>
      </c>
      <c r="I80" s="1"/>
      <c r="J80" s="2">
        <f>SUM(J72:J79)</f>
        <v>-607491</v>
      </c>
    </row>
    <row r="81" spans="1:10" ht="19.350000000000001" customHeight="1">
      <c r="A81" s="95"/>
      <c r="B81" s="95"/>
      <c r="C81" s="95"/>
      <c r="D81" s="1"/>
      <c r="E81" s="1"/>
      <c r="F81" s="1"/>
      <c r="G81" s="1"/>
      <c r="H81" s="1"/>
      <c r="I81" s="1"/>
      <c r="J81" s="1"/>
    </row>
    <row r="82" spans="1:10" ht="19.350000000000001" customHeight="1">
      <c r="A82" s="87" t="s">
        <v>248</v>
      </c>
      <c r="B82" s="96"/>
      <c r="C82" s="96"/>
      <c r="D82" s="1"/>
      <c r="E82" s="1"/>
      <c r="F82" s="1"/>
      <c r="G82" s="1"/>
      <c r="H82" s="1"/>
      <c r="I82" s="1"/>
      <c r="J82" s="1"/>
    </row>
    <row r="83" spans="1:10" ht="19.350000000000001" customHeight="1">
      <c r="A83" s="91" t="s">
        <v>275</v>
      </c>
      <c r="B83" s="97">
        <v>4.4000000000000004</v>
      </c>
      <c r="C83" s="91"/>
      <c r="D83" s="1">
        <v>43836142</v>
      </c>
      <c r="E83" s="1"/>
      <c r="F83" s="1">
        <v>31157616</v>
      </c>
      <c r="G83" s="1"/>
      <c r="H83" s="1">
        <v>39340000</v>
      </c>
      <c r="I83" s="1"/>
      <c r="J83" s="1">
        <v>23280000</v>
      </c>
    </row>
    <row r="84" spans="1:10" ht="19.350000000000001" customHeight="1">
      <c r="A84" s="91" t="s">
        <v>276</v>
      </c>
      <c r="B84" s="97">
        <v>4.4000000000000004</v>
      </c>
      <c r="C84" s="91"/>
      <c r="D84" s="1">
        <v>-44890315</v>
      </c>
      <c r="E84" s="1"/>
      <c r="F84" s="1">
        <v>-28475921</v>
      </c>
      <c r="G84" s="1"/>
      <c r="H84" s="1">
        <v>-39950000</v>
      </c>
      <c r="I84" s="1"/>
      <c r="J84" s="1">
        <v>-21510000</v>
      </c>
    </row>
    <row r="85" spans="1:10" ht="19.350000000000001" customHeight="1">
      <c r="A85" s="91" t="s">
        <v>249</v>
      </c>
      <c r="B85" s="97">
        <v>4.4000000000000004</v>
      </c>
      <c r="C85" s="91"/>
      <c r="D85" s="1">
        <v>8372815</v>
      </c>
      <c r="E85" s="1"/>
      <c r="F85" s="1">
        <v>3240458</v>
      </c>
      <c r="G85" s="1"/>
      <c r="H85" s="1">
        <v>7098180</v>
      </c>
      <c r="I85" s="1"/>
      <c r="J85" s="1">
        <v>3130950</v>
      </c>
    </row>
    <row r="86" spans="1:10" ht="19.350000000000001" customHeight="1">
      <c r="A86" s="91" t="s">
        <v>250</v>
      </c>
      <c r="B86" s="97">
        <v>4.4000000000000004</v>
      </c>
      <c r="C86" s="91"/>
      <c r="D86" s="1">
        <v>-8355264</v>
      </c>
      <c r="E86" s="1"/>
      <c r="F86" s="1">
        <v>-5691382</v>
      </c>
      <c r="G86" s="1"/>
      <c r="H86" s="1">
        <v>-8059988</v>
      </c>
      <c r="I86" s="1"/>
      <c r="J86" s="1">
        <v>-5662461</v>
      </c>
    </row>
    <row r="87" spans="1:10" ht="19.350000000000001" customHeight="1">
      <c r="A87" s="91" t="s">
        <v>251</v>
      </c>
      <c r="B87" s="91"/>
      <c r="C87" s="91"/>
      <c r="D87" s="1"/>
      <c r="E87" s="1"/>
      <c r="F87" s="1"/>
    </row>
    <row r="88" spans="1:10" ht="19.350000000000001" customHeight="1">
      <c r="A88" s="98" t="s">
        <v>252</v>
      </c>
      <c r="B88" s="97">
        <v>4.4000000000000004</v>
      </c>
      <c r="C88" s="91"/>
      <c r="D88" s="37">
        <v>0</v>
      </c>
      <c r="E88" s="1"/>
      <c r="F88" s="37">
        <v>0</v>
      </c>
      <c r="G88" s="1"/>
      <c r="H88" s="37">
        <v>0</v>
      </c>
      <c r="I88" s="1"/>
      <c r="J88" s="1">
        <v>41782</v>
      </c>
    </row>
    <row r="89" spans="1:10" ht="19.350000000000001" customHeight="1">
      <c r="A89" s="91" t="s">
        <v>253</v>
      </c>
      <c r="B89" s="91"/>
      <c r="C89" s="91"/>
      <c r="D89" s="1"/>
      <c r="E89" s="1"/>
      <c r="F89" s="1"/>
      <c r="G89" s="1"/>
      <c r="H89" s="1"/>
      <c r="I89" s="1"/>
      <c r="J89" s="1"/>
    </row>
    <row r="90" spans="1:10" ht="19.350000000000001" customHeight="1">
      <c r="A90" s="92" t="s">
        <v>252</v>
      </c>
      <c r="B90" s="97">
        <v>4.4000000000000004</v>
      </c>
      <c r="C90" s="91"/>
      <c r="D90" s="37">
        <v>0</v>
      </c>
      <c r="E90" s="1"/>
      <c r="F90" s="37">
        <v>0</v>
      </c>
      <c r="G90" s="1"/>
      <c r="H90" s="1">
        <v>-1039536</v>
      </c>
      <c r="I90" s="1"/>
      <c r="J90" s="1">
        <v>-254976</v>
      </c>
    </row>
    <row r="91" spans="1:10" ht="19.350000000000001" customHeight="1">
      <c r="A91" s="91" t="s">
        <v>254</v>
      </c>
      <c r="B91" s="97">
        <v>4.4000000000000004</v>
      </c>
      <c r="C91" s="91"/>
      <c r="D91" s="1">
        <v>-155501</v>
      </c>
      <c r="E91" s="1"/>
      <c r="F91" s="1">
        <v>-265995</v>
      </c>
      <c r="G91" s="1"/>
      <c r="H91" s="37">
        <v>0</v>
      </c>
      <c r="I91" s="1"/>
      <c r="J91" s="37">
        <v>0</v>
      </c>
    </row>
    <row r="92" spans="1:10" ht="19.350000000000001" customHeight="1">
      <c r="A92" s="91" t="s">
        <v>255</v>
      </c>
      <c r="B92" s="97">
        <v>4.4000000000000004</v>
      </c>
      <c r="C92" s="91"/>
      <c r="D92" s="1">
        <v>-77750</v>
      </c>
      <c r="E92" s="1"/>
      <c r="F92" s="37">
        <v>0</v>
      </c>
      <c r="G92" s="1"/>
      <c r="H92" s="37">
        <v>0</v>
      </c>
      <c r="I92" s="1"/>
      <c r="J92" s="37">
        <v>0</v>
      </c>
    </row>
    <row r="93" spans="1:10" ht="19.350000000000001" customHeight="1">
      <c r="A93" s="91" t="s">
        <v>256</v>
      </c>
      <c r="B93" s="97">
        <v>4.4000000000000004</v>
      </c>
      <c r="C93" s="91"/>
      <c r="D93" s="42">
        <v>-253545</v>
      </c>
      <c r="E93" s="1"/>
      <c r="F93" s="42">
        <v>-272789</v>
      </c>
      <c r="G93" s="1"/>
      <c r="H93" s="1">
        <v>-219002</v>
      </c>
      <c r="I93" s="1"/>
      <c r="J93" s="1">
        <v>-235213</v>
      </c>
    </row>
    <row r="94" spans="1:10" ht="19.350000000000001" customHeight="1">
      <c r="A94" s="91" t="s">
        <v>257</v>
      </c>
      <c r="B94" s="97">
        <v>8.1999999999999993</v>
      </c>
      <c r="C94" s="91"/>
      <c r="D94" s="37">
        <v>0</v>
      </c>
      <c r="E94" s="1"/>
      <c r="F94" s="42">
        <v>366561</v>
      </c>
      <c r="G94" s="1"/>
      <c r="H94" s="37">
        <v>0</v>
      </c>
      <c r="I94" s="1"/>
      <c r="J94" s="37">
        <v>0</v>
      </c>
    </row>
    <row r="95" spans="1:10" ht="19.350000000000001" customHeight="1">
      <c r="A95" s="91" t="s">
        <v>258</v>
      </c>
      <c r="B95" s="97"/>
      <c r="C95" s="91"/>
      <c r="D95" s="42"/>
      <c r="E95" s="1"/>
      <c r="F95" s="42"/>
      <c r="G95" s="1"/>
      <c r="H95" s="37"/>
      <c r="I95" s="1"/>
      <c r="J95" s="37"/>
    </row>
    <row r="96" spans="1:10" ht="19.350000000000001" customHeight="1">
      <c r="A96" s="92" t="s">
        <v>259</v>
      </c>
      <c r="B96" s="97"/>
      <c r="C96" s="91"/>
      <c r="D96" s="37">
        <v>0</v>
      </c>
      <c r="E96" s="1"/>
      <c r="F96" s="37">
        <v>0</v>
      </c>
      <c r="G96" s="1"/>
      <c r="H96" s="1">
        <v>786967</v>
      </c>
      <c r="I96" s="1"/>
      <c r="J96" s="37">
        <v>0</v>
      </c>
    </row>
    <row r="97" spans="1:10" ht="19.350000000000001" customHeight="1">
      <c r="A97" s="91" t="s">
        <v>260</v>
      </c>
      <c r="B97" s="97"/>
      <c r="C97" s="91"/>
      <c r="D97" s="1">
        <v>92175</v>
      </c>
      <c r="E97" s="1"/>
      <c r="F97" s="1">
        <v>170749</v>
      </c>
      <c r="G97" s="1"/>
      <c r="H97" s="1">
        <v>92175</v>
      </c>
      <c r="I97" s="1"/>
      <c r="J97" s="1">
        <v>170749</v>
      </c>
    </row>
    <row r="98" spans="1:10" ht="19.350000000000001" customHeight="1">
      <c r="A98" s="91" t="s">
        <v>261</v>
      </c>
      <c r="B98" s="97"/>
      <c r="C98" s="91"/>
      <c r="D98" s="1">
        <v>-129960</v>
      </c>
      <c r="E98" s="1"/>
      <c r="F98" s="37">
        <v>0</v>
      </c>
      <c r="G98" s="1"/>
      <c r="H98" s="1">
        <v>-129960</v>
      </c>
      <c r="I98" s="1"/>
      <c r="J98" s="37">
        <v>0</v>
      </c>
    </row>
    <row r="99" spans="1:10" ht="19.350000000000001" customHeight="1">
      <c r="A99" s="91" t="s">
        <v>262</v>
      </c>
      <c r="B99" s="97"/>
      <c r="C99" s="91"/>
      <c r="D99" s="42">
        <v>-752164</v>
      </c>
      <c r="E99" s="1"/>
      <c r="F99" s="42">
        <v>-744645</v>
      </c>
      <c r="G99" s="1"/>
      <c r="H99" s="1">
        <f>+'CSE Seperate'!V25</f>
        <v>-737492</v>
      </c>
      <c r="I99" s="1"/>
      <c r="J99" s="1">
        <v>-737145</v>
      </c>
    </row>
    <row r="100" spans="1:10" ht="19.350000000000001" customHeight="1">
      <c r="A100" s="95" t="s">
        <v>263</v>
      </c>
      <c r="B100" s="95"/>
      <c r="C100" s="95"/>
      <c r="D100" s="2">
        <f>SUM(D83:D99)</f>
        <v>-2313367</v>
      </c>
      <c r="E100" s="1"/>
      <c r="F100" s="2">
        <f>SUM(F83:F99)</f>
        <v>-515348</v>
      </c>
      <c r="G100" s="1"/>
      <c r="H100" s="2">
        <f>SUM(H83:H99)</f>
        <v>-2818656</v>
      </c>
      <c r="I100" s="1"/>
      <c r="J100" s="2">
        <f>SUM(J83:J99)</f>
        <v>-1776314</v>
      </c>
    </row>
    <row r="101" spans="1:10" ht="19.350000000000001" customHeight="1">
      <c r="A101" s="88" t="s">
        <v>270</v>
      </c>
      <c r="C101" s="95"/>
      <c r="D101" s="95"/>
      <c r="E101" s="1"/>
      <c r="F101" s="95"/>
      <c r="G101" s="1"/>
      <c r="H101" s="5"/>
      <c r="I101" s="1"/>
      <c r="J101" s="5"/>
    </row>
    <row r="102" spans="1:10" ht="19.350000000000001" customHeight="1">
      <c r="A102" s="94" t="s">
        <v>264</v>
      </c>
      <c r="B102" s="86"/>
      <c r="C102" s="86"/>
      <c r="D102" s="1">
        <f>SUM(D100,D80,D49)</f>
        <v>350288</v>
      </c>
      <c r="E102" s="1"/>
      <c r="F102" s="1">
        <f>SUM(F100,F80,F49)</f>
        <v>1696941</v>
      </c>
      <c r="G102" s="1"/>
      <c r="H102" s="1">
        <f>SUM(H100,H80,H49)</f>
        <v>183608</v>
      </c>
      <c r="I102" s="1"/>
      <c r="J102" s="1">
        <f>SUM(J100,J80,J49)</f>
        <v>980581</v>
      </c>
    </row>
    <row r="103" spans="1:10" ht="19.350000000000001" customHeight="1">
      <c r="A103" s="86" t="s">
        <v>265</v>
      </c>
      <c r="B103" s="86"/>
      <c r="C103" s="86"/>
      <c r="D103" s="35">
        <v>-80794</v>
      </c>
      <c r="E103" s="1"/>
      <c r="F103" s="35">
        <v>24954</v>
      </c>
      <c r="G103" s="1"/>
      <c r="H103" s="43">
        <v>0</v>
      </c>
      <c r="I103" s="1"/>
      <c r="J103" s="43">
        <v>0</v>
      </c>
    </row>
    <row r="104" spans="1:10" ht="19.350000000000001" customHeight="1">
      <c r="A104" s="86" t="s">
        <v>270</v>
      </c>
      <c r="B104" s="86"/>
      <c r="C104" s="86"/>
      <c r="D104" s="5">
        <f>SUM(D102:D103)</f>
        <v>269494</v>
      </c>
      <c r="E104" s="1"/>
      <c r="F104" s="5">
        <f>SUM(F102:F103)</f>
        <v>1721895</v>
      </c>
      <c r="G104" s="1"/>
      <c r="H104" s="5">
        <f>SUM(H102:H103)</f>
        <v>183608</v>
      </c>
      <c r="I104" s="1"/>
      <c r="J104" s="5">
        <f>SUM(J102:J103)</f>
        <v>980581</v>
      </c>
    </row>
    <row r="105" spans="1:10" ht="19.350000000000001" customHeight="1">
      <c r="A105" s="86" t="s">
        <v>266</v>
      </c>
      <c r="B105" s="86"/>
      <c r="C105" s="86"/>
      <c r="D105" s="5">
        <f>+'Financial Position'!E14</f>
        <v>3571234</v>
      </c>
      <c r="E105" s="1"/>
      <c r="F105" s="5">
        <v>2796656</v>
      </c>
      <c r="G105" s="1"/>
      <c r="H105" s="1">
        <f>+'Financial Position'!I14</f>
        <v>2785974</v>
      </c>
      <c r="I105" s="1"/>
      <c r="J105" s="1">
        <v>2038586</v>
      </c>
    </row>
    <row r="106" spans="1:10" ht="19.350000000000001" customHeight="1" thickBot="1">
      <c r="A106" s="96" t="s">
        <v>267</v>
      </c>
      <c r="B106" s="99" t="s">
        <v>268</v>
      </c>
      <c r="C106" s="96"/>
      <c r="D106" s="4">
        <f>SUM(D104:D105)</f>
        <v>3840728</v>
      </c>
      <c r="E106" s="1"/>
      <c r="F106" s="4">
        <f>SUM(F104:F105)</f>
        <v>4518551</v>
      </c>
      <c r="G106" s="1"/>
      <c r="H106" s="4">
        <f>SUM(H104:H105)</f>
        <v>2969582</v>
      </c>
      <c r="I106" s="1"/>
      <c r="J106" s="4">
        <f>SUM(J104:J105)</f>
        <v>3019167</v>
      </c>
    </row>
    <row r="107" spans="1:10" ht="19.350000000000001" customHeight="1" thickTop="1">
      <c r="A107" s="96"/>
      <c r="B107" s="99"/>
      <c r="C107" s="96"/>
      <c r="D107" s="5"/>
      <c r="E107" s="1"/>
      <c r="F107" s="5"/>
      <c r="G107" s="1"/>
      <c r="H107" s="5"/>
      <c r="I107" s="1"/>
      <c r="J107" s="5"/>
    </row>
    <row r="108" spans="1:10" ht="19.350000000000001" customHeight="1">
      <c r="B108" s="99"/>
      <c r="C108" s="96"/>
      <c r="D108" s="5"/>
      <c r="E108" s="1"/>
      <c r="F108" s="5"/>
      <c r="G108" s="1"/>
      <c r="H108" s="5"/>
      <c r="I108" s="1"/>
      <c r="J108" s="5"/>
    </row>
    <row r="109" spans="1:10" ht="19.350000000000001" customHeight="1">
      <c r="B109" s="99"/>
      <c r="C109" s="96"/>
      <c r="D109" s="5"/>
      <c r="E109" s="1"/>
      <c r="F109" s="5"/>
      <c r="G109" s="1"/>
      <c r="H109" s="5"/>
      <c r="I109" s="1"/>
      <c r="J109" s="5"/>
    </row>
    <row r="110" spans="1:10" ht="21" customHeight="1">
      <c r="D110" s="1"/>
      <c r="E110" s="1"/>
      <c r="F110" s="1"/>
      <c r="G110" s="1"/>
      <c r="H110" s="1"/>
      <c r="I110" s="1"/>
      <c r="J110" s="1"/>
    </row>
    <row r="113" spans="1:1" ht="21" customHeight="1">
      <c r="A113" s="88" t="s">
        <v>46</v>
      </c>
    </row>
  </sheetData>
  <mergeCells count="26">
    <mergeCell ref="D8:F8"/>
    <mergeCell ref="H8:J8"/>
    <mergeCell ref="A1:J1"/>
    <mergeCell ref="A2:J2"/>
    <mergeCell ref="A3:J3"/>
    <mergeCell ref="A4:J4"/>
    <mergeCell ref="A5:J5"/>
    <mergeCell ref="D7:F7"/>
    <mergeCell ref="H7:J7"/>
    <mergeCell ref="D65:F65"/>
    <mergeCell ref="H65:J65"/>
    <mergeCell ref="D9:F9"/>
    <mergeCell ref="H9:J9"/>
    <mergeCell ref="D10:F10"/>
    <mergeCell ref="H10:J10"/>
    <mergeCell ref="A59:J59"/>
    <mergeCell ref="A60:J60"/>
    <mergeCell ref="A61:J61"/>
    <mergeCell ref="A62:J62"/>
    <mergeCell ref="A63:J63"/>
    <mergeCell ref="D67:F67"/>
    <mergeCell ref="H67:J67"/>
    <mergeCell ref="D68:F68"/>
    <mergeCell ref="H68:J68"/>
    <mergeCell ref="D66:F66"/>
    <mergeCell ref="H66:J66"/>
  </mergeCells>
  <pageMargins left="0.8" right="0.3" top="1" bottom="0.5" header="0.5" footer="0.5"/>
  <pageSetup paperSize="9" scale="65" orientation="portrait" r:id="rId1"/>
  <headerFooter alignWithMargins="0"/>
  <rowBreaks count="1" manualBreakCount="1">
    <brk id="5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B8AFFCEA56564A8D1097E7633E5D3D" ma:contentTypeVersion="3" ma:contentTypeDescription="Create a new document." ma:contentTypeScope="" ma:versionID="4e74c5fa4fa92e8b2b54aed9f603aac9">
  <xsd:schema xmlns:xsd="http://www.w3.org/2001/XMLSchema" xmlns:xs="http://www.w3.org/2001/XMLSchema" xmlns:p="http://schemas.microsoft.com/office/2006/metadata/properties" xmlns:ns2="afbfba4d-409d-4917-9d2b-ca36e71e5021" targetNamespace="http://schemas.microsoft.com/office/2006/metadata/properties" ma:root="true" ma:fieldsID="9dd56719087c10ee73721c17ab5ef0d1" ns2:_="">
    <xsd:import namespace="afbfba4d-409d-4917-9d2b-ca36e71e50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bfba4d-409d-4917-9d2b-ca36e71e50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FB4F053-0244-40E6-99E0-BFCFEED82B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bfba4d-409d-4917-9d2b-ca36e71e50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73EA1D-2FFD-4177-9C23-5BD0438CBB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D91F93-EC1D-47FA-BAB7-6EC4FFC3C68A}">
  <ds:schemaRefs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afbfba4d-409d-4917-9d2b-ca36e71e5021"/>
    <ds:schemaRef ds:uri="http://schemas.microsoft.com/office/infopath/2007/PartnerControls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Financial Position</vt:lpstr>
      <vt:lpstr>Financial Position (2)</vt:lpstr>
      <vt:lpstr>Statement of income-3M</vt:lpstr>
      <vt:lpstr>Statement Comprehensive Inc-3M</vt:lpstr>
      <vt:lpstr>Statement of income-6M</vt:lpstr>
      <vt:lpstr>Statement Comprehensive Inc-6M</vt:lpstr>
      <vt:lpstr>CSE Conso</vt:lpstr>
      <vt:lpstr>CSE Seperate</vt:lpstr>
      <vt:lpstr>Cash Flow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tnampachoke@deloitte.com</dc:creator>
  <cp:keywords/>
  <dc:description/>
  <cp:lastModifiedBy>Wanrada Thongarun</cp:lastModifiedBy>
  <cp:revision/>
  <cp:lastPrinted>2025-10-08T02:30:17Z</cp:lastPrinted>
  <dcterms:created xsi:type="dcterms:W3CDTF">2018-06-07T02:19:59Z</dcterms:created>
  <dcterms:modified xsi:type="dcterms:W3CDTF">2025-10-08T07:53:58Z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2021-06-10T04:31:17Z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ce168af7-19d5-4843-999e-77cb12affe30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0x01010082B8AFFCEA56564A8D1097E7633E5D3D</vt:lpwstr>
  </property>
</Properties>
</file>