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_Sept 2025 (Q2)\"/>
    </mc:Choice>
  </mc:AlternateContent>
  <xr:revisionPtr revIDLastSave="0" documentId="13_ncr:1_{05DF0136-88ED-4CF3-88AB-FE1F3C5FAB8F}" xr6:coauthVersionLast="47" xr6:coauthVersionMax="47" xr10:uidLastSave="{00000000-0000-0000-0000-000000000000}"/>
  <bookViews>
    <workbookView xWindow="-120" yWindow="-120" windowWidth="29040" windowHeight="15720" tabRatio="725" activeTab="5" xr2:uid="{00000000-000D-0000-FFFF-FFFF00000000}"/>
  </bookViews>
  <sheets>
    <sheet name="2-4" sheetId="4" r:id="rId1"/>
    <sheet name="P&amp;L 5-6 (3M)" sheetId="29" r:id="rId2"/>
    <sheet name="P&amp;L 7-8 (6M)" sheetId="25" r:id="rId3"/>
    <sheet name="9" sheetId="26" r:id="rId4"/>
    <sheet name="10" sheetId="27" r:id="rId5"/>
    <sheet name="11-12" sheetId="28" r:id="rId6"/>
  </sheets>
  <definedNames>
    <definedName name="_xlnm._FilterDatabase" localSheetId="5" hidden="1">'11-12'!$A$3:$L$84</definedName>
    <definedName name="_xlnm._FilterDatabase" localSheetId="1" hidden="1">'P&amp;L 5-6 (3M)'!$A$3:$O$85</definedName>
    <definedName name="_xlnm._FilterDatabase" localSheetId="2" hidden="1">'P&amp;L 7-8 (6M)'!$A$3:$O$91</definedName>
    <definedName name="_xlnm.Print_Area" localSheetId="0">'2-4'!$A$1:$K$123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I32" i="4" l="1"/>
  <c r="I15" i="4"/>
  <c r="E109" i="4"/>
  <c r="I15" i="29"/>
  <c r="I22" i="29" s="1"/>
  <c r="I25" i="29" s="1"/>
  <c r="I74" i="28"/>
  <c r="M15" i="29"/>
  <c r="M22" i="29"/>
  <c r="M25" i="29"/>
  <c r="M55" i="29" s="1"/>
  <c r="I36" i="29"/>
  <c r="I38" i="29"/>
  <c r="E74" i="28"/>
  <c r="R23" i="26"/>
  <c r="R25" i="26" s="1"/>
  <c r="O67" i="29"/>
  <c r="O64" i="29"/>
  <c r="O58" i="29"/>
  <c r="A47" i="29"/>
  <c r="A45" i="29"/>
  <c r="A44" i="29"/>
  <c r="A85" i="29" s="1"/>
  <c r="O36" i="29"/>
  <c r="O38" i="29"/>
  <c r="K36" i="29"/>
  <c r="K38" i="29"/>
  <c r="O15" i="29"/>
  <c r="O22" i="29" s="1"/>
  <c r="O25" i="29" s="1"/>
  <c r="O40" i="29" s="1"/>
  <c r="K15" i="29"/>
  <c r="K22" i="29" s="1"/>
  <c r="K25" i="29" s="1"/>
  <c r="A47" i="25"/>
  <c r="A91" i="25" s="1"/>
  <c r="A27" i="26" s="1"/>
  <c r="A27" i="27" s="1"/>
  <c r="A42" i="28" s="1"/>
  <c r="A84" i="28" s="1"/>
  <c r="J25" i="26"/>
  <c r="D25" i="26"/>
  <c r="M36" i="25"/>
  <c r="M38" i="25" s="1"/>
  <c r="M15" i="25"/>
  <c r="M22" i="25" s="1"/>
  <c r="I11" i="28" s="1"/>
  <c r="I21" i="28" s="1"/>
  <c r="I29" i="28" s="1"/>
  <c r="I33" i="28" s="1"/>
  <c r="I36" i="25"/>
  <c r="I38" i="25" s="1"/>
  <c r="I15" i="25"/>
  <c r="I22" i="25" s="1"/>
  <c r="K36" i="25"/>
  <c r="K38" i="25" s="1"/>
  <c r="K15" i="25"/>
  <c r="K22" i="25" s="1"/>
  <c r="K25" i="25" s="1"/>
  <c r="O36" i="25"/>
  <c r="O38" i="25"/>
  <c r="O15" i="25"/>
  <c r="O22" i="25"/>
  <c r="O25" i="25" s="1"/>
  <c r="O40" i="25" s="1"/>
  <c r="G71" i="28"/>
  <c r="G63" i="28"/>
  <c r="G21" i="28"/>
  <c r="G29" i="28" s="1"/>
  <c r="G33" i="28" s="1"/>
  <c r="G73" i="28" s="1"/>
  <c r="G76" i="28" s="1"/>
  <c r="K71" i="28"/>
  <c r="K63" i="28"/>
  <c r="K21" i="28"/>
  <c r="K29" i="28" s="1"/>
  <c r="K33" i="28" s="1"/>
  <c r="I71" i="28"/>
  <c r="E71" i="28"/>
  <c r="I63" i="28"/>
  <c r="E63" i="28"/>
  <c r="A43" i="28"/>
  <c r="J22" i="27"/>
  <c r="H22" i="27"/>
  <c r="F22" i="27"/>
  <c r="D22" i="27"/>
  <c r="N18" i="27"/>
  <c r="L16" i="27"/>
  <c r="J16" i="27"/>
  <c r="H16" i="27"/>
  <c r="F16" i="27"/>
  <c r="D16" i="27"/>
  <c r="N14" i="27"/>
  <c r="N12" i="27"/>
  <c r="N25" i="26"/>
  <c r="H25" i="26"/>
  <c r="F25" i="26"/>
  <c r="R19" i="26"/>
  <c r="N19" i="26"/>
  <c r="L19" i="26"/>
  <c r="J19" i="26"/>
  <c r="H19" i="26"/>
  <c r="F19" i="26"/>
  <c r="D19" i="26"/>
  <c r="P17" i="26"/>
  <c r="T17" i="26"/>
  <c r="P15" i="26"/>
  <c r="T15" i="26"/>
  <c r="A45" i="28"/>
  <c r="A50" i="25"/>
  <c r="A48" i="25"/>
  <c r="P21" i="26"/>
  <c r="T21" i="26"/>
  <c r="K67" i="25"/>
  <c r="O67" i="25"/>
  <c r="P19" i="26"/>
  <c r="T19" i="26"/>
  <c r="N16" i="27"/>
  <c r="O61" i="25"/>
  <c r="K61" i="25"/>
  <c r="K34" i="4"/>
  <c r="E71" i="4"/>
  <c r="K112" i="4"/>
  <c r="K115" i="4"/>
  <c r="G112" i="4"/>
  <c r="G115" i="4"/>
  <c r="K71" i="4"/>
  <c r="G71" i="4"/>
  <c r="K63" i="4"/>
  <c r="G20" i="4"/>
  <c r="A42" i="4"/>
  <c r="A44" i="4"/>
  <c r="A82" i="4"/>
  <c r="A83" i="4"/>
  <c r="A85" i="4"/>
  <c r="G34" i="4"/>
  <c r="G63" i="4"/>
  <c r="K20" i="4"/>
  <c r="I71" i="4"/>
  <c r="I20" i="4"/>
  <c r="E63" i="4"/>
  <c r="E73" i="4"/>
  <c r="E20" i="4"/>
  <c r="I63" i="4"/>
  <c r="A123" i="4"/>
  <c r="K73" i="4"/>
  <c r="K117" i="4"/>
  <c r="G36" i="4"/>
  <c r="G73" i="4"/>
  <c r="K36" i="4"/>
  <c r="I73" i="4"/>
  <c r="G117" i="4"/>
  <c r="E112" i="4"/>
  <c r="E115" i="4"/>
  <c r="E117" i="4"/>
  <c r="E34" i="4"/>
  <c r="I34" i="4"/>
  <c r="I36" i="4" s="1"/>
  <c r="I112" i="4"/>
  <c r="I115" i="4"/>
  <c r="I117" i="4"/>
  <c r="M36" i="29"/>
  <c r="M38" i="29" s="1"/>
  <c r="K73" i="28" l="1"/>
  <c r="K76" i="28" s="1"/>
  <c r="I73" i="28"/>
  <c r="I76" i="28" s="1"/>
  <c r="I77" i="28" s="1"/>
  <c r="K40" i="25"/>
  <c r="E11" i="28"/>
  <c r="E21" i="28" s="1"/>
  <c r="E29" i="28" s="1"/>
  <c r="E33" i="28" s="1"/>
  <c r="E73" i="28" s="1"/>
  <c r="E76" i="28" s="1"/>
  <c r="E77" i="28" s="1"/>
  <c r="I25" i="25"/>
  <c r="I55" i="29"/>
  <c r="I40" i="29"/>
  <c r="I61" i="29" s="1"/>
  <c r="I64" i="29" s="1"/>
  <c r="K40" i="29"/>
  <c r="K61" i="29" s="1"/>
  <c r="K64" i="29" s="1"/>
  <c r="K55" i="29"/>
  <c r="M58" i="29"/>
  <c r="M67" i="29"/>
  <c r="M40" i="29"/>
  <c r="M61" i="29" s="1"/>
  <c r="M64" i="29" s="1"/>
  <c r="M25" i="25"/>
  <c r="E36" i="4"/>
  <c r="I58" i="25" l="1"/>
  <c r="I40" i="25"/>
  <c r="I64" i="25" s="1"/>
  <c r="I67" i="29"/>
  <c r="I58" i="29"/>
  <c r="K67" i="29"/>
  <c r="K58" i="29"/>
  <c r="M40" i="25"/>
  <c r="M64" i="25" s="1"/>
  <c r="M58" i="25"/>
  <c r="L23" i="26" l="1"/>
  <c r="I67" i="25"/>
  <c r="I70" i="25"/>
  <c r="I61" i="25"/>
  <c r="M70" i="25"/>
  <c r="M61" i="25"/>
  <c r="L20" i="27"/>
  <c r="M67" i="25"/>
  <c r="P23" i="26" l="1"/>
  <c r="L25" i="26"/>
  <c r="L26" i="26" s="1"/>
  <c r="N20" i="27"/>
  <c r="N22" i="27" s="1"/>
  <c r="L22" i="27"/>
  <c r="T23" i="26" l="1"/>
  <c r="T25" i="26" s="1"/>
  <c r="P25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Hataipat Apichai</author>
  </authors>
  <commentList>
    <comment ref="I15" authorId="0" shapeId="0" xr:uid="{3E218929-3CA8-4872-B7BA-09FB644CEE23}">
      <text/>
    </comment>
    <comment ref="E18" authorId="0" shapeId="0" xr:uid="{1DE19747-A654-4784-A45F-9A0FE22E6410}">
      <text/>
    </comment>
    <comment ref="I32" authorId="0" shapeId="0" xr:uid="{67BE8C7C-37C9-4F59-A6DF-6AF0BE8F6F65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  <comment ref="E109" authorId="0" shapeId="0" xr:uid="{3884FD86-5AF8-4D9E-805E-0D76B9F17EF0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<sst xmlns="http://schemas.openxmlformats.org/spreadsheetml/2006/main" count="416" uniqueCount="181">
  <si>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</si>
  <si>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</si>
  <si>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</si>
  <si>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</si>
  <si>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</si>
  <si>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</si>
  <si>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</si>
  <si>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</si>
  <si>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</si>
  <si>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</si>
  <si>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</si>
  <si>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</si>
  <si>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</si>
  <si>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</si>
  <si>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</si>
  <si>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</si>
  <si>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</si>
  <si>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</si>
  <si>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</si>
  <si>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</si>
  <si>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</si>
  <si>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</si>
  <si>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</si>
  <si>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</si>
  <si>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</si>
  <si>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</si>
  <si>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</si>
  <si>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</si>
  <si>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</si>
  <si>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</si>
  <si>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</si>
  <si>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</si>
  <si>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</si>
  <si>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</si>
  <si>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</si>
  <si>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</si>
  <si>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</si>
  <si>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</si>
  <si>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</si>
  <si>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</si>
  <si>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</si>
  <si>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</si>
  <si>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</si>
  <si>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</si>
  <si>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</si>
  <si>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</si>
  <si>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</si>
  <si>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</si>
  <si>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</si>
  <si>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</si>
  <si>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</si>
  <si>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</si>
  <si>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</si>
  <si>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</si>
  <si>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</si>
  <si>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</si>
  <si>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</si>
  <si>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</si>
  <si>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</si>
  <si>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</si>
  <si>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</si>
  <si>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</si>
  <si>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</si>
  <si>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</si>
  <si>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</si>
  <si>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</si>
  <si>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</si>
  <si>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</si>
  <si>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</si>
  <si>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</si>
  <si>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</si>
  <si>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</si>
  <si>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</si>
  <si>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</si>
  <si>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</si>
  <si>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</si>
  <si>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</si>
  <si>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</si>
  <si>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>ค่าเสื่อมราคาและค่าตัดจำหน่าย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</si>
  <si>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</si>
  <si>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</si>
  <si>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</si>
  <si>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</si>
  <si>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</si>
  <si>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</si>
  <si>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</si>
  <si>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</si>
  <si>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</si>
  <si>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</si>
  <si>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</si>
  <si>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</si>
  <si>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</si>
  <si>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</si>
  <si>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</si>
  <si>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</si>
  <si>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</si>
  <si>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</si>
  <si>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</si>
  <si>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</si>
  <si>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</si>
  <si>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</si>
  <si>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7 ก)</t>
  </si>
  <si>
    <t>7 ข)</t>
  </si>
  <si>
    <t>7 ค)</t>
  </si>
  <si>
    <t>7 ง)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</si>
  <si>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</si>
  <si>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</si>
  <si>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</si>
  <si>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</si>
  <si>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เงินกู้ยืมระยะสั้นจากบริษัทย่อย</t>
  </si>
  <si>
    <t>เงินปันผลรับ</t>
  </si>
  <si>
    <t>จ่ายดอกเบี้ย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</si>
  <si>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</si>
  <si>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</si>
  <si>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</si>
  <si>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</si>
  <si>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</si>
  <si>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</si>
  <si>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พ.ศ. 2567</t>
  </si>
  <si>
    <t>ยอดคงเหลือ ณ วันที่ 1 เมษายน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</si>
  <si>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</si>
  <si>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</si>
  <si>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</si>
  <si>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</si>
  <si>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</si>
  <si>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</si>
  <si>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เงินสดรับ(จ่ายคืน)เงินกู้ยืมระยะสั้น</t>
  </si>
  <si>
    <t>ลูกหนี้การค้าและลูกหนี้หมุนเวียนอื่น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</si>
  <si>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</si>
  <si>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</si>
  <si>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</si>
  <si>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รายการปรับปรุงอื่นในการดำเนินงาน</t>
  </si>
  <si>
    <t>ใบสำคัญแสดงสิทธิที่จะซื้อหุ้นสิ้นสภาพ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</si>
  <si>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</si>
  <si>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</si>
  <si>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เงินสดได้มาจาก(ใช้ไปใน)กิจกรรมดำเนินงาน</t>
  </si>
  <si>
    <t>รวมส่วนของผู้เป็นเจ้าของของบริษัท</t>
  </si>
  <si>
    <t>กำไร(ขาดทุน)จากอัตราแลกเปลี่ยน</t>
  </si>
  <si>
    <t xml:space="preserve">องค์ประกอบอื่นของส่วนของเจ้าของ </t>
  </si>
  <si>
    <t>การเปลี่ยนแปลงส่วนของเจ้าของสำหรับรอบระยะเวลา</t>
  </si>
  <si>
    <t>สินทรัพย์ไม่ใช้งานเพื่อรอการขาย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</si>
  <si>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</si>
  <si>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</si>
  <si>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</si>
  <si>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</si>
  <si>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พ.ศ. 2568</t>
  </si>
  <si>
    <t>ยอดคงเหลือ ณ วันที่ 1 เมษายน พ.ศ. 2568</t>
  </si>
  <si>
    <t>ภาษีเงินได้นิติบุคคลค้างจ่าย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</si>
  <si>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</si>
  <si>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ค่าใช้จ่ายภาษีเงินได้</t>
  </si>
  <si>
    <t>กำไร(ขาดทุน)สุทธิจากอัตราแลกเปลี่ยน</t>
  </si>
  <si>
    <t xml:space="preserve">      จ่ายชำระแล้วหุ้นละ 1 บาท</t>
  </si>
  <si>
    <t>ส่วนเกินมูลค่าหุ้นสามัญ</t>
  </si>
  <si>
    <t>สินทรัพย์ทางการเงิน</t>
  </si>
  <si>
    <t>การวัดมูลค่าใหม่ของ</t>
  </si>
  <si>
    <t>กำไรขาดทุนเบ็ดเสร็จอื่น</t>
  </si>
  <si>
    <t>ที่วัดมูลค่าด้วย</t>
  </si>
  <si>
    <t>มูลค่ายุติธรรมผ่าน</t>
  </si>
  <si>
    <t>กระแสเงินสดจากการดำเนินงาน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</si>
  <si>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</si>
  <si>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</si>
  <si>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</si>
  <si>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</si>
  <si>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</si>
  <si>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สำหรับรอบระยะเวลาหกเดือนสิ้นสุดวันที่ 30 กันยายน พ.ศ. 2568</t>
  </si>
  <si>
    <t xml:space="preserve">เงินสดรับจากการจำหน่ายที่ดิน อาคารและอุปกรณ์ </t>
  </si>
  <si>
    <t xml:space="preserve">   แก่บริษัทย่อย - สุทธิ</t>
  </si>
  <si>
    <t>รายได้(ค่าใช้จ่าย)ภาษีเงินได้</t>
  </si>
  <si>
    <t>กำไร(ขาดทุน)สุทธิสำหรับรอบระยะเวลา</t>
  </si>
  <si>
    <t>กำไร(ขาดทุน)เบ็ดเสร็จรวมสำหรับรอบระยะเวลา</t>
  </si>
  <si>
    <t>กำไร(ขาดทุน)ก่อนภาษีเงินได้</t>
  </si>
  <si>
    <t>รับ(จ่าย)ภาษีเงินได้ - สุทธิ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</si>
  <si>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</si>
  <si>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</si>
  <si>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</si>
  <si>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</si>
  <si>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เงินสดจ่ายสำหรับเงินให้กู้ยืมระยะสั้น</t>
  </si>
  <si>
    <t>จ่ายเงินปันผลแก่ส่วนได้เสียที่ไม่มีอำนาจควบคุม</t>
  </si>
  <si>
    <t>ขาดทุนเบ็ดเสร็จอื่นสำหรับรอบระยะเวลา - สุทธิจากภาษี</t>
  </si>
  <si>
    <t>ต้นทุนในการจัดจำหน่าย</t>
  </si>
  <si>
    <t>14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</si>
</sst>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  <numFmt numFmtId="183" formatCode="_(* #,##0_);_(* \(#,##0\);_(* &quot;-&quot;_);_(@_)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b/>
      <sz val="9"/>
      <color indexed="81"/>
      <name val="Tahoma"/>
      <family val="2"/>
    </font>
    <font>
      <sz val="12"/>
      <color theme="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7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28" fillId="0" borderId="0"/>
    <xf numFmtId="0" fontId="6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35" fillId="0" borderId="0"/>
    <xf numFmtId="0" fontId="4" fillId="0" borderId="0"/>
    <xf numFmtId="0" fontId="3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43" fontId="8" fillId="0" borderId="0" applyFont="0" applyFill="0" applyBorder="0" applyAlignment="0" applyProtection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0" fontId="33" fillId="0" borderId="22">
      <alignment horizontal="center"/>
    </xf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179" fontId="38" fillId="0" borderId="0" applyFill="0" applyBorder="0" applyProtection="0"/>
    <xf numFmtId="179" fontId="38" fillId="0" borderId="20" applyFill="0" applyProtection="0"/>
    <xf numFmtId="179" fontId="38" fillId="0" borderId="16" applyFill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5" fontId="30" fillId="0" borderId="0"/>
    <xf numFmtId="0" fontId="39" fillId="0" borderId="0" applyProtection="0"/>
    <xf numFmtId="180" fontId="38" fillId="0" borderId="0" applyFill="0" applyBorder="0" applyProtection="0"/>
    <xf numFmtId="180" fontId="38" fillId="0" borderId="20" applyFill="0" applyProtection="0"/>
    <xf numFmtId="180" fontId="38" fillId="0" borderId="16" applyFill="0" applyProtection="0"/>
    <xf numFmtId="176" fontId="40" fillId="0" borderId="0"/>
    <xf numFmtId="0" fontId="14" fillId="0" borderId="0" applyNumberFormat="0" applyFill="0" applyBorder="0" applyAlignment="0" applyProtection="0"/>
    <xf numFmtId="2" fontId="39" fillId="0" borderId="0" applyProtection="0"/>
    <xf numFmtId="0" fontId="15" fillId="29" borderId="0" applyNumberFormat="0" applyBorder="0" applyAlignment="0" applyProtection="0"/>
    <xf numFmtId="38" fontId="31" fillId="33" borderId="0" applyNumberFormat="0" applyBorder="0" applyAlignment="0" applyProtection="0"/>
    <xf numFmtId="14" fontId="32" fillId="0" borderId="18" applyFill="0">
      <alignment horizontal="center" vertical="center" wrapText="1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9" fillId="30" borderId="6" applyNumberFormat="0" applyAlignment="0" applyProtection="0"/>
    <xf numFmtId="10" fontId="31" fillId="35" borderId="21" applyNumberFormat="0" applyBorder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177" fontId="4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40" fontId="47" fillId="34" borderId="0">
      <alignment horizontal="right"/>
    </xf>
    <xf numFmtId="0" fontId="48" fillId="34" borderId="0">
      <alignment horizontal="right"/>
    </xf>
    <xf numFmtId="0" fontId="49" fillId="34" borderId="19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38" fillId="0" borderId="23" applyAlignment="0">
      <alignment horizontal="centerContinuous"/>
    </xf>
    <xf numFmtId="0" fontId="38" fillId="0" borderId="23" applyAlignment="0">
      <alignment horizontal="centerContinuous"/>
    </xf>
    <xf numFmtId="0" fontId="51" fillId="0" borderId="0">
      <alignment horizontal="center" vertical="top"/>
    </xf>
    <xf numFmtId="0" fontId="23" fillId="0" borderId="0" applyNumberFormat="0" applyFill="0" applyBorder="0" applyAlignment="0" applyProtection="0"/>
    <xf numFmtId="0" fontId="39" fillId="0" borderId="16" applyProtection="0"/>
    <xf numFmtId="0" fontId="39" fillId="0" borderId="16" applyProtection="0"/>
    <xf numFmtId="0" fontId="39" fillId="0" borderId="16" applyProtection="0"/>
    <xf numFmtId="0" fontId="24" fillId="0" borderId="14" applyNumberFormat="0" applyFill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8" fillId="0" borderId="0"/>
    <xf numFmtId="0" fontId="8" fillId="0" borderId="0"/>
    <xf numFmtId="0" fontId="28" fillId="0" borderId="0"/>
    <xf numFmtId="43" fontId="8" fillId="0" borderId="0" applyFont="0" applyFill="0" applyBorder="0" applyAlignment="0" applyProtection="0"/>
    <xf numFmtId="0" fontId="19" fillId="30" borderId="6" applyNumberFormat="0" applyAlignment="0" applyProtection="0"/>
    <xf numFmtId="0" fontId="19" fillId="30" borderId="6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38" fillId="0" borderId="24" applyFill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38" fillId="0" borderId="24" applyFill="0" applyProtection="0"/>
    <xf numFmtId="0" fontId="28" fillId="0" borderId="0"/>
    <xf numFmtId="10" fontId="31" fillId="35" borderId="25" applyNumberFormat="0" applyBorder="0" applyAlignment="0" applyProtection="0"/>
    <xf numFmtId="10" fontId="31" fillId="35" borderId="26" applyNumberFormat="0" applyBorder="0" applyAlignment="0" applyProtection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28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54">
    <xf numFmtId="0" fontId="0" fillId="0" borderId="0" xfId="0"/>
    <xf numFmtId="174" fontId="27" fillId="0" borderId="3" xfId="28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74" fontId="27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left" vertical="center"/>
    </xf>
    <xf numFmtId="174" fontId="2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7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74" fontId="27" fillId="0" borderId="0" xfId="0" applyNumberFormat="1" applyFont="1" applyAlignment="1">
      <alignment horizontal="center" vertical="center"/>
    </xf>
    <xf numFmtId="174" fontId="27" fillId="0" borderId="0" xfId="0" applyNumberFormat="1" applyFont="1" applyAlignment="1">
      <alignment horizontal="right" vertical="center" wrapText="1"/>
    </xf>
    <xf numFmtId="174" fontId="27" fillId="0" borderId="0" xfId="28" applyNumberFormat="1" applyFont="1" applyFill="1" applyBorder="1" applyAlignment="1">
      <alignment horizontal="right" vertical="center" wrapText="1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 wrapText="1"/>
    </xf>
    <xf numFmtId="167" fontId="27" fillId="0" borderId="0" xfId="0" applyNumberFormat="1" applyFont="1" applyAlignment="1">
      <alignment horizontal="right" vertical="center" wrapText="1"/>
    </xf>
    <xf numFmtId="174" fontId="27" fillId="0" borderId="1" xfId="0" applyNumberFormat="1" applyFont="1" applyBorder="1" applyAlignment="1">
      <alignment horizontal="right" vertical="center" wrapText="1"/>
    </xf>
    <xf numFmtId="174" fontId="27" fillId="0" borderId="0" xfId="0" applyNumberFormat="1" applyFont="1" applyAlignment="1">
      <alignment vertical="center" wrapText="1"/>
    </xf>
    <xf numFmtId="166" fontId="27" fillId="0" borderId="0" xfId="0" applyNumberFormat="1" applyFont="1" applyAlignment="1">
      <alignment vertical="center" wrapText="1"/>
    </xf>
    <xf numFmtId="174" fontId="27" fillId="0" borderId="3" xfId="0" applyNumberFormat="1" applyFont="1" applyBorder="1" applyAlignment="1">
      <alignment horizontal="right" vertical="center" wrapText="1"/>
    </xf>
    <xf numFmtId="174" fontId="27" fillId="0" borderId="15" xfId="0" applyNumberFormat="1" applyFont="1" applyBorder="1" applyAlignment="1">
      <alignment horizontal="right" vertical="center" wrapText="1"/>
    </xf>
    <xf numFmtId="174" fontId="27" fillId="0" borderId="2" xfId="0" applyNumberFormat="1" applyFont="1" applyBorder="1" applyAlignment="1">
      <alignment horizontal="right" vertical="center" wrapText="1"/>
    </xf>
    <xf numFmtId="166" fontId="27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174" fontId="27" fillId="0" borderId="4" xfId="0" applyNumberFormat="1" applyFont="1" applyBorder="1" applyAlignment="1">
      <alignment horizontal="right" vertical="center" wrapText="1"/>
    </xf>
    <xf numFmtId="174" fontId="27" fillId="0" borderId="2" xfId="0" applyNumberFormat="1" applyFont="1" applyBorder="1" applyAlignment="1">
      <alignment horizontal="right" vertical="center"/>
    </xf>
    <xf numFmtId="174" fontId="27" fillId="0" borderId="0" xfId="375" applyNumberFormat="1" applyFont="1" applyAlignment="1">
      <alignment horizontal="right" vertical="center" wrapText="1"/>
    </xf>
    <xf numFmtId="174" fontId="27" fillId="0" borderId="0" xfId="51" applyNumberFormat="1" applyFont="1" applyAlignment="1">
      <alignment horizontal="right" vertical="center" wrapText="1"/>
    </xf>
    <xf numFmtId="0" fontId="27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166" fontId="26" fillId="0" borderId="0" xfId="0" applyNumberFormat="1" applyFont="1" applyAlignment="1">
      <alignment horizontal="right" vertical="center" wrapText="1"/>
    </xf>
    <xf numFmtId="174" fontId="26" fillId="0" borderId="0" xfId="0" applyNumberFormat="1" applyFont="1" applyAlignment="1">
      <alignment horizontal="right" vertical="center" wrapText="1"/>
    </xf>
    <xf numFmtId="166" fontId="26" fillId="0" borderId="0" xfId="0" applyNumberFormat="1" applyFont="1" applyAlignment="1">
      <alignment vertical="center" wrapText="1"/>
    </xf>
    <xf numFmtId="174" fontId="26" fillId="0" borderId="1" xfId="0" applyNumberFormat="1" applyFont="1" applyBorder="1" applyAlignment="1">
      <alignment horizontal="right" vertical="center" wrapText="1"/>
    </xf>
    <xf numFmtId="174" fontId="27" fillId="0" borderId="0" xfId="0" applyNumberFormat="1" applyFont="1" applyAlignment="1">
      <alignment horizontal="left" vertical="center"/>
    </xf>
    <xf numFmtId="170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72" fontId="52" fillId="0" borderId="1" xfId="28" applyNumberFormat="1" applyFont="1" applyFill="1" applyBorder="1" applyAlignment="1">
      <alignment horizontal="right" vertical="center" wrapText="1"/>
    </xf>
    <xf numFmtId="172" fontId="52" fillId="0" borderId="0" xfId="28" applyNumberFormat="1" applyFont="1" applyFill="1" applyBorder="1" applyAlignment="1">
      <alignment horizontal="right" vertical="center"/>
    </xf>
    <xf numFmtId="166" fontId="52" fillId="0" borderId="1" xfId="28" applyNumberFormat="1" applyFont="1" applyFill="1" applyBorder="1" applyAlignment="1">
      <alignment horizontal="right" vertical="center"/>
    </xf>
    <xf numFmtId="165" fontId="52" fillId="0" borderId="0" xfId="28" applyFont="1" applyFill="1" applyAlignment="1">
      <alignment horizontal="center" vertical="center"/>
    </xf>
    <xf numFmtId="165" fontId="52" fillId="0" borderId="0" xfId="28" applyFont="1" applyFill="1" applyBorder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0" fontId="52" fillId="0" borderId="0" xfId="0" applyFont="1" applyAlignment="1">
      <alignment vertical="center"/>
    </xf>
    <xf numFmtId="166" fontId="52" fillId="0" borderId="0" xfId="0" applyNumberFormat="1" applyFont="1" applyAlignment="1">
      <alignment vertical="center"/>
    </xf>
    <xf numFmtId="166" fontId="52" fillId="0" borderId="0" xfId="0" applyNumberFormat="1" applyFont="1" applyAlignment="1">
      <alignment horizontal="center" vertical="center"/>
    </xf>
    <xf numFmtId="166" fontId="52" fillId="0" borderId="0" xfId="0" applyNumberFormat="1" applyFont="1" applyAlignment="1">
      <alignment horizontal="right" vertical="center"/>
    </xf>
    <xf numFmtId="166" fontId="53" fillId="0" borderId="1" xfId="0" applyNumberFormat="1" applyFont="1" applyBorder="1" applyAlignment="1">
      <alignment horizontal="center" vertical="center"/>
    </xf>
    <xf numFmtId="166" fontId="53" fillId="0" borderId="0" xfId="0" applyNumberFormat="1" applyFont="1" applyAlignment="1">
      <alignment vertical="center"/>
    </xf>
    <xf numFmtId="166" fontId="53" fillId="0" borderId="0" xfId="0" applyNumberFormat="1" applyFont="1" applyAlignment="1">
      <alignment horizontal="right"/>
    </xf>
    <xf numFmtId="166" fontId="52" fillId="0" borderId="0" xfId="0" applyNumberFormat="1" applyFont="1"/>
    <xf numFmtId="166" fontId="53" fillId="0" borderId="0" xfId="0" applyNumberFormat="1" applyFont="1" applyAlignment="1">
      <alignment wrapText="1"/>
    </xf>
    <xf numFmtId="166" fontId="52" fillId="0" borderId="0" xfId="0" applyNumberFormat="1" applyFont="1" applyAlignment="1">
      <alignment wrapText="1"/>
    </xf>
    <xf numFmtId="174" fontId="53" fillId="0" borderId="0" xfId="0" applyNumberFormat="1" applyFont="1" applyAlignment="1">
      <alignment horizontal="right" wrapText="1"/>
    </xf>
    <xf numFmtId="166" fontId="53" fillId="0" borderId="0" xfId="0" applyNumberFormat="1" applyFont="1" applyAlignment="1">
      <alignment horizontal="right" wrapText="1"/>
    </xf>
    <xf numFmtId="0" fontId="53" fillId="0" borderId="1" xfId="0" applyFont="1" applyBorder="1" applyAlignment="1">
      <alignment horizontal="center"/>
    </xf>
    <xf numFmtId="166" fontId="53" fillId="0" borderId="1" xfId="0" applyNumberFormat="1" applyFont="1" applyBorder="1" applyAlignment="1">
      <alignment horizontal="right" wrapText="1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vertical="center"/>
    </xf>
    <xf numFmtId="167" fontId="52" fillId="0" borderId="0" xfId="0" applyNumberFormat="1" applyFont="1" applyAlignment="1">
      <alignment horizontal="right" vertical="center"/>
    </xf>
    <xf numFmtId="167" fontId="52" fillId="0" borderId="0" xfId="0" applyNumberFormat="1" applyFont="1" applyAlignment="1">
      <alignment horizontal="center" vertical="center"/>
    </xf>
    <xf numFmtId="0" fontId="52" fillId="0" borderId="0" xfId="0" quotePrefix="1" applyFont="1" applyAlignment="1">
      <alignment vertical="center"/>
    </xf>
    <xf numFmtId="166" fontId="52" fillId="0" borderId="1" xfId="0" applyNumberFormat="1" applyFont="1" applyBorder="1" applyAlignment="1">
      <alignment horizontal="right" vertical="center"/>
    </xf>
    <xf numFmtId="167" fontId="52" fillId="0" borderId="1" xfId="0" applyNumberFormat="1" applyFont="1" applyBorder="1" applyAlignment="1">
      <alignment horizontal="right" vertical="center"/>
    </xf>
    <xf numFmtId="174" fontId="52" fillId="0" borderId="0" xfId="28" applyNumberFormat="1" applyFont="1" applyFill="1" applyBorder="1" applyAlignment="1">
      <alignment horizontal="right" vertical="center" wrapText="1"/>
    </xf>
    <xf numFmtId="166" fontId="52" fillId="0" borderId="0" xfId="0" applyNumberFormat="1" applyFont="1" applyAlignment="1">
      <alignment horizontal="left" vertical="center"/>
    </xf>
    <xf numFmtId="166" fontId="52" fillId="0" borderId="3" xfId="0" applyNumberFormat="1" applyFont="1" applyBorder="1" applyAlignment="1">
      <alignment horizontal="right" vertical="center"/>
    </xf>
    <xf numFmtId="174" fontId="52" fillId="0" borderId="1" xfId="0" applyNumberFormat="1" applyFont="1" applyBorder="1" applyAlignment="1">
      <alignment horizontal="right" vertical="center" wrapText="1"/>
    </xf>
    <xf numFmtId="0" fontId="52" fillId="0" borderId="0" xfId="0" applyFont="1" applyAlignment="1">
      <alignment horizontal="justify" vertical="top"/>
    </xf>
    <xf numFmtId="0" fontId="52" fillId="0" borderId="0" xfId="0" applyFont="1" applyAlignment="1">
      <alignment horizontal="left" vertical="top" indent="1"/>
    </xf>
    <xf numFmtId="0" fontId="53" fillId="0" borderId="0" xfId="0" applyFont="1"/>
    <xf numFmtId="0" fontId="52" fillId="0" borderId="0" xfId="0" applyFont="1"/>
    <xf numFmtId="0" fontId="52" fillId="0" borderId="0" xfId="0" applyFont="1" applyAlignment="1">
      <alignment horizontal="justify" vertical="top" wrapText="1"/>
    </xf>
    <xf numFmtId="170" fontId="52" fillId="0" borderId="0" xfId="0" applyNumberFormat="1" applyFont="1" applyAlignment="1">
      <alignment horizontal="center" vertical="center"/>
    </xf>
    <xf numFmtId="174" fontId="52" fillId="0" borderId="2" xfId="0" applyNumberFormat="1" applyFont="1" applyBorder="1" applyAlignment="1">
      <alignment horizontal="right" vertical="center" wrapText="1"/>
    </xf>
    <xf numFmtId="170" fontId="27" fillId="0" borderId="1" xfId="0" applyNumberFormat="1" applyFont="1" applyBorder="1" applyAlignment="1">
      <alignment horizontal="center" vertical="center"/>
    </xf>
    <xf numFmtId="0" fontId="27" fillId="0" borderId="0" xfId="0" applyFont="1"/>
    <xf numFmtId="166" fontId="26" fillId="0" borderId="0" xfId="0" applyNumberFormat="1" applyFont="1" applyAlignment="1">
      <alignment horizontal="left" vertical="center"/>
    </xf>
    <xf numFmtId="166" fontId="26" fillId="0" borderId="1" xfId="0" applyNumberFormat="1" applyFont="1" applyBorder="1" applyAlignment="1">
      <alignment horizontal="left" vertical="center"/>
    </xf>
    <xf numFmtId="166" fontId="52" fillId="0" borderId="1" xfId="0" applyNumberFormat="1" applyFont="1" applyBorder="1" applyAlignment="1">
      <alignment horizontal="center" vertical="center"/>
    </xf>
    <xf numFmtId="166" fontId="53" fillId="0" borderId="0" xfId="0" applyNumberFormat="1" applyFont="1" applyAlignment="1">
      <alignment horizontal="right" vertical="center"/>
    </xf>
    <xf numFmtId="166" fontId="53" fillId="0" borderId="0" xfId="0" applyNumberFormat="1" applyFont="1" applyAlignment="1">
      <alignment horizontal="center" vertical="center"/>
    </xf>
    <xf numFmtId="166" fontId="53" fillId="0" borderId="1" xfId="0" applyNumberFormat="1" applyFont="1" applyBorder="1" applyAlignment="1">
      <alignment horizontal="right" vertical="center"/>
    </xf>
    <xf numFmtId="172" fontId="52" fillId="0" borderId="0" xfId="28" applyNumberFormat="1" applyFont="1" applyFill="1" applyAlignment="1">
      <alignment horizontal="right" vertical="center"/>
    </xf>
    <xf numFmtId="167" fontId="52" fillId="0" borderId="0" xfId="0" applyNumberFormat="1" applyFont="1" applyAlignment="1">
      <alignment horizontal="right" vertical="center" wrapText="1"/>
    </xf>
    <xf numFmtId="172" fontId="52" fillId="0" borderId="0" xfId="28" applyNumberFormat="1" applyFont="1" applyFill="1" applyAlignment="1">
      <alignment horizontal="center" vertical="center"/>
    </xf>
    <xf numFmtId="169" fontId="52" fillId="0" borderId="0" xfId="0" applyNumberFormat="1" applyFont="1" applyAlignment="1">
      <alignment horizontal="center" vertical="center"/>
    </xf>
    <xf numFmtId="171" fontId="52" fillId="0" borderId="1" xfId="28" applyNumberFormat="1" applyFont="1" applyFill="1" applyBorder="1" applyAlignment="1">
      <alignment horizontal="right" vertical="center" wrapText="1"/>
    </xf>
    <xf numFmtId="172" fontId="53" fillId="0" borderId="0" xfId="28" applyNumberFormat="1" applyFont="1" applyFill="1" applyAlignment="1">
      <alignment horizontal="center" vertical="center"/>
    </xf>
    <xf numFmtId="166" fontId="53" fillId="0" borderId="0" xfId="0" applyNumberFormat="1" applyFont="1" applyAlignment="1">
      <alignment horizontal="left" vertical="center"/>
    </xf>
    <xf numFmtId="182" fontId="52" fillId="0" borderId="0" xfId="374" applyNumberFormat="1" applyFont="1" applyFill="1" applyAlignment="1">
      <alignment horizontal="center" vertical="center"/>
    </xf>
    <xf numFmtId="9" fontId="52" fillId="0" borderId="0" xfId="374" applyFont="1" applyFill="1" applyAlignment="1">
      <alignment horizontal="center" vertical="center"/>
    </xf>
    <xf numFmtId="166" fontId="52" fillId="0" borderId="0" xfId="0" quotePrefix="1" applyNumberFormat="1" applyFont="1" applyAlignment="1">
      <alignment horizontal="left" vertical="center"/>
    </xf>
    <xf numFmtId="172" fontId="53" fillId="0" borderId="0" xfId="28" applyNumberFormat="1" applyFont="1" applyFill="1" applyAlignment="1">
      <alignment horizontal="right" vertical="center"/>
    </xf>
    <xf numFmtId="166" fontId="52" fillId="0" borderId="3" xfId="28" applyNumberFormat="1" applyFont="1" applyFill="1" applyBorder="1" applyAlignment="1">
      <alignment horizontal="right" vertical="center"/>
    </xf>
    <xf numFmtId="165" fontId="52" fillId="0" borderId="0" xfId="28" applyFont="1" applyFill="1" applyAlignment="1">
      <alignment horizontal="right" vertical="center"/>
    </xf>
    <xf numFmtId="166" fontId="52" fillId="0" borderId="0" xfId="28" applyNumberFormat="1" applyFont="1" applyFill="1" applyBorder="1" applyAlignment="1">
      <alignment horizontal="right" vertical="center"/>
    </xf>
    <xf numFmtId="168" fontId="52" fillId="0" borderId="0" xfId="0" applyNumberFormat="1" applyFont="1" applyAlignment="1">
      <alignment horizontal="right" vertical="center"/>
    </xf>
    <xf numFmtId="168" fontId="52" fillId="0" borderId="0" xfId="0" applyNumberFormat="1" applyFont="1" applyAlignment="1">
      <alignment horizontal="center" vertical="center"/>
    </xf>
    <xf numFmtId="169" fontId="52" fillId="0" borderId="0" xfId="0" applyNumberFormat="1" applyFont="1" applyAlignment="1">
      <alignment horizontal="right" vertical="center"/>
    </xf>
    <xf numFmtId="166" fontId="52" fillId="0" borderId="1" xfId="0" applyNumberFormat="1" applyFont="1" applyBorder="1" applyAlignment="1">
      <alignment vertical="center"/>
    </xf>
    <xf numFmtId="172" fontId="52" fillId="0" borderId="0" xfId="28" applyNumberFormat="1" applyFont="1" applyFill="1" applyBorder="1" applyAlignment="1">
      <alignment horizontal="right" vertical="center" wrapText="1"/>
    </xf>
    <xf numFmtId="172" fontId="52" fillId="0" borderId="2" xfId="28" applyNumberFormat="1" applyFont="1" applyFill="1" applyBorder="1" applyAlignment="1">
      <alignment horizontal="right" vertical="center" wrapText="1"/>
    </xf>
    <xf numFmtId="166" fontId="52" fillId="0" borderId="2" xfId="0" applyNumberFormat="1" applyFont="1" applyBorder="1" applyAlignment="1">
      <alignment horizontal="right" vertical="center" wrapText="1"/>
    </xf>
    <xf numFmtId="167" fontId="52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/>
    </xf>
    <xf numFmtId="0" fontId="52" fillId="0" borderId="0" xfId="0" applyFont="1" applyAlignment="1">
      <alignment vertical="center" wrapText="1"/>
    </xf>
    <xf numFmtId="0" fontId="54" fillId="0" borderId="0" xfId="0" applyFont="1" applyAlignment="1">
      <alignment vertical="center"/>
    </xf>
    <xf numFmtId="166" fontId="53" fillId="0" borderId="5" xfId="0" applyNumberFormat="1" applyFont="1" applyBorder="1" applyAlignment="1">
      <alignment horizontal="center" vertical="center" wrapText="1"/>
    </xf>
    <xf numFmtId="166" fontId="53" fillId="0" borderId="0" xfId="0" applyNumberFormat="1" applyFont="1" applyAlignment="1">
      <alignment horizontal="center" vertical="center" wrapText="1"/>
    </xf>
    <xf numFmtId="0" fontId="52" fillId="0" borderId="0" xfId="0" applyFont="1" applyAlignment="1">
      <alignment horizontal="right" vertical="center" wrapText="1"/>
    </xf>
    <xf numFmtId="0" fontId="53" fillId="0" borderId="0" xfId="0" applyFont="1" applyAlignment="1">
      <alignment horizontal="right" vertical="center" wrapText="1"/>
    </xf>
    <xf numFmtId="166" fontId="53" fillId="0" borderId="0" xfId="0" applyNumberFormat="1" applyFont="1" applyAlignment="1">
      <alignment horizontal="right" vertical="center" wrapText="1"/>
    </xf>
    <xf numFmtId="166" fontId="53" fillId="0" borderId="0" xfId="45" applyNumberFormat="1" applyFont="1" applyAlignment="1">
      <alignment vertical="center"/>
    </xf>
    <xf numFmtId="166" fontId="52" fillId="0" borderId="0" xfId="0" applyNumberFormat="1" applyFont="1" applyAlignment="1">
      <alignment vertical="center" wrapText="1"/>
    </xf>
    <xf numFmtId="0" fontId="53" fillId="0" borderId="0" xfId="0" applyFont="1" applyAlignment="1">
      <alignment vertical="center" wrapText="1"/>
    </xf>
    <xf numFmtId="166" fontId="52" fillId="0" borderId="0" xfId="0" applyNumberFormat="1" applyFont="1" applyAlignment="1">
      <alignment horizontal="right" vertical="center" wrapText="1"/>
    </xf>
    <xf numFmtId="167" fontId="52" fillId="0" borderId="2" xfId="0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166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166" fontId="26" fillId="0" borderId="0" xfId="45" applyNumberFormat="1" applyFont="1" applyAlignment="1">
      <alignment vertical="center"/>
    </xf>
    <xf numFmtId="167" fontId="27" fillId="0" borderId="3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166" fontId="27" fillId="0" borderId="2" xfId="0" applyNumberFormat="1" applyFont="1" applyBorder="1" applyAlignment="1">
      <alignment horizontal="right" vertical="center" wrapText="1"/>
    </xf>
    <xf numFmtId="166" fontId="56" fillId="0" borderId="0" xfId="0" applyNumberFormat="1" applyFont="1" applyAlignment="1">
      <alignment horizontal="right" vertical="center" wrapText="1"/>
    </xf>
    <xf numFmtId="183" fontId="27" fillId="0" borderId="0" xfId="0" applyNumberFormat="1" applyFont="1" applyAlignment="1">
      <alignment vertical="center"/>
    </xf>
    <xf numFmtId="173" fontId="56" fillId="0" borderId="0" xfId="376" applyNumberFormat="1" applyFont="1" applyAlignment="1">
      <alignment horizontal="right" vertical="center" wrapText="1"/>
    </xf>
    <xf numFmtId="172" fontId="56" fillId="0" borderId="0" xfId="0" applyNumberFormat="1" applyFont="1" applyAlignment="1">
      <alignment horizontal="center" vertical="center"/>
    </xf>
    <xf numFmtId="173" fontId="52" fillId="0" borderId="0" xfId="376" applyNumberFormat="1" applyFont="1" applyAlignment="1">
      <alignment horizontal="right" vertical="center" wrapText="1"/>
    </xf>
    <xf numFmtId="172" fontId="52" fillId="0" borderId="0" xfId="0" applyNumberFormat="1" applyFont="1" applyAlignment="1">
      <alignment horizontal="center" vertical="center"/>
    </xf>
    <xf numFmtId="166" fontId="26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6" fontId="53" fillId="0" borderId="1" xfId="0" applyNumberFormat="1" applyFont="1" applyBorder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 wrapText="1"/>
    </xf>
    <xf numFmtId="166" fontId="53" fillId="0" borderId="5" xfId="0" applyNumberFormat="1" applyFont="1" applyBorder="1" applyAlignment="1">
      <alignment horizontal="center" vertical="center" wrapText="1"/>
    </xf>
    <xf numFmtId="166" fontId="53" fillId="0" borderId="1" xfId="0" applyNumberFormat="1" applyFont="1" applyBorder="1" applyAlignment="1">
      <alignment horizontal="center"/>
    </xf>
    <xf numFmtId="166" fontId="26" fillId="0" borderId="1" xfId="0" applyNumberFormat="1" applyFont="1" applyBorder="1" applyAlignment="1">
      <alignment horizontal="center" vertical="center" wrapText="1"/>
    </xf>
    <xf numFmtId="166" fontId="26" fillId="0" borderId="5" xfId="0" applyNumberFormat="1" applyFont="1" applyBorder="1" applyAlignment="1">
      <alignment horizontal="center" vertical="center" wrapText="1"/>
    </xf>
  </cellXfs>
  <cellStyles count="383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40" xfId="378" xr:uid="{52ED2399-A9B0-476A-AC88-2AFFB96C069C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47 2 2" xfId="376" xr:uid="{243F9F39-90A2-463B-AF9E-1BAC8CCC443F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 4" xfId="380" xr:uid="{88618E24-E094-4269-94AD-6EC4D25AE842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2" xfId="382" xr:uid="{FAC8665E-A593-439C-B272-02014FA1FDE1}"/>
    <cellStyle name="Normal 3 3 8" xfId="63" xr:uid="{43A84727-1D2E-4C9A-B909-DA0FB4F571B0}"/>
    <cellStyle name="Normal 3 4" xfId="381" xr:uid="{4E831E14-C49F-44D1-AB07-E03F735CD74F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41" xfId="377" xr:uid="{7571AB6A-6F76-47A9-80D7-E5DBDE5581AE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26" xfId="379" xr:uid="{B1ADA8E8-E34F-4FFD-92EC-FDAF5AB915A0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K123"/>
  <sheetViews>
    <sheetView zoomScaleNormal="100" zoomScaleSheetLayoutView="80" workbookViewId="0">
      <selection activeCell="R49" sqref="R49"/>
    </sheetView>
  </sheetViews>
  <sheetFormatPr defaultColWidth="9" defaultRowHeight="21" customHeight="1"/>
  <cols>
    <col min="1" max="1" width="1.42578125" style="35" customWidth="1"/>
    <col min="2" max="2" width="30" style="10" customWidth="1"/>
    <col min="3" max="3" width="7.140625" style="3" customWidth="1"/>
    <col min="4" max="4" width="0.5703125" style="3" customWidth="1"/>
    <col min="5" max="5" width="11.5703125" style="5" customWidth="1"/>
    <col min="6" max="6" width="0.5703125" style="3" customWidth="1"/>
    <col min="7" max="7" width="11.5703125" style="5" customWidth="1"/>
    <col min="8" max="8" width="0.5703125" style="3" customWidth="1"/>
    <col min="9" max="9" width="11.5703125" style="5" customWidth="1"/>
    <col min="10" max="10" width="0.5703125" style="3" customWidth="1"/>
    <col min="11" max="11" width="11.5703125" style="5" customWidth="1"/>
    <col min="12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123</v>
      </c>
      <c r="B2" s="3"/>
      <c r="C2" s="4"/>
    </row>
    <row r="3" spans="1:11" ht="21.75" customHeight="1">
      <c r="A3" s="6" t="s">
        <v>159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21.75" customHeight="1">
      <c r="A4" s="10"/>
      <c r="B4" s="11"/>
    </row>
    <row r="5" spans="1:11" ht="21.75" customHeight="1">
      <c r="A5" s="10"/>
      <c r="B5" s="11"/>
      <c r="E5" s="145" t="s">
        <v>39</v>
      </c>
      <c r="F5" s="145"/>
      <c r="G5" s="145"/>
      <c r="H5" s="13"/>
      <c r="I5" s="145" t="s">
        <v>52</v>
      </c>
      <c r="J5" s="145"/>
      <c r="K5" s="145"/>
    </row>
    <row r="6" spans="1:11" ht="21.75" customHeight="1">
      <c r="A6" s="10"/>
      <c r="B6" s="11"/>
      <c r="E6" s="43" t="s">
        <v>90</v>
      </c>
      <c r="F6" s="13"/>
      <c r="G6" s="14"/>
      <c r="H6" s="13"/>
      <c r="I6" s="43" t="s">
        <v>90</v>
      </c>
      <c r="J6" s="13"/>
      <c r="K6" s="14"/>
    </row>
    <row r="7" spans="1:11" ht="21.75" customHeight="1">
      <c r="A7" s="10"/>
      <c r="B7" s="11"/>
      <c r="E7" s="43" t="s">
        <v>117</v>
      </c>
      <c r="F7" s="13"/>
      <c r="G7" s="43" t="s">
        <v>36</v>
      </c>
      <c r="H7" s="13"/>
      <c r="I7" s="43" t="s">
        <v>117</v>
      </c>
      <c r="J7" s="13"/>
      <c r="K7" s="43" t="s">
        <v>36</v>
      </c>
    </row>
    <row r="8" spans="1:11" ht="21.75" customHeight="1">
      <c r="A8" s="10"/>
      <c r="B8" s="11"/>
      <c r="D8" s="24"/>
      <c r="E8" s="43" t="s">
        <v>160</v>
      </c>
      <c r="F8" s="42"/>
      <c r="G8" s="43" t="s">
        <v>58</v>
      </c>
      <c r="H8" s="42"/>
      <c r="I8" s="43" t="s">
        <v>160</v>
      </c>
      <c r="J8" s="42"/>
      <c r="K8" s="43" t="s">
        <v>58</v>
      </c>
    </row>
    <row r="9" spans="1:11" ht="21.75" customHeight="1">
      <c r="A9" s="10"/>
      <c r="B9" s="11"/>
      <c r="C9" s="44"/>
      <c r="D9" s="24"/>
      <c r="E9" s="43" t="s">
        <v>145</v>
      </c>
      <c r="F9" s="42"/>
      <c r="G9" s="43" t="s">
        <v>145</v>
      </c>
      <c r="H9" s="42"/>
      <c r="I9" s="43" t="s">
        <v>145</v>
      </c>
      <c r="J9" s="42"/>
      <c r="K9" s="43" t="s">
        <v>145</v>
      </c>
    </row>
    <row r="10" spans="1:11" ht="21.75" customHeight="1">
      <c r="A10" s="10"/>
      <c r="B10" s="11"/>
      <c r="C10" s="12" t="s">
        <v>2</v>
      </c>
      <c r="D10" s="42"/>
      <c r="E10" s="45" t="s">
        <v>72</v>
      </c>
      <c r="F10" s="42"/>
      <c r="G10" s="45" t="s">
        <v>72</v>
      </c>
      <c r="H10" s="42"/>
      <c r="I10" s="45" t="s">
        <v>72</v>
      </c>
      <c r="J10" s="42"/>
      <c r="K10" s="45" t="s">
        <v>72</v>
      </c>
    </row>
    <row r="11" spans="1:11" ht="21.75" customHeight="1">
      <c r="A11" s="15" t="s">
        <v>3</v>
      </c>
      <c r="B11" s="11"/>
      <c r="C11" s="24"/>
      <c r="D11" s="24"/>
      <c r="E11" s="17"/>
      <c r="F11" s="24"/>
      <c r="G11" s="17"/>
      <c r="H11" s="24"/>
      <c r="I11" s="17"/>
      <c r="J11" s="24"/>
      <c r="K11" s="17"/>
    </row>
    <row r="12" spans="1:11" ht="6" customHeight="1">
      <c r="A12" s="15"/>
      <c r="B12" s="11"/>
      <c r="C12" s="24"/>
      <c r="D12" s="24"/>
      <c r="E12" s="17"/>
      <c r="F12" s="24"/>
      <c r="G12" s="17"/>
      <c r="H12" s="24"/>
      <c r="I12" s="17"/>
      <c r="J12" s="24"/>
      <c r="K12" s="17"/>
    </row>
    <row r="13" spans="1:11" ht="21.75" customHeight="1">
      <c r="A13" s="15" t="s">
        <v>4</v>
      </c>
      <c r="B13" s="11"/>
      <c r="C13" s="24"/>
      <c r="D13" s="24"/>
      <c r="E13" s="17"/>
      <c r="F13" s="23"/>
      <c r="G13" s="17"/>
      <c r="H13" s="23"/>
      <c r="I13" s="17"/>
      <c r="J13" s="23"/>
      <c r="K13" s="17"/>
    </row>
    <row r="14" spans="1:11" ht="6" customHeight="1">
      <c r="A14" s="15"/>
      <c r="B14" s="11"/>
      <c r="C14" s="24"/>
      <c r="D14" s="24"/>
      <c r="E14" s="17"/>
      <c r="F14" s="23"/>
      <c r="G14" s="17"/>
      <c r="H14" s="23"/>
      <c r="I14" s="17"/>
      <c r="J14" s="23"/>
      <c r="K14" s="17"/>
    </row>
    <row r="15" spans="1:11" ht="21.75" customHeight="1">
      <c r="A15" s="10" t="s">
        <v>5</v>
      </c>
      <c r="B15" s="11"/>
      <c r="C15" s="31" t="s">
        <v>101</v>
      </c>
      <c r="D15" s="24"/>
      <c r="E15" s="17">
        <v>3719402</v>
      </c>
      <c r="F15" s="17"/>
      <c r="G15" s="17">
        <v>1772587</v>
      </c>
      <c r="H15" s="17"/>
      <c r="I15" s="17">
        <f>3644838-1</f>
        <v>3644837</v>
      </c>
      <c r="J15" s="17"/>
      <c r="K15" s="17">
        <v>1645488</v>
      </c>
    </row>
    <row r="16" spans="1:11" ht="21.75" customHeight="1">
      <c r="A16" s="10" t="s">
        <v>121</v>
      </c>
      <c r="B16" s="11"/>
      <c r="C16" s="31">
        <v>8</v>
      </c>
      <c r="D16" s="24"/>
      <c r="E16" s="17">
        <v>3033446</v>
      </c>
      <c r="F16" s="17"/>
      <c r="G16" s="17">
        <v>3243038</v>
      </c>
      <c r="H16" s="17"/>
      <c r="I16" s="18">
        <v>39796</v>
      </c>
      <c r="J16" s="17"/>
      <c r="K16" s="17">
        <v>35931</v>
      </c>
    </row>
    <row r="17" spans="1:11" ht="21.75" customHeight="1">
      <c r="A17" s="10" t="s">
        <v>43</v>
      </c>
      <c r="B17" s="11"/>
      <c r="D17" s="24"/>
      <c r="E17" s="17">
        <v>3318765</v>
      </c>
      <c r="F17" s="17"/>
      <c r="G17" s="17">
        <v>3611081</v>
      </c>
      <c r="H17" s="17"/>
      <c r="I17" s="140">
        <v>0</v>
      </c>
      <c r="J17" s="17"/>
      <c r="K17" s="17">
        <v>0</v>
      </c>
    </row>
    <row r="18" spans="1:11" ht="21.75" customHeight="1">
      <c r="A18" s="10" t="s">
        <v>7</v>
      </c>
      <c r="B18" s="11"/>
      <c r="C18" s="31"/>
      <c r="D18" s="24"/>
      <c r="E18" s="22">
        <f>196867-1</f>
        <v>196866</v>
      </c>
      <c r="F18" s="17"/>
      <c r="G18" s="22">
        <v>208711</v>
      </c>
      <c r="H18" s="17"/>
      <c r="I18" s="22">
        <v>655</v>
      </c>
      <c r="J18" s="17"/>
      <c r="K18" s="22">
        <v>1041</v>
      </c>
    </row>
    <row r="19" spans="1:11" ht="6" customHeight="1">
      <c r="A19" s="10"/>
      <c r="B19" s="11"/>
      <c r="C19" s="31"/>
      <c r="D19" s="24"/>
      <c r="E19" s="17"/>
      <c r="F19" s="23"/>
      <c r="H19" s="23"/>
      <c r="I19" s="17"/>
      <c r="J19" s="23"/>
      <c r="K19" s="17"/>
    </row>
    <row r="20" spans="1:11" ht="21.75" customHeight="1">
      <c r="A20" s="15" t="s">
        <v>8</v>
      </c>
      <c r="B20" s="11"/>
      <c r="C20" s="24"/>
      <c r="D20" s="24"/>
      <c r="E20" s="1">
        <f>SUM(E15:E18)</f>
        <v>10268479</v>
      </c>
      <c r="F20" s="23"/>
      <c r="G20" s="22">
        <f>SUM(G15:G18)</f>
        <v>8835417</v>
      </c>
      <c r="H20" s="23"/>
      <c r="I20" s="1">
        <f>SUM(I15:I18)</f>
        <v>3685288</v>
      </c>
      <c r="J20" s="23"/>
      <c r="K20" s="22">
        <f>SUM(K15:K18)</f>
        <v>1682460</v>
      </c>
    </row>
    <row r="21" spans="1:11" ht="21.75" customHeight="1">
      <c r="A21" s="10"/>
      <c r="B21" s="11"/>
      <c r="C21" s="24"/>
      <c r="D21" s="24"/>
      <c r="E21" s="17"/>
      <c r="F21" s="23"/>
      <c r="G21" s="17"/>
      <c r="H21" s="23"/>
      <c r="I21" s="17"/>
      <c r="J21" s="23"/>
      <c r="K21" s="17"/>
    </row>
    <row r="22" spans="1:11" ht="21.75" customHeight="1">
      <c r="A22" s="15" t="s">
        <v>9</v>
      </c>
      <c r="B22" s="11"/>
      <c r="C22" s="24"/>
      <c r="D22" s="24"/>
      <c r="E22" s="17"/>
      <c r="F22" s="24"/>
      <c r="G22" s="17"/>
      <c r="H22" s="24"/>
      <c r="I22" s="17"/>
      <c r="J22" s="24"/>
      <c r="K22" s="17"/>
    </row>
    <row r="23" spans="1:11" ht="6" customHeight="1">
      <c r="A23" s="15"/>
      <c r="B23" s="11"/>
      <c r="C23" s="24"/>
      <c r="D23" s="24"/>
      <c r="E23" s="17"/>
      <c r="F23" s="24"/>
      <c r="G23" s="17"/>
      <c r="H23" s="24"/>
      <c r="I23" s="17"/>
      <c r="J23" s="24"/>
      <c r="K23" s="17"/>
    </row>
    <row r="24" spans="1:11" ht="21.75" customHeight="1">
      <c r="A24" s="10" t="s">
        <v>21</v>
      </c>
      <c r="B24" s="11"/>
      <c r="C24" s="31">
        <v>9</v>
      </c>
      <c r="D24" s="24"/>
      <c r="E24" s="17">
        <v>0</v>
      </c>
      <c r="F24" s="17"/>
      <c r="G24" s="17">
        <v>0</v>
      </c>
      <c r="H24" s="17"/>
      <c r="I24" s="17">
        <v>12013047</v>
      </c>
      <c r="J24" s="17"/>
      <c r="K24" s="17">
        <v>12013047</v>
      </c>
    </row>
    <row r="25" spans="1:11" ht="21.75" customHeight="1">
      <c r="A25" s="10" t="s">
        <v>114</v>
      </c>
      <c r="B25" s="11"/>
      <c r="C25" s="31"/>
      <c r="D25" s="24"/>
      <c r="E25" s="17"/>
      <c r="F25" s="17"/>
      <c r="G25" s="17"/>
      <c r="H25" s="17"/>
      <c r="I25" s="17"/>
      <c r="J25" s="17"/>
      <c r="K25" s="17"/>
    </row>
    <row r="26" spans="1:11" ht="21.75" customHeight="1">
      <c r="A26" s="10"/>
      <c r="B26" s="11" t="s">
        <v>115</v>
      </c>
      <c r="C26" s="31">
        <v>6</v>
      </c>
      <c r="D26" s="24"/>
      <c r="E26" s="17">
        <v>302880</v>
      </c>
      <c r="F26" s="17"/>
      <c r="G26" s="17">
        <v>302880</v>
      </c>
      <c r="H26" s="17"/>
      <c r="I26" s="17">
        <v>0</v>
      </c>
      <c r="J26" s="17"/>
      <c r="K26" s="17">
        <v>0</v>
      </c>
    </row>
    <row r="27" spans="1:11" ht="21.75" customHeight="1">
      <c r="A27" s="10" t="s">
        <v>80</v>
      </c>
      <c r="B27" s="11"/>
      <c r="C27" s="31">
        <v>10</v>
      </c>
      <c r="D27" s="24"/>
      <c r="E27" s="17">
        <v>2401564</v>
      </c>
      <c r="F27" s="17"/>
      <c r="G27" s="17">
        <v>2455095</v>
      </c>
      <c r="H27" s="17"/>
      <c r="I27" s="17">
        <v>6507</v>
      </c>
      <c r="J27" s="17"/>
      <c r="K27" s="17">
        <v>7624</v>
      </c>
    </row>
    <row r="28" spans="1:11" ht="21.75" customHeight="1">
      <c r="A28" s="19" t="s">
        <v>91</v>
      </c>
      <c r="B28" s="11"/>
      <c r="C28" s="31">
        <v>10</v>
      </c>
      <c r="D28" s="24"/>
      <c r="E28" s="17">
        <v>557741</v>
      </c>
      <c r="F28" s="17"/>
      <c r="G28" s="17">
        <v>567905</v>
      </c>
      <c r="H28" s="17"/>
      <c r="I28" s="17">
        <v>31145</v>
      </c>
      <c r="J28" s="17"/>
      <c r="K28" s="17">
        <v>20138</v>
      </c>
    </row>
    <row r="29" spans="1:11" ht="21.75" customHeight="1">
      <c r="A29" s="10" t="s">
        <v>51</v>
      </c>
      <c r="B29" s="11"/>
      <c r="C29" s="31"/>
      <c r="D29" s="24"/>
      <c r="E29" s="17">
        <v>3456014</v>
      </c>
      <c r="F29" s="17"/>
      <c r="G29" s="17">
        <v>3456014</v>
      </c>
      <c r="H29" s="17"/>
      <c r="I29" s="17">
        <v>0</v>
      </c>
      <c r="J29" s="17"/>
      <c r="K29" s="17">
        <v>0</v>
      </c>
    </row>
    <row r="30" spans="1:11" ht="21.75" customHeight="1">
      <c r="A30" s="10" t="s">
        <v>44</v>
      </c>
      <c r="B30" s="11"/>
      <c r="C30" s="31">
        <v>10</v>
      </c>
      <c r="D30" s="24"/>
      <c r="E30" s="17">
        <v>20949</v>
      </c>
      <c r="F30" s="17"/>
      <c r="G30" s="17">
        <v>23360</v>
      </c>
      <c r="H30" s="17"/>
      <c r="I30" s="17">
        <v>13936</v>
      </c>
      <c r="J30" s="17"/>
      <c r="K30" s="17">
        <v>15336</v>
      </c>
    </row>
    <row r="31" spans="1:11" ht="21.75" customHeight="1">
      <c r="A31" s="10" t="s">
        <v>79</v>
      </c>
      <c r="B31" s="11"/>
      <c r="C31" s="31"/>
      <c r="D31" s="24"/>
      <c r="E31" s="17">
        <v>64134</v>
      </c>
      <c r="F31" s="17"/>
      <c r="G31" s="17">
        <v>53558</v>
      </c>
      <c r="H31" s="17"/>
      <c r="I31" s="17">
        <v>18525</v>
      </c>
      <c r="J31" s="17"/>
      <c r="K31" s="17">
        <v>17445</v>
      </c>
    </row>
    <row r="32" spans="1:11" ht="21.75" customHeight="1">
      <c r="A32" s="10" t="s">
        <v>59</v>
      </c>
      <c r="B32" s="11"/>
      <c r="C32" s="31"/>
      <c r="D32" s="24"/>
      <c r="E32" s="25">
        <v>29751</v>
      </c>
      <c r="F32" s="17"/>
      <c r="G32" s="22">
        <v>37226</v>
      </c>
      <c r="H32" s="17"/>
      <c r="I32" s="26">
        <f>21103+1</f>
        <v>21104</v>
      </c>
      <c r="J32" s="17"/>
      <c r="K32" s="22">
        <v>19675</v>
      </c>
    </row>
    <row r="33" spans="1:11" ht="6" customHeight="1">
      <c r="A33" s="10"/>
      <c r="B33" s="11"/>
      <c r="C33" s="31"/>
      <c r="D33" s="24"/>
      <c r="E33" s="17"/>
      <c r="F33" s="23"/>
      <c r="H33" s="23"/>
      <c r="I33" s="17"/>
      <c r="J33" s="23"/>
      <c r="K33" s="17"/>
    </row>
    <row r="34" spans="1:11" ht="21.75" customHeight="1">
      <c r="A34" s="15" t="s">
        <v>10</v>
      </c>
      <c r="B34" s="11"/>
      <c r="C34" s="24"/>
      <c r="D34" s="24"/>
      <c r="E34" s="22">
        <f>SUM(E24:E33)</f>
        <v>6833033</v>
      </c>
      <c r="F34" s="23"/>
      <c r="G34" s="22">
        <f>SUM(G24:G32)</f>
        <v>6896038</v>
      </c>
      <c r="H34" s="23"/>
      <c r="I34" s="22">
        <f>SUM(I24:I33)</f>
        <v>12104264</v>
      </c>
      <c r="J34" s="23"/>
      <c r="K34" s="22">
        <f>SUM(K24:K33)</f>
        <v>12093265</v>
      </c>
    </row>
    <row r="35" spans="1:11" ht="6" customHeight="1">
      <c r="A35" s="10"/>
      <c r="B35" s="11"/>
      <c r="C35" s="24"/>
      <c r="D35" s="24"/>
      <c r="E35" s="17"/>
      <c r="F35" s="23"/>
      <c r="G35" s="17"/>
      <c r="H35" s="23"/>
      <c r="I35" s="17"/>
      <c r="J35" s="23"/>
      <c r="K35" s="17"/>
    </row>
    <row r="36" spans="1:11" ht="21.75" customHeight="1" thickBot="1">
      <c r="A36" s="15" t="s">
        <v>11</v>
      </c>
      <c r="B36" s="11"/>
      <c r="C36" s="24"/>
      <c r="D36" s="24"/>
      <c r="E36" s="27">
        <f>E20+E34</f>
        <v>17101512</v>
      </c>
      <c r="F36" s="23"/>
      <c r="G36" s="27">
        <f>G20+G34</f>
        <v>15731455</v>
      </c>
      <c r="H36" s="23"/>
      <c r="I36" s="27">
        <f>I20+I34</f>
        <v>15789552</v>
      </c>
      <c r="J36" s="23"/>
      <c r="K36" s="27">
        <f>K20+K34</f>
        <v>13775725</v>
      </c>
    </row>
    <row r="37" spans="1:11" ht="21.75" customHeight="1" thickTop="1">
      <c r="A37" s="33"/>
      <c r="B37" s="33"/>
      <c r="C37" s="33"/>
      <c r="D37" s="33"/>
      <c r="E37" s="46"/>
      <c r="F37" s="33"/>
      <c r="G37" s="46"/>
      <c r="H37" s="33"/>
      <c r="I37" s="46"/>
      <c r="J37" s="33"/>
      <c r="K37" s="46"/>
    </row>
    <row r="38" spans="1:11" ht="21.75" customHeight="1">
      <c r="A38" s="33"/>
      <c r="B38" s="33"/>
      <c r="C38" s="33"/>
      <c r="D38" s="33"/>
      <c r="E38" s="46"/>
      <c r="F38" s="33"/>
      <c r="G38" s="46"/>
      <c r="H38" s="33"/>
      <c r="I38" s="46"/>
      <c r="J38" s="33"/>
      <c r="K38" s="46"/>
    </row>
    <row r="39" spans="1:11" ht="21.75" customHeight="1">
      <c r="A39" s="33"/>
      <c r="B39" s="33"/>
      <c r="C39" s="33"/>
      <c r="D39" s="33"/>
      <c r="E39" s="46"/>
      <c r="F39" s="33"/>
      <c r="G39" s="46"/>
      <c r="H39" s="33"/>
      <c r="I39" s="46"/>
      <c r="J39" s="33"/>
      <c r="K39" s="46"/>
    </row>
    <row r="40" spans="1:11" ht="17.25" customHeight="1">
      <c r="A40" s="33"/>
      <c r="B40" s="33"/>
      <c r="C40" s="33"/>
      <c r="D40" s="33"/>
      <c r="E40" s="46"/>
      <c r="F40" s="33"/>
      <c r="G40" s="46"/>
      <c r="H40" s="33"/>
      <c r="I40" s="46"/>
      <c r="J40" s="33"/>
      <c r="K40" s="46"/>
    </row>
    <row r="41" spans="1:11" ht="21.95" customHeight="1">
      <c r="A41" s="32" t="s">
        <v>148</v>
      </c>
      <c r="B41" s="28"/>
      <c r="C41" s="7"/>
      <c r="D41" s="7"/>
      <c r="E41" s="9"/>
      <c r="F41" s="7"/>
      <c r="G41" s="9"/>
      <c r="H41" s="7"/>
      <c r="I41" s="9"/>
      <c r="J41" s="7"/>
      <c r="K41" s="9"/>
    </row>
    <row r="42" spans="1:11" ht="21.75" customHeight="1">
      <c r="A42" s="2" t="str">
        <f>A1</f>
        <v>บริษัท ทาทา สตีล (ประเทศไทย) จํากัด (มหาชน)</v>
      </c>
      <c r="B42" s="3"/>
      <c r="C42" s="4"/>
    </row>
    <row r="43" spans="1:11" ht="21.75" customHeight="1">
      <c r="A43" s="2" t="s">
        <v>133</v>
      </c>
      <c r="B43" s="3"/>
      <c r="C43" s="4"/>
    </row>
    <row r="44" spans="1:11" ht="21.75" customHeight="1">
      <c r="A44" s="6" t="str">
        <f>A3</f>
        <v>ณ วันที่ 30 กันยายน พ.ศ. 2568</v>
      </c>
      <c r="B44" s="7"/>
      <c r="C44" s="8"/>
      <c r="D44" s="7"/>
      <c r="E44" s="9"/>
      <c r="F44" s="7"/>
      <c r="G44" s="9"/>
      <c r="H44" s="7"/>
      <c r="I44" s="9"/>
      <c r="J44" s="7"/>
      <c r="K44" s="9"/>
    </row>
    <row r="45" spans="1:11" ht="21.75" customHeight="1">
      <c r="A45" s="10"/>
      <c r="B45" s="11"/>
    </row>
    <row r="46" spans="1:11" ht="21.75" customHeight="1">
      <c r="A46" s="10"/>
      <c r="B46" s="11"/>
      <c r="E46" s="145" t="s">
        <v>39</v>
      </c>
      <c r="F46" s="145"/>
      <c r="G46" s="145"/>
      <c r="H46" s="13"/>
      <c r="I46" s="145" t="s">
        <v>52</v>
      </c>
      <c r="J46" s="145"/>
      <c r="K46" s="145"/>
    </row>
    <row r="47" spans="1:11" ht="21.75" customHeight="1">
      <c r="A47" s="10"/>
      <c r="B47" s="11"/>
      <c r="E47" s="43" t="s">
        <v>90</v>
      </c>
      <c r="F47" s="13"/>
      <c r="G47" s="14"/>
      <c r="H47" s="13"/>
      <c r="I47" s="43" t="s">
        <v>90</v>
      </c>
      <c r="J47" s="13"/>
      <c r="K47" s="14"/>
    </row>
    <row r="48" spans="1:11" ht="21.75" customHeight="1">
      <c r="A48" s="10"/>
      <c r="B48" s="11"/>
      <c r="E48" s="43" t="s">
        <v>117</v>
      </c>
      <c r="F48" s="13"/>
      <c r="G48" s="43" t="s">
        <v>36</v>
      </c>
      <c r="H48" s="13"/>
      <c r="I48" s="43" t="s">
        <v>117</v>
      </c>
      <c r="J48" s="13"/>
      <c r="K48" s="43" t="s">
        <v>36</v>
      </c>
    </row>
    <row r="49" spans="1:11" ht="21.75" customHeight="1">
      <c r="A49" s="10"/>
      <c r="B49" s="11"/>
      <c r="D49" s="24"/>
      <c r="E49" s="43" t="s">
        <v>160</v>
      </c>
      <c r="F49" s="42"/>
      <c r="G49" s="43" t="s">
        <v>58</v>
      </c>
      <c r="H49" s="42"/>
      <c r="I49" s="43" t="s">
        <v>160</v>
      </c>
      <c r="J49" s="42"/>
      <c r="K49" s="43" t="s">
        <v>58</v>
      </c>
    </row>
    <row r="50" spans="1:11" ht="21.75" customHeight="1">
      <c r="A50" s="10"/>
      <c r="B50" s="11"/>
      <c r="C50" s="44"/>
      <c r="D50" s="24"/>
      <c r="E50" s="43" t="s">
        <v>145</v>
      </c>
      <c r="F50" s="42"/>
      <c r="G50" s="43" t="s">
        <v>145</v>
      </c>
      <c r="H50" s="42"/>
      <c r="I50" s="43" t="s">
        <v>145</v>
      </c>
      <c r="J50" s="42"/>
      <c r="K50" s="43" t="s">
        <v>145</v>
      </c>
    </row>
    <row r="51" spans="1:11" ht="21.75" customHeight="1">
      <c r="A51" s="10"/>
      <c r="B51" s="11"/>
      <c r="C51" s="12" t="s">
        <v>2</v>
      </c>
      <c r="D51" s="42"/>
      <c r="E51" s="45" t="s">
        <v>72</v>
      </c>
      <c r="F51" s="42"/>
      <c r="G51" s="45" t="s">
        <v>72</v>
      </c>
      <c r="H51" s="42"/>
      <c r="I51" s="45" t="s">
        <v>72</v>
      </c>
      <c r="J51" s="42"/>
      <c r="K51" s="45" t="s">
        <v>72</v>
      </c>
    </row>
    <row r="52" spans="1:11" ht="21.75" customHeight="1">
      <c r="A52" s="15" t="s">
        <v>53</v>
      </c>
      <c r="B52" s="34"/>
      <c r="C52" s="24"/>
      <c r="D52" s="24"/>
      <c r="E52" s="23"/>
      <c r="F52" s="24"/>
      <c r="G52" s="23"/>
      <c r="H52" s="24"/>
      <c r="I52" s="23"/>
      <c r="J52" s="24"/>
      <c r="K52" s="23"/>
    </row>
    <row r="53" spans="1:11" ht="6" customHeight="1">
      <c r="A53" s="15"/>
      <c r="B53" s="34"/>
      <c r="C53" s="24"/>
      <c r="D53" s="24"/>
      <c r="E53" s="23"/>
      <c r="F53" s="24"/>
      <c r="G53" s="23"/>
      <c r="H53" s="24"/>
      <c r="I53" s="23"/>
      <c r="J53" s="24"/>
      <c r="K53" s="23"/>
    </row>
    <row r="54" spans="1:11" ht="21.75" customHeight="1">
      <c r="A54" s="15" t="s">
        <v>12</v>
      </c>
      <c r="B54" s="34"/>
      <c r="C54" s="24"/>
      <c r="D54" s="24"/>
      <c r="E54" s="23"/>
      <c r="F54" s="24"/>
      <c r="G54" s="23"/>
      <c r="H54" s="24"/>
      <c r="I54" s="23"/>
      <c r="J54" s="24"/>
      <c r="K54" s="17"/>
    </row>
    <row r="55" spans="1:11" ht="6" customHeight="1">
      <c r="A55" s="15"/>
      <c r="B55" s="34"/>
      <c r="C55" s="24"/>
      <c r="D55" s="24"/>
      <c r="E55" s="23"/>
      <c r="F55" s="24"/>
      <c r="G55" s="16"/>
      <c r="I55" s="16"/>
      <c r="K55" s="17"/>
    </row>
    <row r="56" spans="1:11" ht="21.75" customHeight="1">
      <c r="A56" s="10" t="s">
        <v>122</v>
      </c>
      <c r="B56" s="30"/>
      <c r="C56" s="31">
        <v>12</v>
      </c>
      <c r="E56" s="17">
        <v>1409347</v>
      </c>
      <c r="F56" s="17"/>
      <c r="G56" s="17">
        <v>1517767</v>
      </c>
      <c r="H56" s="17"/>
      <c r="I56" s="17">
        <v>35262</v>
      </c>
      <c r="J56" s="17"/>
      <c r="K56" s="17">
        <v>42368</v>
      </c>
    </row>
    <row r="57" spans="1:11" ht="21.75" customHeight="1">
      <c r="A57" s="10" t="s">
        <v>109</v>
      </c>
      <c r="B57" s="30"/>
      <c r="C57" s="31" t="s">
        <v>180</v>
      </c>
      <c r="E57" s="17">
        <v>0</v>
      </c>
      <c r="F57" s="17"/>
      <c r="G57" s="17">
        <v>0</v>
      </c>
      <c r="H57" s="17"/>
      <c r="I57" s="17">
        <v>2504376</v>
      </c>
      <c r="J57" s="17"/>
      <c r="K57" s="17">
        <v>508134</v>
      </c>
    </row>
    <row r="58" spans="1:11" ht="21.75" customHeight="1">
      <c r="A58" s="10" t="s">
        <v>147</v>
      </c>
      <c r="B58" s="34"/>
      <c r="E58" s="17">
        <v>309437</v>
      </c>
      <c r="F58" s="29"/>
      <c r="G58" s="21">
        <v>60868</v>
      </c>
      <c r="H58" s="21"/>
      <c r="I58" s="17">
        <v>0</v>
      </c>
      <c r="J58" s="21"/>
      <c r="K58" s="21">
        <v>0</v>
      </c>
    </row>
    <row r="59" spans="1:11" ht="21.75" customHeight="1">
      <c r="A59" s="10" t="s">
        <v>93</v>
      </c>
      <c r="B59" s="34"/>
      <c r="E59" s="17"/>
      <c r="F59" s="17"/>
      <c r="G59" s="17"/>
      <c r="H59" s="17"/>
      <c r="I59" s="17"/>
      <c r="J59" s="17"/>
      <c r="K59" s="17"/>
    </row>
    <row r="60" spans="1:11" ht="21.75" customHeight="1">
      <c r="A60" s="10"/>
      <c r="B60" s="10" t="s">
        <v>92</v>
      </c>
      <c r="C60" s="3">
        <v>11</v>
      </c>
      <c r="E60" s="17">
        <v>38150</v>
      </c>
      <c r="F60" s="17"/>
      <c r="G60" s="17">
        <v>32316</v>
      </c>
      <c r="H60" s="17"/>
      <c r="I60" s="17">
        <v>11540</v>
      </c>
      <c r="J60" s="17"/>
      <c r="K60" s="17">
        <v>7445</v>
      </c>
    </row>
    <row r="61" spans="1:11" ht="21.75" customHeight="1">
      <c r="A61" s="10" t="s">
        <v>13</v>
      </c>
      <c r="B61" s="30"/>
      <c r="C61" s="31"/>
      <c r="E61" s="25">
        <v>43710</v>
      </c>
      <c r="F61" s="17"/>
      <c r="G61" s="22">
        <v>48958</v>
      </c>
      <c r="H61" s="17"/>
      <c r="I61" s="26">
        <v>5928</v>
      </c>
      <c r="J61" s="17"/>
      <c r="K61" s="22">
        <v>5625</v>
      </c>
    </row>
    <row r="62" spans="1:11" ht="6" customHeight="1">
      <c r="A62" s="15"/>
      <c r="B62" s="34"/>
      <c r="C62" s="24"/>
      <c r="D62" s="24"/>
      <c r="E62" s="17"/>
      <c r="F62" s="17"/>
      <c r="G62" s="17"/>
      <c r="H62" s="17"/>
      <c r="I62" s="17"/>
      <c r="J62" s="17"/>
      <c r="K62" s="17"/>
    </row>
    <row r="63" spans="1:11" ht="21.75" customHeight="1">
      <c r="A63" s="15" t="s">
        <v>14</v>
      </c>
      <c r="B63" s="34"/>
      <c r="C63" s="24"/>
      <c r="E63" s="22">
        <f>SUM(E56:E61)</f>
        <v>1800644</v>
      </c>
      <c r="F63" s="17"/>
      <c r="G63" s="22">
        <f>SUM(G56:G61)</f>
        <v>1659909</v>
      </c>
      <c r="H63" s="17"/>
      <c r="I63" s="22">
        <f>SUM(I56:I61)</f>
        <v>2557106</v>
      </c>
      <c r="J63" s="17"/>
      <c r="K63" s="22">
        <f>SUM(K56:K61)</f>
        <v>563572</v>
      </c>
    </row>
    <row r="64" spans="1:11" ht="21.75" customHeight="1">
      <c r="A64" s="10"/>
      <c r="B64" s="34"/>
      <c r="C64" s="24"/>
      <c r="E64" s="17"/>
      <c r="F64" s="29"/>
      <c r="G64" s="17"/>
      <c r="H64" s="29"/>
      <c r="I64" s="17"/>
      <c r="J64" s="29"/>
      <c r="K64" s="17"/>
    </row>
    <row r="65" spans="1:11" ht="21.75" customHeight="1">
      <c r="A65" s="15" t="s">
        <v>15</v>
      </c>
      <c r="B65" s="34"/>
      <c r="C65" s="24"/>
      <c r="E65" s="17"/>
      <c r="F65" s="29"/>
      <c r="G65" s="17"/>
      <c r="H65" s="29"/>
      <c r="I65" s="17"/>
      <c r="J65" s="29"/>
      <c r="K65" s="17"/>
    </row>
    <row r="66" spans="1:11" ht="6" customHeight="1">
      <c r="A66" s="15"/>
      <c r="B66" s="34"/>
      <c r="C66" s="24"/>
      <c r="D66" s="24"/>
      <c r="E66" s="23"/>
      <c r="F66" s="24"/>
      <c r="G66" s="23"/>
      <c r="H66" s="24"/>
      <c r="I66" s="23"/>
      <c r="J66" s="24"/>
      <c r="K66" s="23"/>
    </row>
    <row r="67" spans="1:11" ht="21.75" customHeight="1">
      <c r="A67" s="10" t="s">
        <v>94</v>
      </c>
      <c r="B67" s="30"/>
      <c r="C67" s="31">
        <v>11</v>
      </c>
      <c r="E67" s="17">
        <v>552374</v>
      </c>
      <c r="F67" s="17"/>
      <c r="G67" s="17">
        <v>576005</v>
      </c>
      <c r="H67" s="23"/>
      <c r="I67" s="17">
        <v>20119</v>
      </c>
      <c r="J67" s="23"/>
      <c r="K67" s="17">
        <v>12792</v>
      </c>
    </row>
    <row r="68" spans="1:11" ht="21.75" customHeight="1">
      <c r="A68" s="10" t="s">
        <v>22</v>
      </c>
      <c r="B68" s="30"/>
      <c r="C68" s="31"/>
      <c r="E68" s="17">
        <v>460140</v>
      </c>
      <c r="F68" s="17"/>
      <c r="G68" s="17">
        <v>419953</v>
      </c>
      <c r="H68" s="17"/>
      <c r="I68" s="17">
        <v>85311</v>
      </c>
      <c r="J68" s="17"/>
      <c r="K68" s="17">
        <v>80333</v>
      </c>
    </row>
    <row r="69" spans="1:11" ht="21.75" customHeight="1">
      <c r="A69" s="10" t="s">
        <v>85</v>
      </c>
      <c r="B69" s="30"/>
      <c r="C69" s="47"/>
      <c r="E69" s="22">
        <v>75631</v>
      </c>
      <c r="F69" s="17"/>
      <c r="G69" s="22">
        <v>74037</v>
      </c>
      <c r="H69" s="23"/>
      <c r="I69" s="22">
        <v>410</v>
      </c>
      <c r="J69" s="23"/>
      <c r="K69" s="22">
        <v>410</v>
      </c>
    </row>
    <row r="70" spans="1:11" ht="6" customHeight="1">
      <c r="A70" s="15"/>
      <c r="B70" s="34"/>
      <c r="C70" s="24"/>
      <c r="D70" s="24"/>
      <c r="E70" s="23"/>
      <c r="F70" s="23"/>
      <c r="G70" s="23"/>
      <c r="H70" s="23"/>
      <c r="I70" s="23"/>
      <c r="J70" s="23"/>
      <c r="K70" s="23"/>
    </row>
    <row r="71" spans="1:11" ht="21.75" customHeight="1">
      <c r="A71" s="15" t="s">
        <v>16</v>
      </c>
      <c r="B71" s="34"/>
      <c r="C71" s="24"/>
      <c r="E71" s="22">
        <f>SUM(E67:E69)</f>
        <v>1088145</v>
      </c>
      <c r="F71" s="23"/>
      <c r="G71" s="22">
        <f>SUM(G67:G69)</f>
        <v>1069995</v>
      </c>
      <c r="H71" s="23"/>
      <c r="I71" s="22">
        <f>SUM(I67:I69)</f>
        <v>105840</v>
      </c>
      <c r="J71" s="23"/>
      <c r="K71" s="22">
        <f>SUM(K67:K69)</f>
        <v>93535</v>
      </c>
    </row>
    <row r="72" spans="1:11" ht="6" customHeight="1">
      <c r="A72" s="15"/>
      <c r="B72" s="34"/>
      <c r="C72" s="24"/>
      <c r="D72" s="24"/>
      <c r="E72" s="23"/>
      <c r="F72" s="24"/>
      <c r="G72" s="23"/>
      <c r="H72" s="24"/>
      <c r="I72" s="23"/>
      <c r="J72" s="24"/>
      <c r="K72" s="23"/>
    </row>
    <row r="73" spans="1:11" ht="21.75" customHeight="1">
      <c r="A73" s="15" t="s">
        <v>17</v>
      </c>
      <c r="B73" s="34"/>
      <c r="C73" s="24"/>
      <c r="E73" s="22">
        <f>+E63+E71</f>
        <v>2888789</v>
      </c>
      <c r="F73" s="24"/>
      <c r="G73" s="22">
        <f>G63+G71</f>
        <v>2729904</v>
      </c>
      <c r="H73" s="24"/>
      <c r="I73" s="22">
        <f>I63+I71</f>
        <v>2662946</v>
      </c>
      <c r="J73" s="24"/>
      <c r="K73" s="22">
        <f>K63+K71</f>
        <v>657107</v>
      </c>
    </row>
    <row r="74" spans="1:11" ht="21.75" customHeight="1">
      <c r="A74" s="15"/>
      <c r="B74" s="34"/>
      <c r="C74" s="24"/>
      <c r="E74" s="17"/>
      <c r="F74" s="24"/>
      <c r="G74" s="17"/>
      <c r="H74" s="24"/>
      <c r="I74" s="17"/>
      <c r="J74" s="24"/>
      <c r="K74" s="17"/>
    </row>
    <row r="75" spans="1:11" ht="21.75" customHeight="1">
      <c r="A75" s="15"/>
      <c r="B75" s="34"/>
      <c r="C75" s="24"/>
      <c r="E75" s="17"/>
      <c r="F75" s="24"/>
      <c r="G75" s="17"/>
      <c r="H75" s="24"/>
      <c r="I75" s="17"/>
      <c r="J75" s="24"/>
      <c r="K75" s="17"/>
    </row>
    <row r="76" spans="1:11" ht="21.75" customHeight="1">
      <c r="A76" s="15"/>
      <c r="B76" s="34"/>
      <c r="C76" s="24"/>
      <c r="E76" s="17"/>
      <c r="F76" s="24"/>
      <c r="G76" s="17"/>
      <c r="H76" s="24"/>
      <c r="I76" s="17"/>
      <c r="J76" s="24"/>
      <c r="K76" s="17"/>
    </row>
    <row r="77" spans="1:11" ht="21.75" customHeight="1">
      <c r="A77" s="15"/>
      <c r="B77" s="34"/>
      <c r="C77" s="24"/>
      <c r="E77" s="17"/>
      <c r="F77" s="24"/>
      <c r="G77" s="17"/>
      <c r="H77" s="24"/>
      <c r="I77" s="17"/>
      <c r="J77" s="24"/>
      <c r="K77" s="17"/>
    </row>
    <row r="78" spans="1:11" ht="21.75" customHeight="1">
      <c r="A78" s="15"/>
      <c r="B78" s="34"/>
      <c r="C78" s="24"/>
      <c r="E78" s="17"/>
      <c r="F78" s="24"/>
      <c r="G78" s="17"/>
      <c r="H78" s="24"/>
      <c r="I78" s="17"/>
      <c r="J78" s="24"/>
      <c r="K78" s="17"/>
    </row>
    <row r="79" spans="1:11" ht="21.75" customHeight="1">
      <c r="A79" s="15"/>
      <c r="B79" s="34"/>
      <c r="C79" s="24"/>
      <c r="E79" s="17"/>
      <c r="F79" s="24"/>
      <c r="G79" s="17"/>
      <c r="H79" s="24"/>
      <c r="I79" s="17"/>
      <c r="J79" s="24"/>
      <c r="K79" s="17"/>
    </row>
    <row r="80" spans="1:11" ht="21.75" customHeight="1">
      <c r="A80" s="15"/>
      <c r="B80" s="34"/>
      <c r="C80" s="24"/>
      <c r="E80" s="17"/>
      <c r="F80" s="24"/>
      <c r="G80" s="17"/>
      <c r="H80" s="24"/>
      <c r="I80" s="17"/>
      <c r="J80" s="24"/>
      <c r="K80" s="17"/>
    </row>
    <row r="81" spans="1:11" ht="17.25" customHeight="1">
      <c r="A81" s="15"/>
      <c r="B81" s="34"/>
      <c r="C81" s="24"/>
      <c r="E81" s="17"/>
      <c r="F81" s="24"/>
      <c r="G81" s="17"/>
      <c r="H81" s="24"/>
      <c r="I81" s="17"/>
      <c r="J81" s="24"/>
      <c r="K81" s="17"/>
    </row>
    <row r="82" spans="1:11" ht="21.95" customHeight="1">
      <c r="A82" s="32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2" s="7"/>
      <c r="C82" s="7"/>
      <c r="D82" s="7"/>
      <c r="E82" s="9"/>
      <c r="F82" s="7"/>
      <c r="G82" s="9"/>
      <c r="H82" s="7"/>
      <c r="I82" s="9"/>
      <c r="J82" s="7"/>
      <c r="K82" s="9"/>
    </row>
    <row r="83" spans="1:11" ht="21.75" customHeight="1">
      <c r="A83" s="2" t="str">
        <f>A1</f>
        <v>บริษัท ทาทา สตีล (ประเทศไทย) จํากัด (มหาชน)</v>
      </c>
      <c r="B83" s="3"/>
      <c r="C83" s="4"/>
    </row>
    <row r="84" spans="1:11" ht="21.75" customHeight="1">
      <c r="A84" s="2" t="s">
        <v>133</v>
      </c>
      <c r="B84" s="3"/>
      <c r="C84" s="4"/>
    </row>
    <row r="85" spans="1:11" ht="21.75" customHeight="1">
      <c r="A85" s="6" t="str">
        <f>A3</f>
        <v>ณ วันที่ 30 กันยายน พ.ศ. 2568</v>
      </c>
      <c r="B85" s="7"/>
      <c r="C85" s="8"/>
      <c r="D85" s="7"/>
      <c r="E85" s="9"/>
      <c r="F85" s="7"/>
      <c r="G85" s="9"/>
      <c r="H85" s="7"/>
      <c r="I85" s="9"/>
      <c r="J85" s="7"/>
      <c r="K85" s="9"/>
    </row>
    <row r="86" spans="1:11" ht="21.75" customHeight="1">
      <c r="A86" s="10"/>
      <c r="B86" s="11"/>
    </row>
    <row r="87" spans="1:11" ht="21.75" customHeight="1">
      <c r="A87" s="10"/>
      <c r="B87" s="11"/>
      <c r="E87" s="145" t="s">
        <v>39</v>
      </c>
      <c r="F87" s="145"/>
      <c r="G87" s="145"/>
      <c r="H87" s="13"/>
      <c r="I87" s="145" t="s">
        <v>52</v>
      </c>
      <c r="J87" s="145"/>
      <c r="K87" s="145"/>
    </row>
    <row r="88" spans="1:11" ht="21.75" customHeight="1">
      <c r="A88" s="10"/>
      <c r="B88" s="11"/>
      <c r="E88" s="43" t="s">
        <v>90</v>
      </c>
      <c r="F88" s="13"/>
      <c r="G88" s="14"/>
      <c r="H88" s="13"/>
      <c r="I88" s="43" t="s">
        <v>90</v>
      </c>
      <c r="J88" s="13"/>
      <c r="K88" s="14"/>
    </row>
    <row r="89" spans="1:11" ht="21.75" customHeight="1">
      <c r="A89" s="10"/>
      <c r="B89" s="11"/>
      <c r="E89" s="43" t="s">
        <v>117</v>
      </c>
      <c r="F89" s="13"/>
      <c r="G89" s="43" t="s">
        <v>36</v>
      </c>
      <c r="H89" s="13"/>
      <c r="I89" s="43" t="s">
        <v>117</v>
      </c>
      <c r="J89" s="13"/>
      <c r="K89" s="43" t="s">
        <v>36</v>
      </c>
    </row>
    <row r="90" spans="1:11" ht="21.75" customHeight="1">
      <c r="A90" s="10"/>
      <c r="B90" s="11"/>
      <c r="D90" s="24"/>
      <c r="E90" s="43" t="s">
        <v>160</v>
      </c>
      <c r="F90" s="42"/>
      <c r="G90" s="43" t="s">
        <v>58</v>
      </c>
      <c r="H90" s="42"/>
      <c r="I90" s="43" t="s">
        <v>160</v>
      </c>
      <c r="J90" s="42"/>
      <c r="K90" s="43" t="s">
        <v>58</v>
      </c>
    </row>
    <row r="91" spans="1:11" ht="21.75" customHeight="1">
      <c r="A91" s="10"/>
      <c r="B91" s="11"/>
      <c r="C91" s="44"/>
      <c r="D91" s="24"/>
      <c r="E91" s="43" t="s">
        <v>145</v>
      </c>
      <c r="F91" s="42"/>
      <c r="G91" s="43" t="s">
        <v>145</v>
      </c>
      <c r="H91" s="42"/>
      <c r="I91" s="43" t="s">
        <v>145</v>
      </c>
      <c r="J91" s="42"/>
      <c r="K91" s="43" t="s">
        <v>145</v>
      </c>
    </row>
    <row r="92" spans="1:11" ht="21.75" customHeight="1">
      <c r="A92" s="10"/>
      <c r="B92" s="11"/>
      <c r="C92" s="12" t="s">
        <v>2</v>
      </c>
      <c r="D92" s="42"/>
      <c r="E92" s="45" t="s">
        <v>72</v>
      </c>
      <c r="F92" s="42"/>
      <c r="G92" s="45" t="s">
        <v>72</v>
      </c>
      <c r="H92" s="42"/>
      <c r="I92" s="45" t="s">
        <v>72</v>
      </c>
      <c r="J92" s="42"/>
      <c r="K92" s="45" t="s">
        <v>72</v>
      </c>
    </row>
    <row r="93" spans="1:11" ht="21.75" customHeight="1">
      <c r="A93" s="2" t="s">
        <v>134</v>
      </c>
      <c r="B93" s="4"/>
    </row>
    <row r="94" spans="1:11" ht="6" customHeight="1">
      <c r="A94" s="33"/>
      <c r="B94" s="4"/>
    </row>
    <row r="95" spans="1:11" ht="21.75" customHeight="1">
      <c r="A95" s="146" t="s">
        <v>54</v>
      </c>
      <c r="B95" s="146"/>
      <c r="C95" s="34"/>
      <c r="D95" s="34"/>
      <c r="E95" s="23"/>
      <c r="F95" s="34"/>
      <c r="G95" s="23"/>
      <c r="H95" s="34"/>
      <c r="I95" s="23"/>
      <c r="J95" s="34"/>
      <c r="K95" s="23"/>
    </row>
    <row r="96" spans="1:11" ht="6" customHeight="1">
      <c r="A96" s="41"/>
      <c r="B96" s="41"/>
      <c r="C96" s="34"/>
      <c r="D96" s="34"/>
      <c r="E96" s="23"/>
      <c r="F96" s="34"/>
      <c r="G96" s="23"/>
      <c r="H96" s="34"/>
      <c r="I96" s="23"/>
      <c r="J96" s="34"/>
      <c r="K96" s="23"/>
    </row>
    <row r="97" spans="1:11" ht="21.75" customHeight="1">
      <c r="A97" s="147" t="s">
        <v>25</v>
      </c>
      <c r="B97" s="147"/>
      <c r="C97" s="34"/>
      <c r="E97" s="23"/>
      <c r="F97" s="34"/>
      <c r="G97" s="23"/>
      <c r="H97" s="34"/>
      <c r="I97" s="23"/>
      <c r="J97" s="34"/>
      <c r="K97" s="23"/>
    </row>
    <row r="98" spans="1:11" ht="21.75" customHeight="1">
      <c r="B98" s="48" t="s">
        <v>26</v>
      </c>
      <c r="C98" s="34"/>
      <c r="E98" s="23"/>
      <c r="F98" s="34"/>
      <c r="G98" s="23"/>
      <c r="H98" s="34"/>
      <c r="I98" s="23"/>
      <c r="J98" s="34"/>
      <c r="K98" s="23"/>
    </row>
    <row r="99" spans="1:11" ht="21.75" customHeight="1">
      <c r="B99" s="48" t="s">
        <v>60</v>
      </c>
      <c r="C99" s="34"/>
      <c r="E99" s="23"/>
      <c r="F99" s="34"/>
      <c r="G99" s="23"/>
      <c r="H99" s="34"/>
      <c r="I99" s="23"/>
      <c r="J99" s="34"/>
      <c r="K99" s="23"/>
    </row>
    <row r="100" spans="1:11" ht="21.75" customHeight="1" thickBot="1">
      <c r="B100" s="48" t="s">
        <v>77</v>
      </c>
      <c r="C100" s="30"/>
      <c r="E100" s="36">
        <v>8421541</v>
      </c>
      <c r="F100" s="20"/>
      <c r="G100" s="36">
        <v>8421541</v>
      </c>
      <c r="H100" s="20"/>
      <c r="I100" s="36">
        <v>8421541</v>
      </c>
      <c r="J100" s="20"/>
      <c r="K100" s="36">
        <v>8421541</v>
      </c>
    </row>
    <row r="101" spans="1:11" ht="6" customHeight="1" thickTop="1">
      <c r="A101" s="48"/>
      <c r="B101" s="48"/>
      <c r="C101" s="30"/>
      <c r="E101" s="17"/>
      <c r="F101" s="20"/>
      <c r="G101" s="17"/>
      <c r="H101" s="20"/>
      <c r="I101" s="17"/>
      <c r="J101" s="20"/>
      <c r="K101" s="17"/>
    </row>
    <row r="102" spans="1:11" ht="21.75" customHeight="1">
      <c r="B102" s="48" t="s">
        <v>27</v>
      </c>
      <c r="C102" s="34"/>
      <c r="E102" s="23"/>
      <c r="F102" s="34"/>
      <c r="G102" s="23"/>
      <c r="H102" s="34"/>
      <c r="I102" s="23"/>
      <c r="J102" s="34"/>
      <c r="K102" s="23"/>
    </row>
    <row r="103" spans="1:11" ht="21.75" customHeight="1">
      <c r="B103" s="48" t="s">
        <v>60</v>
      </c>
      <c r="C103" s="34"/>
      <c r="E103" s="23"/>
      <c r="F103" s="34"/>
      <c r="G103" s="23"/>
      <c r="H103" s="34"/>
      <c r="I103" s="23"/>
      <c r="J103" s="34"/>
      <c r="K103" s="23"/>
    </row>
    <row r="104" spans="1:11" ht="21.75" customHeight="1">
      <c r="B104" s="48" t="s">
        <v>151</v>
      </c>
      <c r="C104" s="30"/>
      <c r="E104" s="17">
        <v>8421541</v>
      </c>
      <c r="F104" s="23"/>
      <c r="G104" s="17">
        <v>8421541</v>
      </c>
      <c r="H104" s="23"/>
      <c r="I104" s="17">
        <v>8421541</v>
      </c>
      <c r="J104" s="23"/>
      <c r="K104" s="17">
        <v>8421541</v>
      </c>
    </row>
    <row r="105" spans="1:11" ht="21.75" customHeight="1">
      <c r="B105" s="33" t="s">
        <v>152</v>
      </c>
      <c r="C105" s="30"/>
      <c r="E105" s="17">
        <v>3258625</v>
      </c>
      <c r="F105" s="17"/>
      <c r="G105" s="17">
        <v>3258625</v>
      </c>
      <c r="H105" s="17"/>
      <c r="I105" s="17">
        <v>3258625</v>
      </c>
      <c r="J105" s="17"/>
      <c r="K105" s="17">
        <v>3258625</v>
      </c>
    </row>
    <row r="106" spans="1:11" ht="21.75" customHeight="1">
      <c r="B106" s="10" t="s">
        <v>132</v>
      </c>
      <c r="C106" s="30">
        <v>1</v>
      </c>
      <c r="E106" s="17">
        <v>130202</v>
      </c>
      <c r="F106" s="17"/>
      <c r="G106" s="17">
        <v>130202</v>
      </c>
      <c r="H106" s="17"/>
      <c r="I106" s="17">
        <v>130202</v>
      </c>
      <c r="J106" s="17"/>
      <c r="K106" s="17">
        <v>130202</v>
      </c>
    </row>
    <row r="107" spans="1:11" ht="21.75" customHeight="1">
      <c r="A107" s="33" t="s">
        <v>0</v>
      </c>
      <c r="B107" s="33"/>
      <c r="C107" s="34"/>
      <c r="E107" s="23"/>
      <c r="F107" s="23"/>
      <c r="G107" s="17"/>
      <c r="H107" s="23"/>
      <c r="I107" s="23"/>
      <c r="J107" s="23"/>
      <c r="K107" s="17"/>
    </row>
    <row r="108" spans="1:11" ht="21.75" customHeight="1">
      <c r="B108" s="33" t="s">
        <v>46</v>
      </c>
      <c r="C108" s="30"/>
      <c r="E108" s="17">
        <v>390710</v>
      </c>
      <c r="F108" s="17"/>
      <c r="G108" s="17">
        <v>390710</v>
      </c>
      <c r="H108" s="17"/>
      <c r="I108" s="17">
        <v>390710</v>
      </c>
      <c r="J108" s="17"/>
      <c r="K108" s="17">
        <v>390710</v>
      </c>
    </row>
    <row r="109" spans="1:11" ht="21.75" customHeight="1">
      <c r="B109" s="33" t="s">
        <v>28</v>
      </c>
      <c r="C109" s="30"/>
      <c r="E109" s="17">
        <f>1777281-1</f>
        <v>1777280</v>
      </c>
      <c r="F109" s="17"/>
      <c r="G109" s="17">
        <v>567311</v>
      </c>
      <c r="H109" s="17"/>
      <c r="I109" s="17">
        <v>925528</v>
      </c>
      <c r="J109" s="17"/>
      <c r="K109" s="17">
        <v>917540</v>
      </c>
    </row>
    <row r="110" spans="1:11" ht="21.75" customHeight="1">
      <c r="A110" s="33" t="s">
        <v>71</v>
      </c>
      <c r="B110" s="33"/>
      <c r="C110" s="34"/>
      <c r="E110" s="25">
        <v>242303</v>
      </c>
      <c r="F110" s="17"/>
      <c r="G110" s="22">
        <v>242303</v>
      </c>
      <c r="H110" s="17"/>
      <c r="I110" s="26">
        <v>0</v>
      </c>
      <c r="J110" s="17"/>
      <c r="K110" s="22">
        <v>0</v>
      </c>
    </row>
    <row r="111" spans="1:11" ht="6" customHeight="1">
      <c r="A111" s="48"/>
      <c r="B111" s="48"/>
      <c r="C111" s="34"/>
      <c r="E111" s="16"/>
      <c r="F111" s="16"/>
      <c r="G111" s="16"/>
      <c r="H111" s="16"/>
      <c r="I111" s="16"/>
      <c r="J111" s="16"/>
      <c r="K111" s="16"/>
    </row>
    <row r="112" spans="1:11" ht="21.75" customHeight="1">
      <c r="A112" s="2" t="s">
        <v>136</v>
      </c>
      <c r="C112" s="34"/>
      <c r="E112" s="17">
        <f>SUM(E104:E110)</f>
        <v>14220661</v>
      </c>
      <c r="F112" s="17"/>
      <c r="G112" s="17">
        <f>SUM(G104:G110)</f>
        <v>13010692</v>
      </c>
      <c r="H112" s="17"/>
      <c r="I112" s="17">
        <f>SUM(I104:I110)</f>
        <v>13126606</v>
      </c>
      <c r="J112" s="17"/>
      <c r="K112" s="17">
        <f>SUM(K104:K110)</f>
        <v>13118618</v>
      </c>
    </row>
    <row r="113" spans="1:11" ht="21.75" customHeight="1">
      <c r="A113" s="147" t="s">
        <v>29</v>
      </c>
      <c r="B113" s="147"/>
      <c r="C113" s="34"/>
      <c r="E113" s="26">
        <v>-7938</v>
      </c>
      <c r="F113" s="17"/>
      <c r="G113" s="22">
        <v>-9141</v>
      </c>
      <c r="H113" s="17"/>
      <c r="I113" s="26">
        <v>0</v>
      </c>
      <c r="J113" s="17"/>
      <c r="K113" s="22">
        <v>0</v>
      </c>
    </row>
    <row r="114" spans="1:11" ht="6" customHeight="1">
      <c r="A114" s="48"/>
      <c r="B114" s="48"/>
      <c r="C114" s="34"/>
      <c r="E114" s="16"/>
      <c r="G114" s="16"/>
      <c r="I114" s="16"/>
      <c r="K114" s="16"/>
    </row>
    <row r="115" spans="1:11" ht="21.75" customHeight="1">
      <c r="A115" s="146" t="s">
        <v>55</v>
      </c>
      <c r="B115" s="146"/>
      <c r="C115" s="34"/>
      <c r="E115" s="9">
        <f>SUM(E112:E113)</f>
        <v>14212723</v>
      </c>
      <c r="G115" s="9">
        <f>SUM(G112:G113)</f>
        <v>13001551</v>
      </c>
      <c r="I115" s="9">
        <f>SUM(I112:I113)</f>
        <v>13126606</v>
      </c>
      <c r="K115" s="9">
        <f>SUM(K112:K113)</f>
        <v>13118618</v>
      </c>
    </row>
    <row r="116" spans="1:11" ht="6" customHeight="1">
      <c r="A116" s="147"/>
      <c r="B116" s="147"/>
      <c r="C116" s="34"/>
      <c r="K116" s="16"/>
    </row>
    <row r="117" spans="1:11" ht="21.75" customHeight="1" thickBot="1">
      <c r="A117" s="146" t="s">
        <v>56</v>
      </c>
      <c r="B117" s="146"/>
      <c r="C117" s="34"/>
      <c r="E117" s="37">
        <f>SUM(E73,E115)</f>
        <v>17101512</v>
      </c>
      <c r="G117" s="37">
        <f>SUM(G73,G115)</f>
        <v>15731455</v>
      </c>
      <c r="I117" s="37">
        <f>SUM(I73,I115)</f>
        <v>15789552</v>
      </c>
      <c r="K117" s="37">
        <f>SUM(K73,K115)</f>
        <v>13775725</v>
      </c>
    </row>
    <row r="118" spans="1:11" ht="21.75" customHeight="1" thickTop="1">
      <c r="A118" s="41"/>
      <c r="B118" s="41"/>
      <c r="C118" s="34"/>
      <c r="E118" s="38"/>
      <c r="G118" s="39"/>
      <c r="I118" s="38"/>
      <c r="K118" s="39"/>
    </row>
    <row r="119" spans="1:11" ht="21.75" customHeight="1">
      <c r="A119" s="41"/>
      <c r="B119" s="41"/>
      <c r="C119" s="34"/>
      <c r="E119" s="38"/>
      <c r="G119" s="39"/>
      <c r="I119" s="38"/>
      <c r="K119" s="39"/>
    </row>
    <row r="120" spans="1:11" ht="21.75" customHeight="1">
      <c r="A120" s="41"/>
      <c r="B120" s="41"/>
      <c r="C120" s="34"/>
      <c r="E120" s="16"/>
      <c r="G120" s="16"/>
      <c r="H120" s="16"/>
      <c r="I120" s="16"/>
      <c r="J120" s="16"/>
      <c r="K120" s="16"/>
    </row>
    <row r="121" spans="1:11" ht="21.75" customHeight="1">
      <c r="A121" s="41"/>
      <c r="B121" s="41"/>
      <c r="C121" s="34"/>
      <c r="E121" s="16"/>
      <c r="G121" s="16"/>
      <c r="H121" s="16"/>
      <c r="I121" s="16"/>
      <c r="J121" s="16"/>
      <c r="K121" s="16"/>
    </row>
    <row r="122" spans="1:11" ht="17.25" customHeight="1">
      <c r="A122" s="41"/>
      <c r="B122" s="41"/>
      <c r="C122" s="34"/>
      <c r="E122" s="16"/>
      <c r="G122" s="16"/>
      <c r="H122" s="16"/>
      <c r="I122" s="16"/>
      <c r="J122" s="16"/>
      <c r="K122" s="16"/>
    </row>
    <row r="123" spans="1:11" ht="21.95" customHeight="1">
      <c r="A123" s="40" t="str">
        <f>A82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23" s="40"/>
      <c r="C123" s="7"/>
      <c r="D123" s="7"/>
      <c r="E123" s="9"/>
      <c r="F123" s="7"/>
      <c r="G123" s="9"/>
      <c r="H123" s="7"/>
      <c r="I123" s="9"/>
      <c r="J123" s="7"/>
      <c r="K123" s="9"/>
    </row>
  </sheetData>
  <mergeCells count="12">
    <mergeCell ref="A117:B117"/>
    <mergeCell ref="A116:B116"/>
    <mergeCell ref="A95:B95"/>
    <mergeCell ref="A97:B97"/>
    <mergeCell ref="A113:B113"/>
    <mergeCell ref="A115:B115"/>
    <mergeCell ref="E5:G5"/>
    <mergeCell ref="I5:K5"/>
    <mergeCell ref="E46:G46"/>
    <mergeCell ref="E87:G87"/>
    <mergeCell ref="I46:K46"/>
    <mergeCell ref="I87:K87"/>
  </mergeCells>
  <pageMargins left="1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_pios_id" r:id="rId2"/>
  </customProperties>
  <ignoredErrors>
    <ignoredError sqref="I34" formulaRange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A9FE-39DE-40E9-A797-C51E6DEF05B3}">
  <sheetPr>
    <tabColor theme="6" tint="0.59999389629810485"/>
  </sheetPr>
  <dimension ref="A1:W85"/>
  <sheetViews>
    <sheetView zoomScaleNormal="100" zoomScaleSheetLayoutView="94" workbookViewId="0">
      <selection activeCell="V13" sqref="V13"/>
    </sheetView>
  </sheetViews>
  <sheetFormatPr defaultColWidth="9" defaultRowHeight="21.75" customHeight="1"/>
  <cols>
    <col min="1" max="5" width="1.140625" style="3" customWidth="1"/>
    <col min="6" max="6" width="31.140625" style="3" customWidth="1"/>
    <col min="7" max="7" width="6.85546875" style="3" customWidth="1"/>
    <col min="8" max="8" width="1.5703125" style="3" customWidth="1"/>
    <col min="9" max="9" width="11.85546875" style="58" customWidth="1"/>
    <col min="10" max="10" width="0.5703125" style="58" customWidth="1"/>
    <col min="11" max="11" width="11.85546875" style="58" customWidth="1"/>
    <col min="12" max="12" width="0.5703125" style="58" customWidth="1"/>
    <col min="13" max="13" width="11.85546875" style="59" customWidth="1"/>
    <col min="14" max="14" width="0.5703125" style="58" customWidth="1"/>
    <col min="15" max="15" width="11.85546875" style="59" customWidth="1"/>
    <col min="16" max="16384" width="9" style="3"/>
  </cols>
  <sheetData>
    <row r="1" spans="1:19" ht="21.75" customHeight="1">
      <c r="A1" s="90" t="s">
        <v>57</v>
      </c>
      <c r="I1" s="3"/>
      <c r="J1" s="3"/>
      <c r="K1" s="3"/>
      <c r="L1" s="3"/>
      <c r="M1" s="54"/>
      <c r="N1" s="3"/>
      <c r="O1" s="54"/>
    </row>
    <row r="2" spans="1:19" ht="21.75" customHeight="1">
      <c r="A2" s="90" t="s">
        <v>37</v>
      </c>
      <c r="I2" s="3"/>
      <c r="J2" s="3"/>
      <c r="K2" s="3"/>
      <c r="L2" s="3"/>
      <c r="M2" s="54"/>
      <c r="N2" s="3"/>
      <c r="O2" s="54"/>
    </row>
    <row r="3" spans="1:19" ht="21.75" customHeight="1">
      <c r="A3" s="91" t="s">
        <v>161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55"/>
      <c r="N3" s="7"/>
      <c r="O3" s="55"/>
    </row>
    <row r="4" spans="1:19" s="58" customFormat="1" ht="21.75" customHeight="1">
      <c r="A4" s="78"/>
      <c r="M4" s="59"/>
      <c r="O4" s="59"/>
    </row>
    <row r="5" spans="1:19" s="58" customFormat="1" ht="21.75" customHeight="1">
      <c r="A5" s="78"/>
      <c r="I5" s="148" t="s">
        <v>39</v>
      </c>
      <c r="J5" s="148"/>
      <c r="K5" s="148"/>
      <c r="L5" s="61"/>
      <c r="M5" s="148" t="s">
        <v>52</v>
      </c>
      <c r="N5" s="148"/>
      <c r="O5" s="148"/>
    </row>
    <row r="6" spans="1:19" s="58" customFormat="1" ht="21.75" customHeight="1">
      <c r="A6" s="78"/>
      <c r="I6" s="93" t="s">
        <v>35</v>
      </c>
      <c r="K6" s="93" t="s">
        <v>35</v>
      </c>
      <c r="M6" s="93" t="s">
        <v>35</v>
      </c>
      <c r="O6" s="93" t="s">
        <v>35</v>
      </c>
    </row>
    <row r="7" spans="1:19" s="58" customFormat="1" ht="21.75" customHeight="1">
      <c r="A7" s="78"/>
      <c r="H7" s="94"/>
      <c r="I7" s="125" t="s">
        <v>145</v>
      </c>
      <c r="J7" s="127"/>
      <c r="K7" s="125" t="s">
        <v>118</v>
      </c>
      <c r="L7" s="127"/>
      <c r="M7" s="125" t="s">
        <v>145</v>
      </c>
      <c r="N7" s="127"/>
      <c r="O7" s="125" t="s">
        <v>118</v>
      </c>
    </row>
    <row r="8" spans="1:19" s="58" customFormat="1" ht="21.75" customHeight="1">
      <c r="A8" s="78"/>
      <c r="G8" s="94"/>
      <c r="H8" s="94"/>
      <c r="I8" s="95" t="s">
        <v>72</v>
      </c>
      <c r="J8" s="94"/>
      <c r="K8" s="95" t="s">
        <v>72</v>
      </c>
      <c r="L8" s="94"/>
      <c r="M8" s="95" t="s">
        <v>72</v>
      </c>
      <c r="N8" s="94"/>
      <c r="O8" s="95" t="s">
        <v>72</v>
      </c>
    </row>
    <row r="9" spans="1:19" s="58" customFormat="1" ht="8.1" customHeight="1">
      <c r="A9" s="78"/>
      <c r="H9" s="94"/>
      <c r="I9" s="94"/>
      <c r="J9" s="94"/>
      <c r="K9" s="94"/>
      <c r="L9" s="94"/>
      <c r="M9" s="93"/>
      <c r="N9" s="94"/>
      <c r="O9" s="93"/>
    </row>
    <row r="10" spans="1:19" s="58" customFormat="1" ht="21.75" customHeight="1">
      <c r="A10" s="78" t="s">
        <v>86</v>
      </c>
      <c r="I10" s="59">
        <v>7384958</v>
      </c>
      <c r="J10" s="96"/>
      <c r="K10" s="59">
        <v>5932881</v>
      </c>
      <c r="L10" s="96"/>
      <c r="M10" s="97">
        <v>0</v>
      </c>
      <c r="N10" s="98"/>
      <c r="O10" s="97">
        <v>0</v>
      </c>
      <c r="P10" s="99"/>
    </row>
    <row r="11" spans="1:19" s="58" customFormat="1" ht="21.75" customHeight="1">
      <c r="A11" s="78" t="s">
        <v>61</v>
      </c>
      <c r="I11" s="97">
        <v>0</v>
      </c>
      <c r="J11" s="96"/>
      <c r="K11" s="97">
        <v>0</v>
      </c>
      <c r="L11" s="96"/>
      <c r="M11" s="97">
        <v>76609</v>
      </c>
      <c r="N11" s="98"/>
      <c r="O11" s="59">
        <v>76231</v>
      </c>
      <c r="P11" s="99"/>
    </row>
    <row r="12" spans="1:19" s="58" customFormat="1" ht="21.75" customHeight="1">
      <c r="A12" s="84" t="s">
        <v>87</v>
      </c>
      <c r="I12" s="59">
        <v>-6146072</v>
      </c>
      <c r="J12" s="96"/>
      <c r="K12" s="59">
        <v>-5917756</v>
      </c>
      <c r="L12" s="96"/>
      <c r="M12" s="97">
        <v>0</v>
      </c>
      <c r="N12" s="98"/>
      <c r="O12" s="97">
        <v>0</v>
      </c>
      <c r="P12" s="99"/>
    </row>
    <row r="13" spans="1:19" s="58" customFormat="1" ht="21.75" customHeight="1">
      <c r="A13" s="84" t="s">
        <v>62</v>
      </c>
      <c r="I13" s="100">
        <v>0</v>
      </c>
      <c r="J13" s="96"/>
      <c r="K13" s="100">
        <v>0</v>
      </c>
      <c r="L13" s="96"/>
      <c r="M13" s="117">
        <v>-72267</v>
      </c>
      <c r="N13" s="98"/>
      <c r="O13" s="79">
        <v>-71935</v>
      </c>
      <c r="P13" s="99"/>
    </row>
    <row r="14" spans="1:19" s="58" customFormat="1" ht="8.1" customHeight="1">
      <c r="A14" s="78"/>
      <c r="H14" s="94"/>
      <c r="I14" s="96"/>
      <c r="J14" s="98"/>
      <c r="K14" s="96"/>
      <c r="L14" s="98"/>
      <c r="M14" s="96"/>
      <c r="N14" s="101"/>
      <c r="O14" s="96"/>
      <c r="P14" s="99"/>
    </row>
    <row r="15" spans="1:19" s="58" customFormat="1" ht="21.75" customHeight="1">
      <c r="A15" s="102" t="s">
        <v>88</v>
      </c>
      <c r="G15" s="103"/>
      <c r="I15" s="114">
        <f>SUM(I10:I14)</f>
        <v>1238886</v>
      </c>
      <c r="J15" s="98"/>
      <c r="K15" s="114">
        <f>SUM(K10:K14)</f>
        <v>15125</v>
      </c>
      <c r="L15" s="98"/>
      <c r="M15" s="114">
        <f>SUM(M10:M13)</f>
        <v>4342</v>
      </c>
      <c r="N15" s="98"/>
      <c r="O15" s="114">
        <f>SUM(O10:O13)</f>
        <v>4296</v>
      </c>
      <c r="P15" s="99"/>
      <c r="Q15" s="104"/>
      <c r="S15" s="104"/>
    </row>
    <row r="16" spans="1:19" s="58" customFormat="1" ht="21.75" customHeight="1">
      <c r="A16" s="78" t="s">
        <v>1</v>
      </c>
      <c r="I16" s="59">
        <v>16086</v>
      </c>
      <c r="J16" s="96"/>
      <c r="K16" s="59">
        <v>13783</v>
      </c>
      <c r="L16" s="96"/>
      <c r="M16" s="59">
        <v>10262</v>
      </c>
      <c r="N16" s="98"/>
      <c r="O16" s="59">
        <v>4261</v>
      </c>
      <c r="P16" s="99"/>
    </row>
    <row r="17" spans="1:16" s="58" customFormat="1" ht="21.75" customHeight="1">
      <c r="A17" s="78" t="s">
        <v>179</v>
      </c>
      <c r="I17" s="59">
        <v>-68881</v>
      </c>
      <c r="J17" s="96"/>
      <c r="K17" s="59">
        <v>-49476</v>
      </c>
      <c r="L17" s="96"/>
      <c r="M17" s="97">
        <v>0</v>
      </c>
      <c r="N17" s="98"/>
      <c r="O17" s="97">
        <v>0</v>
      </c>
      <c r="P17" s="99"/>
    </row>
    <row r="18" spans="1:16" s="58" customFormat="1" ht="21.75" customHeight="1">
      <c r="A18" s="78" t="s">
        <v>20</v>
      </c>
      <c r="I18" s="59">
        <v>-116038</v>
      </c>
      <c r="J18" s="96"/>
      <c r="K18" s="59">
        <v>-107998</v>
      </c>
      <c r="L18" s="96"/>
      <c r="M18" s="97">
        <v>-3683</v>
      </c>
      <c r="N18" s="98"/>
      <c r="O18" s="97">
        <v>-3604</v>
      </c>
      <c r="P18" s="99"/>
    </row>
    <row r="19" spans="1:16" s="58" customFormat="1" ht="21.75" customHeight="1">
      <c r="A19" s="105" t="s">
        <v>150</v>
      </c>
      <c r="I19" s="97">
        <v>3975</v>
      </c>
      <c r="J19" s="96"/>
      <c r="K19" s="97">
        <v>-24175</v>
      </c>
      <c r="L19" s="96"/>
      <c r="M19" s="97">
        <v>83</v>
      </c>
      <c r="N19" s="98"/>
      <c r="O19" s="97">
        <v>322</v>
      </c>
      <c r="P19" s="99"/>
    </row>
    <row r="20" spans="1:16" s="58" customFormat="1" ht="21.75" customHeight="1">
      <c r="A20" s="78" t="s">
        <v>18</v>
      </c>
      <c r="I20" s="79">
        <v>-7376</v>
      </c>
      <c r="J20" s="96"/>
      <c r="K20" s="79">
        <v>-7409</v>
      </c>
      <c r="L20" s="96"/>
      <c r="M20" s="79">
        <v>-2941</v>
      </c>
      <c r="N20" s="98"/>
      <c r="O20" s="79">
        <v>-583</v>
      </c>
      <c r="P20" s="99"/>
    </row>
    <row r="21" spans="1:16" s="58" customFormat="1" ht="8.1" customHeight="1">
      <c r="A21" s="78"/>
      <c r="H21" s="94"/>
      <c r="I21" s="101"/>
      <c r="J21" s="101"/>
      <c r="K21" s="101"/>
      <c r="L21" s="101"/>
      <c r="M21" s="106"/>
      <c r="N21" s="101"/>
      <c r="O21" s="106"/>
      <c r="P21" s="99"/>
    </row>
    <row r="22" spans="1:16" s="58" customFormat="1" ht="21.75" customHeight="1">
      <c r="A22" s="83" t="s">
        <v>170</v>
      </c>
      <c r="I22" s="114">
        <f>SUM(I15:I20)</f>
        <v>1066652</v>
      </c>
      <c r="J22" s="98"/>
      <c r="K22" s="114">
        <f>SUM(K15:K20)</f>
        <v>-160150</v>
      </c>
      <c r="L22" s="98"/>
      <c r="M22" s="114">
        <f>SUM(M15:M20)</f>
        <v>8063</v>
      </c>
      <c r="N22" s="98"/>
      <c r="O22" s="114">
        <f>SUM(O15:O20)</f>
        <v>4692</v>
      </c>
      <c r="P22" s="99"/>
    </row>
    <row r="23" spans="1:16" s="58" customFormat="1" ht="21.75" customHeight="1">
      <c r="A23" s="78" t="s">
        <v>167</v>
      </c>
      <c r="I23" s="107">
        <v>-208827</v>
      </c>
      <c r="J23" s="96"/>
      <c r="K23" s="107">
        <v>719</v>
      </c>
      <c r="L23" s="96"/>
      <c r="M23" s="79">
        <v>-1659</v>
      </c>
      <c r="N23" s="98"/>
      <c r="O23" s="79">
        <v>-1095</v>
      </c>
      <c r="P23" s="99"/>
    </row>
    <row r="24" spans="1:16" s="58" customFormat="1" ht="8.1" customHeight="1">
      <c r="A24" s="102"/>
      <c r="I24" s="96"/>
      <c r="J24" s="98"/>
      <c r="K24" s="96"/>
      <c r="L24" s="98"/>
      <c r="M24" s="96"/>
      <c r="N24" s="98"/>
      <c r="O24" s="96"/>
      <c r="P24" s="99"/>
    </row>
    <row r="25" spans="1:16" s="58" customFormat="1" ht="21.75" customHeight="1">
      <c r="A25" s="102" t="s">
        <v>168</v>
      </c>
      <c r="I25" s="49">
        <f>SUM(I22:I24)</f>
        <v>857825</v>
      </c>
      <c r="J25" s="98"/>
      <c r="K25" s="49">
        <f>SUM(K22:K24)</f>
        <v>-159431</v>
      </c>
      <c r="L25" s="98"/>
      <c r="M25" s="49">
        <f>SUM(M22:M24)</f>
        <v>6404</v>
      </c>
      <c r="N25" s="98"/>
      <c r="O25" s="49">
        <f>SUM(O22:O24)</f>
        <v>3597</v>
      </c>
      <c r="P25" s="99"/>
    </row>
    <row r="26" spans="1:16" s="58" customFormat="1" ht="8.1" customHeight="1">
      <c r="A26" s="102"/>
      <c r="I26" s="96"/>
      <c r="J26" s="98"/>
      <c r="K26" s="96"/>
      <c r="L26" s="98"/>
      <c r="M26" s="50"/>
      <c r="N26" s="98"/>
      <c r="O26" s="50"/>
      <c r="P26" s="99"/>
    </row>
    <row r="27" spans="1:16" s="58" customFormat="1" ht="21.75" customHeight="1">
      <c r="A27" s="102" t="s">
        <v>63</v>
      </c>
      <c r="I27" s="108"/>
      <c r="J27" s="98"/>
      <c r="K27" s="108"/>
      <c r="L27" s="98"/>
      <c r="M27" s="108"/>
      <c r="N27" s="98"/>
      <c r="O27" s="108"/>
      <c r="P27" s="99"/>
    </row>
    <row r="28" spans="1:16" s="58" customFormat="1" ht="8.1" customHeight="1">
      <c r="A28" s="102"/>
      <c r="I28" s="96"/>
      <c r="J28" s="98"/>
      <c r="K28" s="96"/>
      <c r="L28" s="98"/>
      <c r="M28" s="96"/>
      <c r="N28" s="98"/>
      <c r="O28" s="96"/>
      <c r="P28" s="99"/>
    </row>
    <row r="29" spans="1:16" s="58" customFormat="1" ht="21.75" customHeight="1">
      <c r="A29" s="78" t="s">
        <v>100</v>
      </c>
      <c r="I29" s="96"/>
      <c r="J29" s="98"/>
      <c r="K29" s="96"/>
      <c r="L29" s="98"/>
      <c r="M29" s="50"/>
      <c r="N29" s="98"/>
      <c r="O29" s="50"/>
      <c r="P29" s="99"/>
    </row>
    <row r="30" spans="1:16" s="58" customFormat="1" ht="21.75" customHeight="1">
      <c r="A30" s="78"/>
      <c r="B30" s="78" t="s">
        <v>84</v>
      </c>
      <c r="I30" s="96"/>
      <c r="J30" s="98"/>
      <c r="K30" s="96"/>
      <c r="L30" s="98"/>
      <c r="M30" s="50"/>
      <c r="N30" s="98"/>
      <c r="O30" s="50"/>
      <c r="P30" s="99"/>
    </row>
    <row r="31" spans="1:16" s="58" customFormat="1" ht="21.75" customHeight="1">
      <c r="C31" s="84" t="s">
        <v>95</v>
      </c>
      <c r="I31" s="59">
        <v>-856</v>
      </c>
      <c r="J31" s="98"/>
      <c r="K31" s="59">
        <v>-7096</v>
      </c>
      <c r="L31" s="98"/>
      <c r="M31" s="109">
        <v>-856</v>
      </c>
      <c r="N31" s="98"/>
      <c r="O31" s="109">
        <v>-1460</v>
      </c>
      <c r="P31" s="99"/>
    </row>
    <row r="32" spans="1:16" s="58" customFormat="1" ht="21.75" customHeight="1">
      <c r="A32" s="84"/>
      <c r="C32" s="84" t="s">
        <v>96</v>
      </c>
      <c r="J32" s="98"/>
      <c r="L32" s="98"/>
      <c r="M32" s="109"/>
      <c r="N32" s="98"/>
      <c r="O32" s="109"/>
      <c r="P32" s="99"/>
    </row>
    <row r="33" spans="1:23" s="58" customFormat="1" ht="21.75" customHeight="1">
      <c r="A33" s="84"/>
      <c r="D33" s="78" t="s">
        <v>97</v>
      </c>
      <c r="I33" s="51">
        <v>171</v>
      </c>
      <c r="J33" s="98"/>
      <c r="K33" s="51">
        <v>1419</v>
      </c>
      <c r="L33" s="98"/>
      <c r="M33" s="51">
        <v>171</v>
      </c>
      <c r="N33" s="98"/>
      <c r="O33" s="51">
        <v>292</v>
      </c>
      <c r="P33" s="99"/>
      <c r="Q33" s="104"/>
      <c r="R33" s="104"/>
      <c r="S33" s="104"/>
      <c r="T33" s="104"/>
      <c r="U33" s="104"/>
      <c r="V33" s="104"/>
      <c r="W33" s="104"/>
    </row>
    <row r="34" spans="1:23" s="58" customFormat="1" ht="8.1" customHeight="1">
      <c r="A34" s="102"/>
      <c r="I34" s="96"/>
      <c r="J34" s="98"/>
      <c r="K34" s="96"/>
      <c r="L34" s="98"/>
      <c r="M34" s="96"/>
      <c r="N34" s="98"/>
      <c r="O34" s="96"/>
      <c r="P34" s="99"/>
    </row>
    <row r="35" spans="1:23" s="58" customFormat="1" ht="21.75" customHeight="1">
      <c r="A35" s="84"/>
      <c r="C35" s="78" t="s">
        <v>99</v>
      </c>
      <c r="D35" s="78"/>
      <c r="I35" s="50"/>
      <c r="J35" s="98"/>
      <c r="K35" s="50"/>
      <c r="L35" s="98"/>
      <c r="M35" s="50"/>
      <c r="N35" s="98"/>
      <c r="O35" s="50"/>
      <c r="P35" s="99"/>
    </row>
    <row r="36" spans="1:23" s="58" customFormat="1" ht="21.75" customHeight="1">
      <c r="A36" s="102"/>
      <c r="D36" s="78" t="s">
        <v>84</v>
      </c>
      <c r="I36" s="49">
        <f>SUM(I30:I35)</f>
        <v>-685</v>
      </c>
      <c r="J36" s="98"/>
      <c r="K36" s="49">
        <f>SUM(K30:K35)</f>
        <v>-5677</v>
      </c>
      <c r="L36" s="98"/>
      <c r="M36" s="49">
        <f>SUM(M30:M35)</f>
        <v>-685</v>
      </c>
      <c r="N36" s="98"/>
      <c r="O36" s="49">
        <f>SUM(O30:O35)</f>
        <v>-1168</v>
      </c>
      <c r="P36" s="99"/>
    </row>
    <row r="37" spans="1:23" s="58" customFormat="1" ht="8.1" customHeight="1">
      <c r="A37" s="102"/>
      <c r="I37" s="96"/>
      <c r="J37" s="98"/>
      <c r="K37" s="96"/>
      <c r="L37" s="98"/>
      <c r="M37" s="96"/>
      <c r="N37" s="98"/>
      <c r="O37" s="96"/>
      <c r="P37" s="99"/>
    </row>
    <row r="38" spans="1:23" s="58" customFormat="1" ht="21.75" customHeight="1">
      <c r="A38" s="83" t="s">
        <v>178</v>
      </c>
      <c r="I38" s="49">
        <f>I36</f>
        <v>-685</v>
      </c>
      <c r="J38" s="98"/>
      <c r="K38" s="49">
        <f>K36</f>
        <v>-5677</v>
      </c>
      <c r="L38" s="98"/>
      <c r="M38" s="49">
        <f>M36</f>
        <v>-685</v>
      </c>
      <c r="N38" s="98"/>
      <c r="O38" s="49">
        <f>O36</f>
        <v>-1168</v>
      </c>
      <c r="P38" s="99"/>
    </row>
    <row r="39" spans="1:23" s="58" customFormat="1" ht="8.1" customHeight="1">
      <c r="A39" s="102"/>
      <c r="I39" s="96"/>
      <c r="J39" s="98"/>
      <c r="K39" s="96"/>
      <c r="L39" s="98"/>
      <c r="M39" s="96"/>
      <c r="N39" s="98"/>
      <c r="O39" s="96"/>
      <c r="P39" s="99"/>
    </row>
    <row r="40" spans="1:23" s="58" customFormat="1" ht="21.75" customHeight="1" thickBot="1">
      <c r="A40" s="102" t="s">
        <v>169</v>
      </c>
      <c r="I40" s="115">
        <f>I25+I38</f>
        <v>857140</v>
      </c>
      <c r="J40" s="98"/>
      <c r="K40" s="115">
        <f>K25+K38</f>
        <v>-165108</v>
      </c>
      <c r="L40" s="98"/>
      <c r="M40" s="115">
        <f>M25+M38</f>
        <v>5719</v>
      </c>
      <c r="N40" s="98"/>
      <c r="O40" s="115">
        <f>O25+O38</f>
        <v>2429</v>
      </c>
      <c r="P40" s="99"/>
    </row>
    <row r="41" spans="1:23" s="58" customFormat="1" ht="21.75" customHeight="1" thickTop="1">
      <c r="A41" s="102"/>
      <c r="I41" s="96"/>
      <c r="J41" s="98"/>
      <c r="K41" s="96"/>
      <c r="L41" s="98"/>
      <c r="M41" s="96"/>
      <c r="N41" s="98"/>
      <c r="O41" s="96"/>
      <c r="P41" s="99"/>
    </row>
    <row r="42" spans="1:23" s="58" customFormat="1" ht="27.75" customHeight="1">
      <c r="A42" s="102"/>
      <c r="I42" s="96"/>
      <c r="J42" s="98"/>
      <c r="K42" s="96"/>
      <c r="L42" s="98"/>
      <c r="M42" s="96"/>
      <c r="N42" s="98"/>
      <c r="O42" s="96"/>
      <c r="P42" s="99"/>
    </row>
    <row r="43" spans="1:23" s="58" customFormat="1" ht="16.5" customHeight="1">
      <c r="A43" s="102"/>
      <c r="I43" s="59"/>
      <c r="K43" s="59"/>
      <c r="M43" s="59"/>
      <c r="O43" s="59"/>
    </row>
    <row r="44" spans="1:23" ht="21.95" customHeight="1">
      <c r="A44" s="32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7"/>
      <c r="C44" s="7"/>
      <c r="D44" s="7"/>
      <c r="E44" s="7"/>
      <c r="F44" s="7"/>
      <c r="G44" s="7"/>
      <c r="H44" s="7"/>
      <c r="I44" s="55"/>
      <c r="J44" s="7"/>
      <c r="K44" s="55"/>
      <c r="L44" s="7"/>
      <c r="M44" s="55"/>
      <c r="N44" s="7"/>
      <c r="O44" s="55"/>
    </row>
    <row r="45" spans="1:23" ht="21.75" customHeight="1">
      <c r="A45" s="90" t="str">
        <f>+A1</f>
        <v>บริษัท ทาทา สตีล (ประเทศไทย) จํากัด (มหาชน)</v>
      </c>
      <c r="I45" s="3"/>
      <c r="J45" s="3"/>
      <c r="K45" s="3"/>
      <c r="L45" s="3"/>
      <c r="M45" s="54"/>
      <c r="N45" s="3"/>
      <c r="O45" s="54"/>
    </row>
    <row r="46" spans="1:23" ht="21.75" customHeight="1">
      <c r="A46" s="90" t="s">
        <v>128</v>
      </c>
      <c r="I46" s="3"/>
      <c r="J46" s="3"/>
      <c r="K46" s="3"/>
      <c r="L46" s="3"/>
      <c r="M46" s="54"/>
      <c r="N46" s="3"/>
      <c r="O46" s="54"/>
    </row>
    <row r="47" spans="1:23" ht="21.75" customHeight="1">
      <c r="A47" s="91" t="str">
        <f>A3</f>
        <v>สำหรับรอบระยะเวลาสามเดือนสิ้นสุดวันที่ 30 กันยายน พ.ศ. 2568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55"/>
      <c r="N47" s="7"/>
      <c r="O47" s="55"/>
    </row>
    <row r="48" spans="1:23" s="58" customFormat="1" ht="19.5" customHeight="1">
      <c r="A48" s="78"/>
      <c r="M48" s="59"/>
      <c r="O48" s="59"/>
    </row>
    <row r="49" spans="1:15" s="58" customFormat="1" ht="21" customHeight="1">
      <c r="A49" s="78"/>
      <c r="I49" s="148" t="s">
        <v>39</v>
      </c>
      <c r="J49" s="148"/>
      <c r="K49" s="148"/>
      <c r="L49" s="61"/>
      <c r="M49" s="148" t="s">
        <v>52</v>
      </c>
      <c r="N49" s="148"/>
      <c r="O49" s="148"/>
    </row>
    <row r="50" spans="1:15" s="58" customFormat="1" ht="21" customHeight="1">
      <c r="A50" s="78"/>
      <c r="I50" s="93" t="s">
        <v>35</v>
      </c>
      <c r="K50" s="93" t="s">
        <v>35</v>
      </c>
      <c r="M50" s="93" t="s">
        <v>35</v>
      </c>
      <c r="O50" s="93" t="s">
        <v>35</v>
      </c>
    </row>
    <row r="51" spans="1:15" s="58" customFormat="1" ht="21" customHeight="1">
      <c r="A51" s="78"/>
      <c r="H51" s="94"/>
      <c r="I51" s="67" t="s">
        <v>145</v>
      </c>
      <c r="J51" s="65"/>
      <c r="K51" s="67" t="s">
        <v>118</v>
      </c>
      <c r="L51" s="65"/>
      <c r="M51" s="67" t="s">
        <v>145</v>
      </c>
      <c r="N51" s="65"/>
      <c r="O51" s="67" t="s">
        <v>118</v>
      </c>
    </row>
    <row r="52" spans="1:15" s="58" customFormat="1" ht="21" customHeight="1">
      <c r="A52" s="78"/>
      <c r="H52" s="94"/>
      <c r="I52" s="95" t="s">
        <v>72</v>
      </c>
      <c r="J52" s="94"/>
      <c r="K52" s="95" t="s">
        <v>72</v>
      </c>
      <c r="L52" s="94"/>
      <c r="M52" s="95" t="s">
        <v>72</v>
      </c>
      <c r="N52" s="94"/>
      <c r="O52" s="95" t="s">
        <v>72</v>
      </c>
    </row>
    <row r="53" spans="1:15" s="58" customFormat="1" ht="8.1" customHeight="1">
      <c r="A53" s="56"/>
      <c r="I53" s="59"/>
      <c r="K53" s="59"/>
      <c r="M53" s="59"/>
      <c r="O53" s="59"/>
    </row>
    <row r="54" spans="1:15" s="58" customFormat="1" ht="21" customHeight="1">
      <c r="A54" s="71" t="s">
        <v>172</v>
      </c>
      <c r="I54" s="110"/>
      <c r="J54" s="111"/>
      <c r="K54" s="110"/>
      <c r="L54" s="111"/>
      <c r="M54" s="110"/>
      <c r="N54" s="111"/>
      <c r="O54" s="110"/>
    </row>
    <row r="55" spans="1:15" s="58" customFormat="1" ht="21" customHeight="1">
      <c r="A55" s="78" t="s">
        <v>106</v>
      </c>
      <c r="I55" s="59">
        <f>I25-I56</f>
        <v>856974</v>
      </c>
      <c r="K55" s="59">
        <f>K25-K56</f>
        <v>-159268</v>
      </c>
      <c r="M55" s="59">
        <f>M25-M56</f>
        <v>6404</v>
      </c>
      <c r="O55" s="59">
        <v>3597</v>
      </c>
    </row>
    <row r="56" spans="1:15" s="58" customFormat="1" ht="21" customHeight="1">
      <c r="A56" s="78" t="s">
        <v>107</v>
      </c>
      <c r="I56" s="51">
        <v>851</v>
      </c>
      <c r="K56" s="51">
        <v>-163</v>
      </c>
      <c r="M56" s="100">
        <v>0</v>
      </c>
      <c r="N56" s="52"/>
      <c r="O56" s="100">
        <v>0</v>
      </c>
    </row>
    <row r="57" spans="1:15" s="58" customFormat="1" ht="8.1" customHeight="1">
      <c r="A57" s="71"/>
      <c r="I57" s="59"/>
      <c r="K57" s="59"/>
      <c r="M57" s="59"/>
      <c r="O57" s="59"/>
    </row>
    <row r="58" spans="1:15" s="58" customFormat="1" ht="19.5" customHeight="1" thickBot="1">
      <c r="A58" s="56"/>
      <c r="I58" s="116">
        <f>SUM(I55:I56)</f>
        <v>857825</v>
      </c>
      <c r="K58" s="116">
        <f>SUM(K55:K56)</f>
        <v>-159431</v>
      </c>
      <c r="M58" s="116">
        <f>SUM(M55:M56)</f>
        <v>6404</v>
      </c>
      <c r="O58" s="116">
        <f>SUM(O55:O56)</f>
        <v>3597</v>
      </c>
    </row>
    <row r="59" spans="1:15" s="58" customFormat="1" ht="21" customHeight="1" thickTop="1">
      <c r="A59" s="56"/>
      <c r="I59" s="59"/>
      <c r="K59" s="59"/>
      <c r="M59" s="59"/>
      <c r="O59" s="59"/>
    </row>
    <row r="60" spans="1:15" s="58" customFormat="1" ht="21" customHeight="1">
      <c r="A60" s="102" t="s">
        <v>173</v>
      </c>
      <c r="I60" s="59"/>
      <c r="K60" s="59"/>
      <c r="M60" s="59"/>
      <c r="O60" s="59"/>
    </row>
    <row r="61" spans="1:15" s="58" customFormat="1" ht="21" customHeight="1">
      <c r="A61" s="78" t="s">
        <v>106</v>
      </c>
      <c r="I61" s="59">
        <f>I40-I62</f>
        <v>856289</v>
      </c>
      <c r="K61" s="59">
        <f>K40-K62</f>
        <v>-164940</v>
      </c>
      <c r="M61" s="59">
        <f>M40-M62</f>
        <v>5719</v>
      </c>
      <c r="O61" s="59">
        <v>2429</v>
      </c>
    </row>
    <row r="62" spans="1:15" s="58" customFormat="1" ht="21" customHeight="1">
      <c r="A62" s="78" t="s">
        <v>107</v>
      </c>
      <c r="I62" s="79">
        <v>851</v>
      </c>
      <c r="K62" s="79">
        <v>-168</v>
      </c>
      <c r="M62" s="100">
        <v>0</v>
      </c>
      <c r="N62" s="52"/>
      <c r="O62" s="100">
        <v>0</v>
      </c>
    </row>
    <row r="63" spans="1:15" s="58" customFormat="1" ht="8.1" customHeight="1">
      <c r="A63" s="71"/>
      <c r="I63" s="59"/>
      <c r="K63" s="59"/>
      <c r="M63" s="59"/>
      <c r="O63" s="59"/>
    </row>
    <row r="64" spans="1:15" s="58" customFormat="1" ht="21" customHeight="1" thickBot="1">
      <c r="A64" s="56"/>
      <c r="I64" s="116">
        <f>SUM(I61:I62)</f>
        <v>857140</v>
      </c>
      <c r="K64" s="116">
        <f>SUM(K61:K62)</f>
        <v>-165108</v>
      </c>
      <c r="M64" s="116">
        <f>SUM(M61:M62)</f>
        <v>5719</v>
      </c>
      <c r="O64" s="116">
        <f>SUM(O61:O62)</f>
        <v>2429</v>
      </c>
    </row>
    <row r="65" spans="1:15" s="58" customFormat="1" ht="21" customHeight="1" thickTop="1">
      <c r="A65" s="56"/>
      <c r="I65" s="59"/>
      <c r="K65" s="59"/>
      <c r="M65" s="59"/>
      <c r="O65" s="59"/>
    </row>
    <row r="66" spans="1:15" s="58" customFormat="1" ht="21" customHeight="1">
      <c r="A66" s="102" t="s">
        <v>174</v>
      </c>
      <c r="I66" s="110"/>
      <c r="J66" s="111"/>
      <c r="K66" s="110"/>
      <c r="L66" s="111"/>
      <c r="M66" s="110"/>
      <c r="N66" s="111"/>
      <c r="O66" s="110"/>
    </row>
    <row r="67" spans="1:15" s="58" customFormat="1" ht="21" customHeight="1">
      <c r="A67" s="71" t="s">
        <v>38</v>
      </c>
      <c r="B67" s="78" t="s">
        <v>175</v>
      </c>
      <c r="I67" s="112">
        <f>I55/'2-4'!E100</f>
        <v>0.10175976106985646</v>
      </c>
      <c r="J67" s="112"/>
      <c r="K67" s="112">
        <f>K55/'2-4'!G100</f>
        <v>-1.8911978223462904E-2</v>
      </c>
      <c r="L67" s="112"/>
      <c r="M67" s="112">
        <f>M55/'2-4'!I100</f>
        <v>7.6043089976050697E-4</v>
      </c>
      <c r="N67" s="112"/>
      <c r="O67" s="112">
        <f>O55/'2-4'!K100</f>
        <v>4.2711897976866706E-4</v>
      </c>
    </row>
    <row r="68" spans="1:15" s="58" customFormat="1" ht="21" customHeight="1">
      <c r="A68" s="71"/>
      <c r="B68" s="78"/>
      <c r="I68" s="110"/>
      <c r="J68" s="110"/>
      <c r="K68" s="110"/>
      <c r="L68" s="110"/>
      <c r="M68" s="110"/>
      <c r="N68" s="110"/>
      <c r="O68" s="110"/>
    </row>
    <row r="69" spans="1:15" s="58" customFormat="1" ht="21" customHeight="1">
      <c r="A69" s="71"/>
      <c r="B69" s="78"/>
      <c r="I69" s="112"/>
      <c r="J69" s="110"/>
      <c r="K69" s="112"/>
      <c r="L69" s="110"/>
      <c r="M69" s="112"/>
      <c r="N69" s="110"/>
      <c r="O69" s="112"/>
    </row>
    <row r="70" spans="1:15" s="58" customFormat="1" ht="21" customHeight="1">
      <c r="A70" s="71"/>
      <c r="B70" s="78"/>
      <c r="I70" s="112"/>
      <c r="J70" s="110"/>
      <c r="K70" s="112"/>
      <c r="L70" s="110"/>
      <c r="M70" s="112"/>
      <c r="N70" s="110"/>
      <c r="O70" s="112"/>
    </row>
    <row r="71" spans="1:15" s="58" customFormat="1" ht="21" customHeight="1">
      <c r="A71" s="71"/>
      <c r="B71" s="78"/>
      <c r="I71" s="112"/>
      <c r="J71" s="110"/>
      <c r="K71" s="112"/>
      <c r="L71" s="110"/>
      <c r="M71" s="112"/>
      <c r="N71" s="110"/>
      <c r="O71" s="112"/>
    </row>
    <row r="72" spans="1:15" s="58" customFormat="1" ht="21" customHeight="1">
      <c r="A72" s="71"/>
      <c r="B72" s="78"/>
      <c r="I72" s="112"/>
      <c r="J72" s="110"/>
      <c r="K72" s="112"/>
      <c r="L72" s="110"/>
      <c r="M72" s="112"/>
      <c r="N72" s="110"/>
      <c r="O72" s="112"/>
    </row>
    <row r="73" spans="1:15" s="58" customFormat="1" ht="21" customHeight="1">
      <c r="A73" s="71"/>
      <c r="B73" s="78"/>
      <c r="I73" s="112"/>
      <c r="J73" s="110"/>
      <c r="K73" s="112"/>
      <c r="L73" s="110"/>
      <c r="M73" s="112"/>
      <c r="N73" s="110"/>
      <c r="O73" s="112"/>
    </row>
    <row r="74" spans="1:15" s="58" customFormat="1" ht="21" customHeight="1">
      <c r="A74" s="71"/>
      <c r="B74" s="78"/>
      <c r="I74" s="112"/>
      <c r="J74" s="110"/>
      <c r="K74" s="112"/>
      <c r="L74" s="110"/>
      <c r="M74" s="112"/>
      <c r="N74" s="110"/>
      <c r="O74" s="112"/>
    </row>
    <row r="75" spans="1:15" s="58" customFormat="1" ht="21" customHeight="1">
      <c r="A75" s="71"/>
      <c r="B75" s="78"/>
      <c r="I75" s="112"/>
      <c r="J75" s="110"/>
      <c r="K75" s="112"/>
      <c r="L75" s="110"/>
      <c r="M75" s="112"/>
      <c r="N75" s="110"/>
      <c r="O75" s="112"/>
    </row>
    <row r="76" spans="1:15" s="58" customFormat="1" ht="21" customHeight="1">
      <c r="A76" s="71"/>
      <c r="B76" s="78"/>
      <c r="I76" s="112"/>
      <c r="J76" s="110"/>
      <c r="K76" s="112"/>
      <c r="L76" s="110"/>
      <c r="M76" s="112"/>
      <c r="N76" s="110"/>
      <c r="O76" s="112"/>
    </row>
    <row r="77" spans="1:15" s="58" customFormat="1" ht="23.25" customHeight="1">
      <c r="A77" s="71"/>
      <c r="B77" s="78"/>
      <c r="I77" s="112"/>
      <c r="J77" s="110"/>
      <c r="K77" s="112"/>
      <c r="L77" s="110"/>
      <c r="M77" s="112"/>
      <c r="N77" s="110"/>
      <c r="O77" s="112"/>
    </row>
    <row r="78" spans="1:15" s="58" customFormat="1" ht="21" customHeight="1">
      <c r="A78" s="71"/>
      <c r="B78" s="78"/>
      <c r="I78" s="112"/>
      <c r="J78" s="110"/>
      <c r="K78" s="112"/>
      <c r="L78" s="110"/>
      <c r="M78" s="112"/>
      <c r="N78" s="110"/>
      <c r="O78" s="112"/>
    </row>
    <row r="79" spans="1:15" s="58" customFormat="1" ht="21" customHeight="1">
      <c r="A79" s="71"/>
      <c r="B79" s="78"/>
      <c r="I79" s="112"/>
      <c r="J79" s="110"/>
      <c r="K79" s="112"/>
      <c r="L79" s="110"/>
      <c r="M79" s="112"/>
      <c r="N79" s="110"/>
      <c r="O79" s="112"/>
    </row>
    <row r="80" spans="1:15" s="58" customFormat="1" ht="21" customHeight="1">
      <c r="A80" s="71"/>
      <c r="B80" s="78"/>
      <c r="I80" s="112"/>
      <c r="J80" s="110"/>
      <c r="K80" s="112"/>
      <c r="L80" s="110"/>
      <c r="M80" s="112"/>
      <c r="N80" s="110"/>
      <c r="O80" s="112"/>
    </row>
    <row r="81" spans="1:15" s="58" customFormat="1" ht="21" customHeight="1">
      <c r="A81" s="71"/>
      <c r="B81" s="78"/>
      <c r="I81" s="112"/>
      <c r="J81" s="110"/>
      <c r="K81" s="112"/>
      <c r="L81" s="110"/>
      <c r="M81" s="112"/>
      <c r="N81" s="110"/>
      <c r="O81" s="112"/>
    </row>
    <row r="82" spans="1:15" s="58" customFormat="1" ht="24" customHeight="1">
      <c r="A82" s="71"/>
      <c r="B82" s="78"/>
      <c r="I82" s="112"/>
      <c r="J82" s="110"/>
      <c r="K82" s="112"/>
      <c r="L82" s="110"/>
      <c r="M82" s="112"/>
      <c r="N82" s="110"/>
      <c r="O82" s="112"/>
    </row>
    <row r="83" spans="1:15" s="58" customFormat="1" ht="26.25" customHeight="1">
      <c r="A83" s="71"/>
      <c r="B83" s="78"/>
      <c r="I83" s="112"/>
      <c r="J83" s="110"/>
      <c r="K83" s="112"/>
      <c r="L83" s="110"/>
      <c r="M83" s="112"/>
      <c r="N83" s="110"/>
      <c r="O83" s="112"/>
    </row>
    <row r="84" spans="1:15" s="58" customFormat="1" ht="24" customHeight="1">
      <c r="A84" s="78"/>
      <c r="I84" s="59"/>
      <c r="K84" s="59"/>
      <c r="M84" s="112"/>
      <c r="O84" s="112"/>
    </row>
    <row r="85" spans="1:15" ht="21.95" customHeight="1">
      <c r="A85" s="28" t="str">
        <f>+A44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A2F0-3F7D-4FD2-888E-BD11AF1FDC88}">
  <sheetPr>
    <tabColor theme="6" tint="0.59999389629810485"/>
  </sheetPr>
  <dimension ref="A1:W91"/>
  <sheetViews>
    <sheetView zoomScaleNormal="100" zoomScaleSheetLayoutView="86" workbookViewId="0">
      <selection activeCell="T10" sqref="S10:T10"/>
    </sheetView>
  </sheetViews>
  <sheetFormatPr defaultColWidth="9" defaultRowHeight="21.75" customHeight="1"/>
  <cols>
    <col min="1" max="5" width="1.140625" style="3" customWidth="1"/>
    <col min="6" max="6" width="37.28515625" style="3" customWidth="1"/>
    <col min="7" max="7" width="6.85546875" style="3" customWidth="1"/>
    <col min="8" max="8" width="0.5703125" style="3" customWidth="1"/>
    <col min="9" max="9" width="11.85546875" style="58" customWidth="1"/>
    <col min="10" max="10" width="0.5703125" style="58" customWidth="1"/>
    <col min="11" max="11" width="11.85546875" style="58" customWidth="1"/>
    <col min="12" max="12" width="0.5703125" style="58" customWidth="1"/>
    <col min="13" max="13" width="11.85546875" style="59" customWidth="1"/>
    <col min="14" max="14" width="0.5703125" style="58" customWidth="1"/>
    <col min="15" max="15" width="11.85546875" style="59" customWidth="1"/>
    <col min="16" max="16384" width="9" style="3"/>
  </cols>
  <sheetData>
    <row r="1" spans="1:19" ht="21.75" customHeight="1">
      <c r="A1" s="90" t="s">
        <v>57</v>
      </c>
    </row>
    <row r="2" spans="1:19" ht="21.75" customHeight="1">
      <c r="A2" s="90" t="s">
        <v>37</v>
      </c>
    </row>
    <row r="3" spans="1:19" ht="21.75" customHeight="1">
      <c r="A3" s="91" t="s">
        <v>164</v>
      </c>
      <c r="B3" s="7"/>
      <c r="C3" s="7"/>
      <c r="D3" s="7"/>
      <c r="E3" s="7"/>
      <c r="F3" s="7"/>
      <c r="G3" s="7"/>
      <c r="H3" s="7"/>
      <c r="I3" s="92"/>
      <c r="J3" s="92"/>
      <c r="K3" s="92"/>
      <c r="L3" s="92"/>
      <c r="M3" s="75"/>
      <c r="N3" s="92"/>
      <c r="O3" s="75"/>
    </row>
    <row r="4" spans="1:19" s="58" customFormat="1" ht="21.75" customHeight="1">
      <c r="A4" s="78"/>
      <c r="M4" s="59"/>
      <c r="O4" s="59"/>
    </row>
    <row r="5" spans="1:19" s="58" customFormat="1" ht="21.75" customHeight="1">
      <c r="A5" s="78"/>
      <c r="I5" s="148" t="s">
        <v>39</v>
      </c>
      <c r="J5" s="148"/>
      <c r="K5" s="148"/>
      <c r="L5" s="61"/>
      <c r="M5" s="148" t="s">
        <v>52</v>
      </c>
      <c r="N5" s="148"/>
      <c r="O5" s="148"/>
    </row>
    <row r="6" spans="1:19" s="58" customFormat="1" ht="21.75" customHeight="1">
      <c r="A6" s="78"/>
      <c r="I6" s="93" t="s">
        <v>35</v>
      </c>
      <c r="K6" s="93" t="s">
        <v>35</v>
      </c>
      <c r="M6" s="93" t="s">
        <v>35</v>
      </c>
      <c r="O6" s="93" t="s">
        <v>35</v>
      </c>
    </row>
    <row r="7" spans="1:19" s="59" customFormat="1" ht="21.75" customHeight="1">
      <c r="H7" s="93"/>
      <c r="I7" s="125" t="s">
        <v>145</v>
      </c>
      <c r="J7" s="129"/>
      <c r="K7" s="125" t="s">
        <v>118</v>
      </c>
      <c r="L7" s="129"/>
      <c r="M7" s="125" t="s">
        <v>145</v>
      </c>
      <c r="N7" s="129"/>
      <c r="O7" s="125" t="s">
        <v>118</v>
      </c>
    </row>
    <row r="8" spans="1:19" s="58" customFormat="1" ht="21.75" customHeight="1">
      <c r="A8" s="78"/>
      <c r="G8" s="60" t="s">
        <v>2</v>
      </c>
      <c r="H8" s="94"/>
      <c r="I8" s="95" t="s">
        <v>72</v>
      </c>
      <c r="J8" s="94"/>
      <c r="K8" s="95" t="s">
        <v>72</v>
      </c>
      <c r="L8" s="94"/>
      <c r="M8" s="95" t="s">
        <v>72</v>
      </c>
      <c r="N8" s="94"/>
      <c r="O8" s="95" t="s">
        <v>72</v>
      </c>
    </row>
    <row r="9" spans="1:19" s="58" customFormat="1" ht="8.1" customHeight="1">
      <c r="A9" s="78"/>
      <c r="H9" s="94"/>
      <c r="I9" s="94"/>
      <c r="J9" s="94"/>
      <c r="K9" s="94"/>
      <c r="L9" s="94"/>
      <c r="M9" s="93"/>
      <c r="N9" s="94"/>
      <c r="O9" s="93"/>
    </row>
    <row r="10" spans="1:19" s="58" customFormat="1" ht="21.75" customHeight="1">
      <c r="A10" s="78" t="s">
        <v>86</v>
      </c>
      <c r="I10" s="59">
        <v>14223329</v>
      </c>
      <c r="J10" s="96"/>
      <c r="K10" s="59">
        <v>12767778</v>
      </c>
      <c r="L10" s="96"/>
      <c r="M10" s="97">
        <v>0</v>
      </c>
      <c r="N10" s="98"/>
      <c r="O10" s="97">
        <v>0</v>
      </c>
      <c r="P10" s="99"/>
    </row>
    <row r="11" spans="1:19" s="58" customFormat="1" ht="21.75" customHeight="1">
      <c r="A11" s="78" t="s">
        <v>61</v>
      </c>
      <c r="I11" s="97">
        <v>0</v>
      </c>
      <c r="J11" s="96"/>
      <c r="K11" s="97">
        <v>0</v>
      </c>
      <c r="L11" s="96"/>
      <c r="M11" s="59">
        <v>156518</v>
      </c>
      <c r="N11" s="98"/>
      <c r="O11" s="59">
        <v>129362</v>
      </c>
      <c r="P11" s="99"/>
    </row>
    <row r="12" spans="1:19" s="58" customFormat="1" ht="21.75" customHeight="1">
      <c r="A12" s="84" t="s">
        <v>87</v>
      </c>
      <c r="I12" s="59">
        <v>-12358113</v>
      </c>
      <c r="J12" s="96"/>
      <c r="K12" s="59">
        <v>-12553733</v>
      </c>
      <c r="L12" s="96"/>
      <c r="M12" s="97">
        <v>0</v>
      </c>
      <c r="N12" s="98"/>
      <c r="O12" s="97">
        <v>0</v>
      </c>
      <c r="P12" s="99"/>
    </row>
    <row r="13" spans="1:19" s="58" customFormat="1" ht="21.75" customHeight="1">
      <c r="A13" s="84" t="s">
        <v>62</v>
      </c>
      <c r="I13" s="100">
        <v>0</v>
      </c>
      <c r="J13" s="96"/>
      <c r="K13" s="100">
        <v>0</v>
      </c>
      <c r="L13" s="96"/>
      <c r="M13" s="79">
        <v>-147623</v>
      </c>
      <c r="N13" s="98"/>
      <c r="O13" s="79">
        <v>-122042</v>
      </c>
      <c r="P13" s="99"/>
    </row>
    <row r="14" spans="1:19" s="58" customFormat="1" ht="8.1" customHeight="1">
      <c r="A14" s="78"/>
      <c r="H14" s="94"/>
      <c r="I14" s="96"/>
      <c r="J14" s="98"/>
      <c r="K14" s="96"/>
      <c r="L14" s="98"/>
      <c r="M14" s="96"/>
      <c r="N14" s="101"/>
      <c r="O14" s="96"/>
      <c r="P14" s="99"/>
    </row>
    <row r="15" spans="1:19" s="58" customFormat="1" ht="21.75" customHeight="1">
      <c r="A15" s="102" t="s">
        <v>88</v>
      </c>
      <c r="G15" s="103"/>
      <c r="I15" s="114">
        <f>SUM(I10:I14)</f>
        <v>1865216</v>
      </c>
      <c r="J15" s="98"/>
      <c r="K15" s="114">
        <f>SUM(K10:K14)</f>
        <v>214045</v>
      </c>
      <c r="L15" s="98"/>
      <c r="M15" s="114">
        <f>SUM(M10:M13)</f>
        <v>8895</v>
      </c>
      <c r="N15" s="98"/>
      <c r="O15" s="114">
        <f>SUM(O10:O13)</f>
        <v>7320</v>
      </c>
      <c r="P15" s="99"/>
      <c r="Q15" s="104"/>
      <c r="S15" s="104"/>
    </row>
    <row r="16" spans="1:19" s="58" customFormat="1" ht="21.75" customHeight="1">
      <c r="A16" s="78" t="s">
        <v>1</v>
      </c>
      <c r="I16" s="59">
        <v>43082</v>
      </c>
      <c r="J16" s="96"/>
      <c r="K16" s="59">
        <v>41868</v>
      </c>
      <c r="L16" s="96"/>
      <c r="M16" s="59">
        <v>16128</v>
      </c>
      <c r="N16" s="98"/>
      <c r="O16" s="59">
        <v>10675</v>
      </c>
      <c r="P16" s="99"/>
    </row>
    <row r="17" spans="1:17" s="58" customFormat="1" ht="21.75" customHeight="1">
      <c r="A17" s="78" t="s">
        <v>179</v>
      </c>
      <c r="I17" s="59">
        <v>-127033</v>
      </c>
      <c r="J17" s="96"/>
      <c r="K17" s="59">
        <v>-101442</v>
      </c>
      <c r="L17" s="96"/>
      <c r="M17" s="97">
        <v>0</v>
      </c>
      <c r="N17" s="98"/>
      <c r="O17" s="97">
        <v>0</v>
      </c>
      <c r="P17" s="99"/>
    </row>
    <row r="18" spans="1:17" s="58" customFormat="1" ht="21.75" customHeight="1">
      <c r="A18" s="78" t="s">
        <v>20</v>
      </c>
      <c r="I18" s="59">
        <v>-232646</v>
      </c>
      <c r="J18" s="96"/>
      <c r="K18" s="59">
        <v>-191604</v>
      </c>
      <c r="L18" s="96"/>
      <c r="M18" s="97">
        <v>-6897</v>
      </c>
      <c r="N18" s="98"/>
      <c r="O18" s="97">
        <v>-6913</v>
      </c>
      <c r="P18" s="99"/>
    </row>
    <row r="19" spans="1:17" s="58" customFormat="1" ht="21.75" customHeight="1">
      <c r="A19" s="105" t="s">
        <v>150</v>
      </c>
      <c r="I19" s="97">
        <v>6151</v>
      </c>
      <c r="J19" s="96"/>
      <c r="K19" s="97">
        <v>-15584</v>
      </c>
      <c r="L19" s="96"/>
      <c r="M19" s="97">
        <v>80</v>
      </c>
      <c r="N19" s="98"/>
      <c r="O19" s="97">
        <v>279</v>
      </c>
      <c r="P19" s="99"/>
    </row>
    <row r="20" spans="1:17" s="58" customFormat="1" ht="21.75" customHeight="1">
      <c r="A20" s="78" t="s">
        <v>18</v>
      </c>
      <c r="I20" s="79">
        <v>-14560</v>
      </c>
      <c r="J20" s="96"/>
      <c r="K20" s="79">
        <v>-14801</v>
      </c>
      <c r="L20" s="96"/>
      <c r="M20" s="79">
        <v>-4126</v>
      </c>
      <c r="N20" s="98"/>
      <c r="O20" s="79">
        <v>-1730</v>
      </c>
      <c r="P20" s="99"/>
    </row>
    <row r="21" spans="1:17" s="58" customFormat="1" ht="8.1" customHeight="1">
      <c r="A21" s="78"/>
      <c r="H21" s="94"/>
      <c r="I21" s="101"/>
      <c r="J21" s="101"/>
      <c r="K21" s="101"/>
      <c r="L21" s="101"/>
      <c r="M21" s="106"/>
      <c r="N21" s="101"/>
      <c r="O21" s="106"/>
      <c r="P21" s="99"/>
    </row>
    <row r="22" spans="1:17" s="58" customFormat="1" ht="21.75" customHeight="1">
      <c r="A22" s="83" t="s">
        <v>170</v>
      </c>
      <c r="I22" s="114">
        <f>SUM(I15:I20)</f>
        <v>1540210</v>
      </c>
      <c r="J22" s="98"/>
      <c r="K22" s="114">
        <f>SUM(K15:K20)</f>
        <v>-67518</v>
      </c>
      <c r="L22" s="98"/>
      <c r="M22" s="114">
        <f>SUM(M15:M20)</f>
        <v>14080</v>
      </c>
      <c r="N22" s="98"/>
      <c r="O22" s="114">
        <f>SUM(O15:O20)</f>
        <v>9631</v>
      </c>
      <c r="P22" s="99"/>
    </row>
    <row r="23" spans="1:17" s="58" customFormat="1" ht="21.75" customHeight="1">
      <c r="A23" s="78" t="s">
        <v>149</v>
      </c>
      <c r="G23" s="58">
        <v>13</v>
      </c>
      <c r="I23" s="107">
        <v>-308896</v>
      </c>
      <c r="J23" s="96"/>
      <c r="K23" s="107">
        <v>-2152</v>
      </c>
      <c r="L23" s="96"/>
      <c r="M23" s="79">
        <v>-3046</v>
      </c>
      <c r="N23" s="98"/>
      <c r="O23" s="79">
        <v>-2193</v>
      </c>
      <c r="P23" s="99"/>
      <c r="Q23" s="99"/>
    </row>
    <row r="24" spans="1:17" s="58" customFormat="1" ht="8.1" customHeight="1">
      <c r="A24" s="102"/>
      <c r="I24" s="96"/>
      <c r="J24" s="98"/>
      <c r="K24" s="96"/>
      <c r="L24" s="98"/>
      <c r="M24" s="96"/>
      <c r="N24" s="98"/>
      <c r="O24" s="96"/>
      <c r="P24" s="99"/>
    </row>
    <row r="25" spans="1:17" s="58" customFormat="1" ht="21.75" customHeight="1">
      <c r="A25" s="102" t="s">
        <v>168</v>
      </c>
      <c r="I25" s="49">
        <f>SUM(I22:I24)</f>
        <v>1231314</v>
      </c>
      <c r="J25" s="98"/>
      <c r="K25" s="49">
        <f>SUM(K22:K24)</f>
        <v>-69670</v>
      </c>
      <c r="L25" s="98"/>
      <c r="M25" s="49">
        <f>SUM(M22:M24)</f>
        <v>11034</v>
      </c>
      <c r="N25" s="98"/>
      <c r="O25" s="49">
        <f>SUM(O22:O24)</f>
        <v>7438</v>
      </c>
      <c r="P25" s="99"/>
    </row>
    <row r="26" spans="1:17" s="58" customFormat="1" ht="8.1" customHeight="1">
      <c r="A26" s="102"/>
      <c r="I26" s="96"/>
      <c r="J26" s="98"/>
      <c r="K26" s="96"/>
      <c r="L26" s="98"/>
      <c r="M26" s="50"/>
      <c r="N26" s="98"/>
      <c r="O26" s="50"/>
      <c r="P26" s="99"/>
    </row>
    <row r="27" spans="1:17" s="58" customFormat="1" ht="21.75" customHeight="1">
      <c r="A27" s="102" t="s">
        <v>63</v>
      </c>
      <c r="I27" s="108"/>
      <c r="J27" s="98"/>
      <c r="K27" s="108"/>
      <c r="L27" s="98"/>
      <c r="M27" s="108"/>
      <c r="N27" s="98"/>
      <c r="O27" s="108"/>
      <c r="P27" s="99"/>
    </row>
    <row r="28" spans="1:17" s="58" customFormat="1" ht="8.1" customHeight="1">
      <c r="A28" s="102"/>
      <c r="I28" s="96"/>
      <c r="J28" s="98"/>
      <c r="K28" s="96"/>
      <c r="L28" s="98"/>
      <c r="M28" s="96"/>
      <c r="N28" s="98"/>
      <c r="O28" s="96"/>
      <c r="P28" s="99"/>
    </row>
    <row r="29" spans="1:17" s="58" customFormat="1" ht="21.75" customHeight="1">
      <c r="A29" s="78" t="s">
        <v>100</v>
      </c>
      <c r="I29" s="96"/>
      <c r="J29" s="98"/>
      <c r="K29" s="96"/>
      <c r="L29" s="98"/>
      <c r="M29" s="50"/>
      <c r="N29" s="98"/>
      <c r="O29" s="50"/>
      <c r="P29" s="99"/>
    </row>
    <row r="30" spans="1:17" s="58" customFormat="1" ht="21.75" customHeight="1">
      <c r="A30" s="78"/>
      <c r="B30" s="78" t="s">
        <v>84</v>
      </c>
      <c r="I30" s="96"/>
      <c r="J30" s="98"/>
      <c r="K30" s="96"/>
      <c r="L30" s="98"/>
      <c r="M30" s="50"/>
      <c r="N30" s="98"/>
      <c r="O30" s="50"/>
      <c r="P30" s="99"/>
    </row>
    <row r="31" spans="1:17" s="58" customFormat="1" ht="21.75" customHeight="1">
      <c r="C31" s="84" t="s">
        <v>95</v>
      </c>
      <c r="I31" s="59">
        <v>-25177</v>
      </c>
      <c r="J31" s="98"/>
      <c r="K31" s="59">
        <v>-5809</v>
      </c>
      <c r="L31" s="98"/>
      <c r="M31" s="109">
        <v>-3807</v>
      </c>
      <c r="N31" s="98"/>
      <c r="O31" s="109">
        <v>-173</v>
      </c>
      <c r="P31" s="99"/>
    </row>
    <row r="32" spans="1:17" s="58" customFormat="1" ht="21.75" customHeight="1">
      <c r="A32" s="84"/>
      <c r="C32" s="84" t="s">
        <v>96</v>
      </c>
      <c r="J32" s="98"/>
      <c r="L32" s="98"/>
      <c r="M32" s="109"/>
      <c r="N32" s="98"/>
      <c r="O32" s="109"/>
      <c r="P32" s="99"/>
    </row>
    <row r="33" spans="1:23" s="58" customFormat="1" ht="21.75" customHeight="1">
      <c r="A33" s="84"/>
      <c r="D33" s="78" t="s">
        <v>97</v>
      </c>
      <c r="I33" s="51">
        <v>5035</v>
      </c>
      <c r="J33" s="98"/>
      <c r="K33" s="51">
        <v>1162</v>
      </c>
      <c r="L33" s="98"/>
      <c r="M33" s="51">
        <v>761</v>
      </c>
      <c r="N33" s="98"/>
      <c r="O33" s="51">
        <v>35</v>
      </c>
      <c r="P33" s="99"/>
      <c r="Q33" s="104"/>
      <c r="R33" s="104"/>
      <c r="S33" s="104"/>
      <c r="T33" s="104"/>
      <c r="U33" s="104"/>
      <c r="V33" s="104"/>
      <c r="W33" s="104"/>
    </row>
    <row r="34" spans="1:23" s="58" customFormat="1" ht="8.1" customHeight="1">
      <c r="A34" s="102"/>
      <c r="I34" s="96"/>
      <c r="J34" s="98"/>
      <c r="K34" s="96"/>
      <c r="L34" s="98"/>
      <c r="M34" s="96"/>
      <c r="N34" s="98"/>
      <c r="O34" s="96"/>
      <c r="P34" s="99"/>
    </row>
    <row r="35" spans="1:23" s="58" customFormat="1" ht="21.75" customHeight="1">
      <c r="A35" s="84"/>
      <c r="C35" s="78" t="s">
        <v>99</v>
      </c>
      <c r="D35" s="78"/>
      <c r="I35" s="50"/>
      <c r="J35" s="98"/>
      <c r="K35" s="50"/>
      <c r="L35" s="98"/>
      <c r="M35" s="50"/>
      <c r="N35" s="98"/>
      <c r="O35" s="50"/>
      <c r="P35" s="99"/>
    </row>
    <row r="36" spans="1:23" s="58" customFormat="1" ht="21.75" customHeight="1">
      <c r="A36" s="102"/>
      <c r="D36" s="78" t="s">
        <v>84</v>
      </c>
      <c r="I36" s="49">
        <f>SUM(I30:I35)</f>
        <v>-20142</v>
      </c>
      <c r="J36" s="98"/>
      <c r="K36" s="49">
        <f>SUM(K30:K35)</f>
        <v>-4647</v>
      </c>
      <c r="L36" s="98"/>
      <c r="M36" s="49">
        <f>SUM(M30:M35)</f>
        <v>-3046</v>
      </c>
      <c r="N36" s="98"/>
      <c r="O36" s="49">
        <f>SUM(O30:O35)</f>
        <v>-138</v>
      </c>
      <c r="P36" s="99"/>
    </row>
    <row r="37" spans="1:23" s="58" customFormat="1" ht="8.1" customHeight="1">
      <c r="A37" s="102"/>
      <c r="I37" s="96"/>
      <c r="J37" s="98"/>
      <c r="K37" s="96"/>
      <c r="L37" s="98"/>
      <c r="M37" s="96"/>
      <c r="N37" s="98"/>
      <c r="O37" s="96"/>
      <c r="P37" s="99"/>
    </row>
    <row r="38" spans="1:23" s="58" customFormat="1" ht="21.75" customHeight="1">
      <c r="A38" s="83" t="s">
        <v>178</v>
      </c>
      <c r="I38" s="49">
        <f>I36</f>
        <v>-20142</v>
      </c>
      <c r="J38" s="98"/>
      <c r="K38" s="49">
        <f>K36</f>
        <v>-4647</v>
      </c>
      <c r="L38" s="98"/>
      <c r="M38" s="49">
        <f>M36</f>
        <v>-3046</v>
      </c>
      <c r="N38" s="98"/>
      <c r="O38" s="49">
        <f>O36</f>
        <v>-138</v>
      </c>
      <c r="P38" s="99"/>
    </row>
    <row r="39" spans="1:23" s="58" customFormat="1" ht="8.1" customHeight="1">
      <c r="A39" s="102"/>
      <c r="I39" s="96"/>
      <c r="J39" s="98"/>
      <c r="K39" s="96"/>
      <c r="L39" s="98"/>
      <c r="M39" s="96"/>
      <c r="N39" s="98"/>
      <c r="O39" s="96"/>
      <c r="P39" s="99"/>
    </row>
    <row r="40" spans="1:23" s="58" customFormat="1" ht="21.75" customHeight="1" thickBot="1">
      <c r="A40" s="102" t="s">
        <v>169</v>
      </c>
      <c r="I40" s="115">
        <f>I25+I38</f>
        <v>1211172</v>
      </c>
      <c r="J40" s="98"/>
      <c r="K40" s="115">
        <f>K25+K38</f>
        <v>-74317</v>
      </c>
      <c r="L40" s="98"/>
      <c r="M40" s="115">
        <f>M25+M38</f>
        <v>7988</v>
      </c>
      <c r="N40" s="98"/>
      <c r="O40" s="115">
        <f>O25+O38</f>
        <v>7300</v>
      </c>
      <c r="P40" s="99"/>
    </row>
    <row r="41" spans="1:23" s="58" customFormat="1" ht="21.75" customHeight="1" thickTop="1">
      <c r="A41" s="102"/>
      <c r="I41" s="96"/>
      <c r="J41" s="98"/>
      <c r="K41" s="96"/>
      <c r="L41" s="98"/>
      <c r="M41" s="96"/>
      <c r="N41" s="98"/>
      <c r="O41" s="96"/>
      <c r="P41" s="99"/>
    </row>
    <row r="42" spans="1:23" s="58" customFormat="1" ht="21.75" customHeight="1">
      <c r="A42" s="102"/>
      <c r="I42" s="96"/>
      <c r="J42" s="98"/>
      <c r="K42" s="96"/>
      <c r="L42" s="98"/>
      <c r="M42" s="96"/>
      <c r="N42" s="98"/>
      <c r="O42" s="96"/>
      <c r="P42" s="99"/>
    </row>
    <row r="43" spans="1:23" s="58" customFormat="1" ht="21.75" customHeight="1">
      <c r="A43" s="102"/>
      <c r="I43" s="96"/>
      <c r="J43" s="98"/>
      <c r="K43" s="96"/>
      <c r="L43" s="98"/>
      <c r="M43" s="96"/>
      <c r="N43" s="98"/>
      <c r="O43" s="96"/>
      <c r="P43" s="99"/>
    </row>
    <row r="44" spans="1:23" s="58" customFormat="1" ht="21.75" customHeight="1">
      <c r="A44" s="102"/>
      <c r="I44" s="96"/>
      <c r="J44" s="98"/>
      <c r="K44" s="96"/>
      <c r="L44" s="98"/>
      <c r="M44" s="96"/>
      <c r="N44" s="98"/>
      <c r="O44" s="96"/>
      <c r="P44" s="99"/>
    </row>
    <row r="45" spans="1:23" s="58" customFormat="1" ht="21.75" customHeight="1">
      <c r="A45" s="102"/>
      <c r="I45" s="96"/>
      <c r="J45" s="98"/>
      <c r="K45" s="96"/>
      <c r="L45" s="98"/>
      <c r="M45" s="96"/>
      <c r="N45" s="98"/>
      <c r="O45" s="96"/>
      <c r="P45" s="99"/>
    </row>
    <row r="46" spans="1:23" s="58" customFormat="1" ht="6.75" customHeight="1">
      <c r="A46" s="102"/>
      <c r="I46" s="59"/>
      <c r="K46" s="59"/>
      <c r="M46" s="59"/>
      <c r="O46" s="59"/>
    </row>
    <row r="47" spans="1:23" s="58" customFormat="1" ht="21.95" customHeight="1">
      <c r="A47" s="32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7" s="7"/>
      <c r="C47" s="7"/>
      <c r="D47" s="7"/>
      <c r="E47" s="7"/>
      <c r="F47" s="7"/>
      <c r="G47" s="7"/>
      <c r="H47" s="7"/>
      <c r="I47" s="75"/>
      <c r="J47" s="92"/>
      <c r="K47" s="75"/>
      <c r="L47" s="92"/>
      <c r="M47" s="75"/>
      <c r="N47" s="92"/>
      <c r="O47" s="75"/>
    </row>
    <row r="48" spans="1:23" ht="21.75" customHeight="1">
      <c r="A48" s="90" t="str">
        <f>+A1</f>
        <v>บริษัท ทาทา สตีล (ประเทศไทย) จํากัด (มหาชน)</v>
      </c>
    </row>
    <row r="49" spans="1:15" ht="21.75" customHeight="1">
      <c r="A49" s="90" t="s">
        <v>128</v>
      </c>
    </row>
    <row r="50" spans="1:15" ht="21.75" customHeight="1">
      <c r="A50" s="91" t="str">
        <f>A3</f>
        <v>สำหรับรอบระยะเวลาหกเดือนสิ้นสุดวันที่ 30 กันยายน พ.ศ. 2568</v>
      </c>
      <c r="B50" s="7"/>
      <c r="C50" s="7"/>
      <c r="D50" s="7"/>
      <c r="E50" s="7"/>
      <c r="F50" s="7"/>
      <c r="G50" s="7"/>
      <c r="H50" s="7"/>
      <c r="I50" s="92"/>
      <c r="J50" s="92"/>
      <c r="K50" s="92"/>
      <c r="L50" s="92"/>
      <c r="M50" s="75"/>
      <c r="N50" s="92"/>
      <c r="O50" s="75"/>
    </row>
    <row r="51" spans="1:15" s="58" customFormat="1" ht="19.5" customHeight="1">
      <c r="A51" s="78"/>
      <c r="M51" s="59"/>
      <c r="O51" s="59"/>
    </row>
    <row r="52" spans="1:15" s="58" customFormat="1" ht="21" customHeight="1">
      <c r="A52" s="78"/>
      <c r="I52" s="148" t="s">
        <v>39</v>
      </c>
      <c r="J52" s="148"/>
      <c r="K52" s="148"/>
      <c r="L52" s="61"/>
      <c r="M52" s="148" t="s">
        <v>52</v>
      </c>
      <c r="N52" s="148"/>
      <c r="O52" s="148"/>
    </row>
    <row r="53" spans="1:15" s="58" customFormat="1" ht="21" customHeight="1">
      <c r="A53" s="78"/>
      <c r="I53" s="93" t="s">
        <v>35</v>
      </c>
      <c r="K53" s="93" t="s">
        <v>35</v>
      </c>
      <c r="M53" s="93" t="s">
        <v>35</v>
      </c>
      <c r="O53" s="93" t="s">
        <v>35</v>
      </c>
    </row>
    <row r="54" spans="1:15" s="59" customFormat="1" ht="21" customHeight="1">
      <c r="H54" s="93"/>
      <c r="I54" s="125" t="s">
        <v>145</v>
      </c>
      <c r="J54" s="129"/>
      <c r="K54" s="125" t="s">
        <v>118</v>
      </c>
      <c r="L54" s="129"/>
      <c r="M54" s="125" t="s">
        <v>145</v>
      </c>
      <c r="N54" s="129"/>
      <c r="O54" s="125" t="s">
        <v>118</v>
      </c>
    </row>
    <row r="55" spans="1:15" s="58" customFormat="1" ht="21" customHeight="1">
      <c r="A55" s="78"/>
      <c r="H55" s="94"/>
      <c r="I55" s="95" t="s">
        <v>72</v>
      </c>
      <c r="J55" s="94"/>
      <c r="K55" s="95" t="s">
        <v>72</v>
      </c>
      <c r="L55" s="94"/>
      <c r="M55" s="95" t="s">
        <v>72</v>
      </c>
      <c r="N55" s="94"/>
      <c r="O55" s="95" t="s">
        <v>72</v>
      </c>
    </row>
    <row r="56" spans="1:15" s="58" customFormat="1" ht="8.1" customHeight="1">
      <c r="A56" s="56"/>
      <c r="I56" s="59"/>
      <c r="K56" s="59"/>
      <c r="M56" s="59"/>
      <c r="O56" s="59"/>
    </row>
    <row r="57" spans="1:15" s="58" customFormat="1" ht="21" customHeight="1">
      <c r="A57" s="71" t="s">
        <v>172</v>
      </c>
      <c r="I57" s="110"/>
      <c r="J57" s="111"/>
      <c r="K57" s="110"/>
      <c r="L57" s="111"/>
      <c r="M57" s="110"/>
      <c r="N57" s="111"/>
      <c r="O57" s="110"/>
    </row>
    <row r="58" spans="1:15" s="58" customFormat="1" ht="21" customHeight="1">
      <c r="A58" s="78" t="s">
        <v>106</v>
      </c>
      <c r="I58" s="59">
        <f>I25-I59</f>
        <v>1230094</v>
      </c>
      <c r="K58" s="59">
        <v>-69593</v>
      </c>
      <c r="M58" s="59">
        <f>M25-M59</f>
        <v>11034</v>
      </c>
      <c r="O58" s="59">
        <v>7438</v>
      </c>
    </row>
    <row r="59" spans="1:15" s="58" customFormat="1" ht="21" customHeight="1">
      <c r="A59" s="78" t="s">
        <v>107</v>
      </c>
      <c r="I59" s="51">
        <v>1220</v>
      </c>
      <c r="K59" s="51">
        <v>-77</v>
      </c>
      <c r="M59" s="100">
        <v>0</v>
      </c>
      <c r="N59" s="52"/>
      <c r="O59" s="100">
        <v>0</v>
      </c>
    </row>
    <row r="60" spans="1:15" s="58" customFormat="1" ht="8.1" customHeight="1">
      <c r="A60" s="71"/>
      <c r="I60" s="59"/>
      <c r="K60" s="59"/>
      <c r="M60" s="59"/>
      <c r="O60" s="59"/>
    </row>
    <row r="61" spans="1:15" s="58" customFormat="1" ht="19.5" customHeight="1" thickBot="1">
      <c r="A61" s="56"/>
      <c r="I61" s="116">
        <f>SUM(I58:I59)</f>
        <v>1231314</v>
      </c>
      <c r="K61" s="116">
        <f>SUM(K58:K59)</f>
        <v>-69670</v>
      </c>
      <c r="M61" s="116">
        <f>SUM(M58:M59)</f>
        <v>11034</v>
      </c>
      <c r="O61" s="116">
        <f>SUM(O58:O59)</f>
        <v>7438</v>
      </c>
    </row>
    <row r="62" spans="1:15" s="58" customFormat="1" ht="21" customHeight="1" thickTop="1">
      <c r="A62" s="56"/>
      <c r="I62" s="59"/>
      <c r="K62" s="59"/>
      <c r="M62" s="59"/>
      <c r="O62" s="59"/>
    </row>
    <row r="63" spans="1:15" s="58" customFormat="1" ht="21" customHeight="1">
      <c r="A63" s="102" t="s">
        <v>173</v>
      </c>
      <c r="I63" s="59"/>
      <c r="K63" s="59"/>
      <c r="M63" s="59"/>
      <c r="O63" s="59"/>
    </row>
    <row r="64" spans="1:15" s="58" customFormat="1" ht="21" customHeight="1">
      <c r="A64" s="78" t="s">
        <v>106</v>
      </c>
      <c r="I64" s="59">
        <f>I40-I65</f>
        <v>1209969</v>
      </c>
      <c r="K64" s="59">
        <v>-74235</v>
      </c>
      <c r="M64" s="59">
        <f>M40-M65</f>
        <v>7988</v>
      </c>
      <c r="O64" s="59">
        <v>7300</v>
      </c>
    </row>
    <row r="65" spans="1:15" s="58" customFormat="1" ht="21" customHeight="1">
      <c r="A65" s="78" t="s">
        <v>107</v>
      </c>
      <c r="I65" s="79">
        <v>1203</v>
      </c>
      <c r="K65" s="79">
        <v>-82</v>
      </c>
      <c r="M65" s="100">
        <v>0</v>
      </c>
      <c r="N65" s="52"/>
      <c r="O65" s="100">
        <v>0</v>
      </c>
    </row>
    <row r="66" spans="1:15" s="58" customFormat="1" ht="8.1" customHeight="1">
      <c r="A66" s="71"/>
      <c r="I66" s="59"/>
      <c r="K66" s="59"/>
      <c r="M66" s="59"/>
      <c r="O66" s="59"/>
    </row>
    <row r="67" spans="1:15" s="58" customFormat="1" ht="21" customHeight="1" thickBot="1">
      <c r="A67" s="56"/>
      <c r="I67" s="116">
        <f>SUM(I64:I65)</f>
        <v>1211172</v>
      </c>
      <c r="K67" s="116">
        <f>SUM(K64:K65)</f>
        <v>-74317</v>
      </c>
      <c r="M67" s="116">
        <f>SUM(M64:M65)</f>
        <v>7988</v>
      </c>
      <c r="O67" s="116">
        <f>SUM(O64:O65)</f>
        <v>7300</v>
      </c>
    </row>
    <row r="68" spans="1:15" s="58" customFormat="1" ht="21" customHeight="1" thickTop="1">
      <c r="A68" s="56"/>
      <c r="I68" s="59"/>
      <c r="K68" s="59"/>
      <c r="M68" s="59"/>
      <c r="O68" s="59"/>
    </row>
    <row r="69" spans="1:15" s="58" customFormat="1" ht="21" customHeight="1">
      <c r="A69" s="102" t="s">
        <v>174</v>
      </c>
      <c r="I69" s="110"/>
      <c r="J69" s="111"/>
      <c r="K69" s="110"/>
      <c r="L69" s="111"/>
      <c r="M69" s="110"/>
      <c r="N69" s="111"/>
      <c r="O69" s="110"/>
    </row>
    <row r="70" spans="1:15" s="58" customFormat="1" ht="21" customHeight="1">
      <c r="A70" s="71" t="s">
        <v>38</v>
      </c>
      <c r="B70" s="78" t="s">
        <v>175</v>
      </c>
      <c r="I70" s="112">
        <f>I58/'2-4'!E100</f>
        <v>0.1460651916317928</v>
      </c>
      <c r="J70" s="112"/>
      <c r="K70" s="112">
        <v>-8.2636895076566158E-3</v>
      </c>
      <c r="L70" s="112"/>
      <c r="M70" s="112">
        <f>M58/'2-4'!I100</f>
        <v>1.3102115159208986E-3</v>
      </c>
      <c r="N70" s="112"/>
      <c r="O70" s="112">
        <v>8.8321127926587308E-4</v>
      </c>
    </row>
    <row r="71" spans="1:15" s="58" customFormat="1" ht="21" customHeight="1">
      <c r="A71" s="71"/>
      <c r="B71" s="78"/>
      <c r="I71" s="110"/>
      <c r="J71" s="110"/>
      <c r="K71" s="110"/>
      <c r="L71" s="110"/>
      <c r="M71" s="110"/>
      <c r="N71" s="110"/>
      <c r="O71" s="110"/>
    </row>
    <row r="72" spans="1:15" s="58" customFormat="1" ht="21" customHeight="1">
      <c r="A72" s="71"/>
      <c r="B72" s="78"/>
      <c r="I72" s="112"/>
      <c r="J72" s="110"/>
      <c r="K72" s="112"/>
      <c r="L72" s="110"/>
      <c r="M72" s="112"/>
      <c r="N72" s="110"/>
      <c r="O72" s="112"/>
    </row>
    <row r="73" spans="1:15" s="58" customFormat="1" ht="21" customHeight="1">
      <c r="A73" s="71"/>
      <c r="B73" s="78"/>
      <c r="I73" s="112"/>
      <c r="J73" s="110"/>
      <c r="K73" s="112"/>
      <c r="L73" s="110"/>
      <c r="M73" s="112"/>
      <c r="N73" s="110"/>
      <c r="O73" s="112"/>
    </row>
    <row r="74" spans="1:15" s="58" customFormat="1" ht="21" customHeight="1">
      <c r="A74" s="71"/>
      <c r="B74" s="78"/>
      <c r="I74" s="112"/>
      <c r="J74" s="110"/>
      <c r="K74" s="112"/>
      <c r="L74" s="110"/>
      <c r="M74" s="112"/>
      <c r="N74" s="110"/>
      <c r="O74" s="112"/>
    </row>
    <row r="75" spans="1:15" s="58" customFormat="1" ht="21" customHeight="1">
      <c r="A75" s="71"/>
      <c r="B75" s="78"/>
      <c r="I75" s="112"/>
      <c r="J75" s="110"/>
      <c r="K75" s="112"/>
      <c r="L75" s="110"/>
      <c r="M75" s="112"/>
      <c r="N75" s="110"/>
      <c r="O75" s="112"/>
    </row>
    <row r="76" spans="1:15" s="58" customFormat="1" ht="21" customHeight="1">
      <c r="A76" s="71"/>
      <c r="B76" s="78"/>
      <c r="I76" s="112"/>
      <c r="J76" s="110"/>
      <c r="K76" s="112"/>
      <c r="L76" s="110"/>
      <c r="M76" s="112"/>
      <c r="N76" s="110"/>
      <c r="O76" s="112"/>
    </row>
    <row r="77" spans="1:15" s="58" customFormat="1" ht="21" customHeight="1">
      <c r="A77" s="71"/>
      <c r="B77" s="78"/>
      <c r="I77" s="112"/>
      <c r="J77" s="110"/>
      <c r="K77" s="112"/>
      <c r="L77" s="110"/>
      <c r="M77" s="112"/>
      <c r="N77" s="110"/>
      <c r="O77" s="112"/>
    </row>
    <row r="78" spans="1:15" s="58" customFormat="1" ht="21" customHeight="1">
      <c r="A78" s="71"/>
      <c r="B78" s="78"/>
      <c r="I78" s="112"/>
      <c r="J78" s="110"/>
      <c r="K78" s="112"/>
      <c r="L78" s="110"/>
      <c r="M78" s="112"/>
      <c r="N78" s="110"/>
      <c r="O78" s="112"/>
    </row>
    <row r="79" spans="1:15" s="58" customFormat="1" ht="21" customHeight="1">
      <c r="A79" s="71"/>
      <c r="B79" s="78"/>
      <c r="I79" s="112"/>
      <c r="J79" s="110"/>
      <c r="K79" s="112"/>
      <c r="L79" s="110"/>
      <c r="M79" s="112"/>
      <c r="N79" s="110"/>
      <c r="O79" s="112"/>
    </row>
    <row r="80" spans="1:15" s="58" customFormat="1" ht="21" customHeight="1">
      <c r="A80" s="71"/>
      <c r="B80" s="78"/>
      <c r="I80" s="112"/>
      <c r="J80" s="110"/>
      <c r="K80" s="112"/>
      <c r="L80" s="110"/>
      <c r="M80" s="112"/>
      <c r="N80" s="110"/>
      <c r="O80" s="112"/>
    </row>
    <row r="81" spans="1:15" s="58" customFormat="1" ht="20.25" customHeight="1">
      <c r="A81" s="71"/>
      <c r="B81" s="78"/>
      <c r="I81" s="112"/>
      <c r="J81" s="110"/>
      <c r="K81" s="112"/>
      <c r="L81" s="110"/>
      <c r="M81" s="112"/>
      <c r="N81" s="110"/>
      <c r="O81" s="112"/>
    </row>
    <row r="82" spans="1:15" s="58" customFormat="1" ht="21" customHeight="1">
      <c r="A82" s="71"/>
      <c r="B82" s="78"/>
      <c r="I82" s="112"/>
      <c r="J82" s="110"/>
      <c r="K82" s="112"/>
      <c r="L82" s="110"/>
      <c r="M82" s="112"/>
      <c r="N82" s="110"/>
      <c r="O82" s="112"/>
    </row>
    <row r="83" spans="1:15" s="58" customFormat="1" ht="21" customHeight="1">
      <c r="A83" s="71"/>
      <c r="B83" s="78"/>
      <c r="I83" s="112"/>
      <c r="J83" s="110"/>
      <c r="K83" s="112"/>
      <c r="L83" s="110"/>
      <c r="M83" s="112"/>
      <c r="N83" s="110"/>
      <c r="O83" s="112"/>
    </row>
    <row r="84" spans="1:15" s="58" customFormat="1" ht="21" customHeight="1">
      <c r="A84" s="71"/>
      <c r="B84" s="78"/>
      <c r="I84" s="112"/>
      <c r="J84" s="110"/>
      <c r="K84" s="112"/>
      <c r="L84" s="110"/>
      <c r="M84" s="112"/>
      <c r="N84" s="110"/>
      <c r="O84" s="112"/>
    </row>
    <row r="85" spans="1:15" s="58" customFormat="1" ht="21" customHeight="1">
      <c r="A85" s="71"/>
      <c r="B85" s="78"/>
      <c r="I85" s="112"/>
      <c r="J85" s="110"/>
      <c r="K85" s="112"/>
      <c r="L85" s="110"/>
      <c r="M85" s="112"/>
      <c r="N85" s="110"/>
      <c r="O85" s="112"/>
    </row>
    <row r="86" spans="1:15" s="58" customFormat="1" ht="21" customHeight="1">
      <c r="A86" s="71"/>
      <c r="B86" s="78"/>
      <c r="I86" s="112"/>
      <c r="J86" s="110"/>
      <c r="K86" s="112"/>
      <c r="L86" s="110"/>
      <c r="M86" s="112"/>
      <c r="N86" s="110"/>
      <c r="O86" s="112"/>
    </row>
    <row r="87" spans="1:15" s="58" customFormat="1" ht="21" customHeight="1">
      <c r="A87" s="71"/>
      <c r="B87" s="78"/>
      <c r="I87" s="112"/>
      <c r="J87" s="110"/>
      <c r="K87" s="112"/>
      <c r="L87" s="110"/>
      <c r="M87" s="112"/>
      <c r="N87" s="110"/>
      <c r="O87" s="112"/>
    </row>
    <row r="88" spans="1:15" s="58" customFormat="1" ht="21" customHeight="1">
      <c r="A88" s="71"/>
      <c r="B88" s="78"/>
      <c r="I88" s="112"/>
      <c r="J88" s="110"/>
      <c r="K88" s="112"/>
      <c r="L88" s="110"/>
      <c r="M88" s="112"/>
      <c r="N88" s="110"/>
      <c r="O88" s="112"/>
    </row>
    <row r="89" spans="1:15" s="58" customFormat="1" ht="21" customHeight="1">
      <c r="A89" s="71"/>
      <c r="B89" s="78"/>
      <c r="I89" s="112"/>
      <c r="J89" s="110"/>
      <c r="K89" s="112"/>
      <c r="L89" s="110"/>
      <c r="M89" s="112"/>
      <c r="N89" s="110"/>
      <c r="O89" s="112"/>
    </row>
    <row r="90" spans="1:15" s="58" customFormat="1" ht="18.75" customHeight="1">
      <c r="A90" s="78"/>
      <c r="I90" s="59"/>
      <c r="K90" s="59"/>
      <c r="M90" s="112"/>
      <c r="O90" s="112"/>
    </row>
    <row r="91" spans="1:15" ht="21.95" customHeight="1">
      <c r="A91" s="28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1" s="28"/>
      <c r="C91" s="28"/>
      <c r="D91" s="28"/>
      <c r="E91" s="28"/>
      <c r="F91" s="28"/>
      <c r="G91" s="28"/>
      <c r="H91" s="28"/>
      <c r="I91" s="113"/>
      <c r="J91" s="113"/>
      <c r="K91" s="113"/>
      <c r="L91" s="113"/>
      <c r="M91" s="113"/>
      <c r="N91" s="113"/>
      <c r="O91" s="113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B9DD-F95E-499D-820E-AF77620F263F}">
  <dimension ref="A1:T27"/>
  <sheetViews>
    <sheetView zoomScaleNormal="100" zoomScaleSheetLayoutView="85" workbookViewId="0">
      <selection activeCell="V7" sqref="V7"/>
    </sheetView>
  </sheetViews>
  <sheetFormatPr defaultColWidth="9.140625" defaultRowHeight="20.100000000000001" customHeight="1"/>
  <cols>
    <col min="1" max="1" width="37.140625" style="56" customWidth="1"/>
    <col min="2" max="2" width="2.42578125" style="56" customWidth="1"/>
    <col min="3" max="3" width="3.140625" style="56" customWidth="1"/>
    <col min="4" max="4" width="9.5703125" style="57" customWidth="1"/>
    <col min="5" max="5" width="0.5703125" style="57" customWidth="1"/>
    <col min="6" max="6" width="7.5703125" style="57" customWidth="1"/>
    <col min="7" max="7" width="0.5703125" style="57" customWidth="1"/>
    <col min="8" max="8" width="8.85546875" style="57" bestFit="1" customWidth="1"/>
    <col min="9" max="9" width="0.5703125" style="57" customWidth="1"/>
    <col min="10" max="10" width="9.5703125" style="57" bestFit="1" customWidth="1"/>
    <col min="11" max="11" width="0.5703125" style="57" customWidth="1"/>
    <col min="12" max="12" width="10.5703125" style="57" customWidth="1"/>
    <col min="13" max="13" width="0.7109375" style="57" customWidth="1"/>
    <col min="14" max="14" width="16.42578125" style="57" customWidth="1"/>
    <col min="15" max="15" width="0.5703125" style="57" customWidth="1"/>
    <col min="16" max="16" width="9.7109375" style="57" customWidth="1"/>
    <col min="17" max="17" width="0.5703125" style="57" customWidth="1"/>
    <col min="18" max="18" width="9.42578125" style="57" bestFit="1" customWidth="1"/>
    <col min="19" max="19" width="0.5703125" style="57" customWidth="1"/>
    <col min="20" max="20" width="11.140625" style="57" customWidth="1"/>
    <col min="21" max="16384" width="9.140625" style="56"/>
  </cols>
  <sheetData>
    <row r="1" spans="1:20" s="10" customFormat="1" ht="21.75" customHeight="1">
      <c r="A1" s="15" t="s">
        <v>57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0" customFormat="1" ht="21.75" customHeight="1">
      <c r="A2" s="15" t="s">
        <v>124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10" customFormat="1" ht="21.75" customHeight="1">
      <c r="A3" s="118" t="s">
        <v>164</v>
      </c>
      <c r="B3" s="32"/>
      <c r="C3" s="32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21.75" customHeight="1"/>
    <row r="5" spans="1:20" s="120" customFormat="1" ht="21.75" customHeight="1">
      <c r="A5" s="119"/>
      <c r="B5" s="119"/>
      <c r="C5" s="119"/>
      <c r="D5" s="149" t="s">
        <v>41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</row>
    <row r="6" spans="1:20" s="120" customFormat="1" ht="21.75" customHeight="1">
      <c r="A6" s="119"/>
      <c r="B6" s="119"/>
      <c r="C6" s="119"/>
      <c r="D6" s="150" t="s">
        <v>108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22"/>
      <c r="R6" s="122"/>
      <c r="S6" s="122"/>
      <c r="T6" s="122"/>
    </row>
    <row r="7" spans="1:20" s="120" customFormat="1" ht="38.1" customHeight="1">
      <c r="A7" s="119"/>
      <c r="B7" s="119"/>
      <c r="C7" s="119"/>
      <c r="D7" s="94"/>
      <c r="E7" s="94"/>
      <c r="F7" s="94"/>
      <c r="G7" s="94"/>
      <c r="H7" s="56"/>
      <c r="I7" s="94"/>
      <c r="J7" s="151" t="s">
        <v>0</v>
      </c>
      <c r="K7" s="151"/>
      <c r="L7" s="151"/>
      <c r="M7" s="56"/>
      <c r="N7" s="121" t="s">
        <v>138</v>
      </c>
      <c r="O7" s="94"/>
      <c r="P7" s="94"/>
      <c r="Q7" s="94"/>
      <c r="R7" s="94"/>
      <c r="S7" s="94"/>
      <c r="T7" s="94"/>
    </row>
    <row r="8" spans="1:20" s="120" customFormat="1" ht="21.75" customHeight="1">
      <c r="A8" s="119"/>
      <c r="B8" s="119"/>
      <c r="C8" s="119"/>
      <c r="D8" s="94"/>
      <c r="E8" s="94"/>
      <c r="F8" s="94"/>
      <c r="G8" s="94"/>
      <c r="H8" s="93"/>
      <c r="I8" s="94"/>
      <c r="J8" s="94"/>
      <c r="K8" s="59"/>
      <c r="L8" s="93"/>
      <c r="M8" s="94"/>
      <c r="N8" s="93" t="s">
        <v>154</v>
      </c>
      <c r="O8" s="94"/>
      <c r="P8" s="56"/>
      <c r="Q8" s="56"/>
      <c r="R8" s="56"/>
      <c r="S8" s="56"/>
      <c r="T8" s="56"/>
    </row>
    <row r="9" spans="1:20" s="120" customFormat="1" ht="21.75" customHeight="1">
      <c r="A9" s="119"/>
      <c r="B9" s="119"/>
      <c r="C9" s="119"/>
      <c r="D9" s="94"/>
      <c r="E9" s="94"/>
      <c r="F9" s="94"/>
      <c r="G9" s="94"/>
      <c r="H9" s="93" t="s">
        <v>64</v>
      </c>
      <c r="I9" s="94"/>
      <c r="J9" s="94"/>
      <c r="K9" s="59"/>
      <c r="L9" s="93"/>
      <c r="M9" s="94"/>
      <c r="N9" s="93" t="s">
        <v>153</v>
      </c>
      <c r="O9" s="94"/>
      <c r="P9" s="56"/>
      <c r="Q9" s="56"/>
      <c r="R9" s="56"/>
      <c r="S9" s="56"/>
      <c r="T9" s="56"/>
    </row>
    <row r="10" spans="1:20" s="120" customFormat="1" ht="21.75" customHeight="1">
      <c r="A10" s="119"/>
      <c r="B10" s="119"/>
      <c r="C10" s="123"/>
      <c r="D10" s="57"/>
      <c r="E10" s="57"/>
      <c r="F10" s="93" t="s">
        <v>48</v>
      </c>
      <c r="G10" s="59"/>
      <c r="H10" s="93" t="s">
        <v>74</v>
      </c>
      <c r="I10" s="94"/>
      <c r="J10" s="93" t="s">
        <v>45</v>
      </c>
      <c r="K10" s="59"/>
      <c r="L10" s="93"/>
      <c r="M10" s="59"/>
      <c r="N10" s="93" t="s">
        <v>156</v>
      </c>
      <c r="O10" s="59"/>
      <c r="P10" s="93" t="s">
        <v>69</v>
      </c>
      <c r="Q10" s="94"/>
      <c r="R10" s="93" t="s">
        <v>82</v>
      </c>
      <c r="S10" s="94"/>
      <c r="T10" s="94"/>
    </row>
    <row r="11" spans="1:20" s="120" customFormat="1" ht="21.75" customHeight="1">
      <c r="A11" s="119"/>
      <c r="B11" s="119"/>
      <c r="C11" s="123"/>
      <c r="D11" s="93" t="s">
        <v>23</v>
      </c>
      <c r="E11" s="59"/>
      <c r="F11" s="93" t="s">
        <v>73</v>
      </c>
      <c r="G11" s="59"/>
      <c r="H11" s="93" t="s">
        <v>75</v>
      </c>
      <c r="I11" s="59"/>
      <c r="J11" s="93" t="s">
        <v>68</v>
      </c>
      <c r="K11" s="59"/>
      <c r="L11" s="93"/>
      <c r="M11" s="59"/>
      <c r="N11" s="93" t="s">
        <v>157</v>
      </c>
      <c r="O11" s="59"/>
      <c r="P11" s="93" t="s">
        <v>70</v>
      </c>
      <c r="Q11" s="59"/>
      <c r="R11" s="93" t="s">
        <v>83</v>
      </c>
      <c r="S11" s="59"/>
      <c r="T11" s="93" t="s">
        <v>19</v>
      </c>
    </row>
    <row r="12" spans="1:20" s="120" customFormat="1" ht="21.75" customHeight="1">
      <c r="A12" s="119"/>
      <c r="B12" s="119"/>
      <c r="C12" s="123"/>
      <c r="D12" s="93" t="s">
        <v>24</v>
      </c>
      <c r="E12" s="59"/>
      <c r="F12" s="93" t="s">
        <v>50</v>
      </c>
      <c r="G12" s="59"/>
      <c r="H12" s="93" t="s">
        <v>76</v>
      </c>
      <c r="I12" s="59"/>
      <c r="J12" s="93" t="s">
        <v>67</v>
      </c>
      <c r="K12" s="59"/>
      <c r="L12" s="93" t="s">
        <v>28</v>
      </c>
      <c r="M12" s="59"/>
      <c r="N12" s="93" t="s">
        <v>155</v>
      </c>
      <c r="O12" s="59"/>
      <c r="P12" s="93" t="s">
        <v>105</v>
      </c>
      <c r="Q12" s="59"/>
      <c r="R12" s="93" t="s">
        <v>81</v>
      </c>
      <c r="S12" s="59"/>
      <c r="T12" s="93" t="s">
        <v>54</v>
      </c>
    </row>
    <row r="13" spans="1:20" s="120" customFormat="1" ht="21.75" customHeight="1">
      <c r="A13" s="119"/>
      <c r="B13" s="119"/>
      <c r="C13" s="119"/>
      <c r="D13" s="95" t="s">
        <v>72</v>
      </c>
      <c r="E13" s="57"/>
      <c r="F13" s="95" t="s">
        <v>72</v>
      </c>
      <c r="G13" s="57"/>
      <c r="H13" s="95" t="s">
        <v>72</v>
      </c>
      <c r="I13" s="57"/>
      <c r="J13" s="95" t="s">
        <v>72</v>
      </c>
      <c r="K13" s="57"/>
      <c r="L13" s="95" t="s">
        <v>72</v>
      </c>
      <c r="M13" s="57"/>
      <c r="N13" s="95" t="s">
        <v>72</v>
      </c>
      <c r="O13" s="57"/>
      <c r="P13" s="95" t="s">
        <v>72</v>
      </c>
      <c r="Q13" s="57"/>
      <c r="R13" s="95" t="s">
        <v>72</v>
      </c>
      <c r="S13" s="57"/>
      <c r="T13" s="95" t="s">
        <v>72</v>
      </c>
    </row>
    <row r="14" spans="1:20" s="120" customFormat="1" ht="6" customHeight="1">
      <c r="A14" s="119"/>
      <c r="B14" s="119"/>
      <c r="C14" s="124"/>
      <c r="D14" s="125"/>
      <c r="E14" s="125"/>
      <c r="F14" s="125"/>
      <c r="G14" s="125"/>
      <c r="H14" s="125"/>
      <c r="I14" s="125"/>
      <c r="J14" s="93"/>
      <c r="K14" s="125"/>
      <c r="L14" s="125"/>
      <c r="M14" s="125"/>
      <c r="N14" s="125"/>
      <c r="O14" s="125"/>
      <c r="P14" s="125"/>
      <c r="Q14" s="125"/>
      <c r="R14" s="125"/>
      <c r="S14" s="125"/>
      <c r="T14" s="125"/>
    </row>
    <row r="15" spans="1:20" s="120" customFormat="1" ht="21.75" customHeight="1">
      <c r="A15" s="126" t="s">
        <v>119</v>
      </c>
      <c r="B15" s="119"/>
      <c r="C15" s="119"/>
      <c r="D15" s="127">
        <v>8421541</v>
      </c>
      <c r="E15" s="127"/>
      <c r="F15" s="127">
        <v>3258625</v>
      </c>
      <c r="G15" s="127"/>
      <c r="H15" s="127">
        <v>130202</v>
      </c>
      <c r="I15" s="127"/>
      <c r="J15" s="127">
        <v>389724</v>
      </c>
      <c r="K15" s="127"/>
      <c r="L15" s="127">
        <v>247475</v>
      </c>
      <c r="M15" s="127"/>
      <c r="N15" s="97">
        <v>183167</v>
      </c>
      <c r="O15" s="127"/>
      <c r="P15" s="127">
        <f>SUM(D15:N15)</f>
        <v>12630734</v>
      </c>
      <c r="Q15" s="127"/>
      <c r="R15" s="127">
        <v>-9504</v>
      </c>
      <c r="S15" s="127"/>
      <c r="T15" s="127">
        <f>SUM(P15:R15)</f>
        <v>12621230</v>
      </c>
    </row>
    <row r="16" spans="1:20" s="120" customFormat="1" ht="21.75" customHeight="1">
      <c r="A16" s="126" t="s">
        <v>139</v>
      </c>
      <c r="B16" s="119"/>
      <c r="C16" s="119"/>
      <c r="D16" s="57"/>
      <c r="E16" s="57"/>
      <c r="F16" s="57"/>
      <c r="G16" s="57"/>
      <c r="H16" s="57"/>
      <c r="I16" s="57"/>
      <c r="J16" s="57"/>
      <c r="K16" s="57"/>
      <c r="L16" s="57"/>
      <c r="M16" s="127"/>
      <c r="N16" s="57"/>
      <c r="O16" s="127"/>
      <c r="P16" s="127"/>
      <c r="Q16" s="127"/>
      <c r="R16" s="57"/>
      <c r="S16" s="127"/>
      <c r="T16" s="127"/>
    </row>
    <row r="17" spans="1:20" s="120" customFormat="1" ht="21.75" customHeight="1">
      <c r="A17" s="119" t="s">
        <v>120</v>
      </c>
      <c r="B17" s="119"/>
      <c r="C17" s="119"/>
      <c r="D17" s="100">
        <v>0</v>
      </c>
      <c r="E17" s="59"/>
      <c r="F17" s="100">
        <v>0</v>
      </c>
      <c r="G17" s="59"/>
      <c r="H17" s="100">
        <v>0</v>
      </c>
      <c r="I17" s="59"/>
      <c r="J17" s="100">
        <v>0</v>
      </c>
      <c r="K17" s="127"/>
      <c r="L17" s="117">
        <v>-74235</v>
      </c>
      <c r="M17" s="127"/>
      <c r="N17" s="117">
        <v>0</v>
      </c>
      <c r="O17" s="127"/>
      <c r="P17" s="117">
        <f>SUM(D17:N17)</f>
        <v>-74235</v>
      </c>
      <c r="Q17" s="127"/>
      <c r="R17" s="117">
        <v>-82</v>
      </c>
      <c r="S17" s="127"/>
      <c r="T17" s="117">
        <f>SUM(P17:S17)</f>
        <v>-74317</v>
      </c>
    </row>
    <row r="18" spans="1:20" s="120" customFormat="1" ht="6" customHeight="1">
      <c r="A18" s="119"/>
      <c r="B18" s="128"/>
      <c r="C18" s="124"/>
      <c r="D18" s="129"/>
      <c r="E18" s="129"/>
      <c r="F18" s="129"/>
      <c r="G18" s="129"/>
      <c r="H18" s="129"/>
      <c r="I18" s="129"/>
      <c r="J18" s="59"/>
      <c r="K18" s="129"/>
      <c r="L18" s="129"/>
      <c r="M18" s="129"/>
      <c r="N18" s="129"/>
      <c r="O18" s="129"/>
      <c r="P18" s="129"/>
      <c r="Q18" s="129"/>
      <c r="R18" s="129"/>
      <c r="S18" s="129"/>
      <c r="T18" s="129"/>
    </row>
    <row r="19" spans="1:20" s="120" customFormat="1" ht="21.75" customHeight="1" thickBot="1">
      <c r="A19" s="126" t="s">
        <v>162</v>
      </c>
      <c r="B19" s="119"/>
      <c r="C19" s="119"/>
      <c r="D19" s="116">
        <f>SUM(D15:D17)</f>
        <v>8421541</v>
      </c>
      <c r="E19" s="127"/>
      <c r="F19" s="116">
        <f>SUM(F15:F17)</f>
        <v>3258625</v>
      </c>
      <c r="G19" s="127"/>
      <c r="H19" s="116">
        <f>SUM(H15:H17)</f>
        <v>130202</v>
      </c>
      <c r="I19" s="127"/>
      <c r="J19" s="116">
        <f>SUM(J15:J17)</f>
        <v>389724</v>
      </c>
      <c r="K19" s="127"/>
      <c r="L19" s="116">
        <f>SUM(L15:L17)</f>
        <v>173240</v>
      </c>
      <c r="M19" s="127"/>
      <c r="N19" s="130">
        <f>SUM(N15:N17)</f>
        <v>183167</v>
      </c>
      <c r="O19" s="127"/>
      <c r="P19" s="116">
        <f>SUM(P15:P17)</f>
        <v>12556499</v>
      </c>
      <c r="Q19" s="127"/>
      <c r="R19" s="116">
        <f>SUM(R15:R17)</f>
        <v>-9586</v>
      </c>
      <c r="S19" s="127"/>
      <c r="T19" s="116">
        <f>SUM(T15:T17)</f>
        <v>12546913</v>
      </c>
    </row>
    <row r="20" spans="1:20" ht="14.25" customHeight="1" thickTop="1">
      <c r="A20" s="126"/>
      <c r="B20" s="119"/>
      <c r="C20" s="119"/>
      <c r="D20" s="129"/>
      <c r="E20" s="127"/>
      <c r="F20" s="129"/>
      <c r="G20" s="127"/>
      <c r="H20" s="129"/>
      <c r="I20" s="127"/>
      <c r="J20" s="59"/>
      <c r="K20" s="127"/>
      <c r="L20" s="129"/>
      <c r="M20" s="127"/>
      <c r="N20" s="127"/>
      <c r="O20" s="127"/>
      <c r="P20" s="129"/>
      <c r="Q20" s="127"/>
      <c r="R20" s="129"/>
      <c r="S20" s="127"/>
      <c r="T20" s="129"/>
    </row>
    <row r="21" spans="1:20" s="120" customFormat="1" ht="21.75" customHeight="1">
      <c r="A21" s="126" t="s">
        <v>146</v>
      </c>
      <c r="B21" s="119"/>
      <c r="C21" s="119"/>
      <c r="D21" s="127">
        <v>8421541</v>
      </c>
      <c r="E21" s="127"/>
      <c r="F21" s="127">
        <v>3258625</v>
      </c>
      <c r="G21" s="127"/>
      <c r="H21" s="127">
        <v>130202</v>
      </c>
      <c r="I21" s="127"/>
      <c r="J21" s="127">
        <v>390710</v>
      </c>
      <c r="K21" s="127"/>
      <c r="L21" s="127">
        <v>567311</v>
      </c>
      <c r="M21" s="127"/>
      <c r="N21" s="97">
        <v>242303</v>
      </c>
      <c r="O21" s="127"/>
      <c r="P21" s="127">
        <f>SUM(D21:N21)</f>
        <v>13010692</v>
      </c>
      <c r="Q21" s="127"/>
      <c r="R21" s="127">
        <v>-9141</v>
      </c>
      <c r="S21" s="127"/>
      <c r="T21" s="127">
        <f>SUM(P21:R21)</f>
        <v>13001551</v>
      </c>
    </row>
    <row r="22" spans="1:20" s="120" customFormat="1" ht="21.75" customHeight="1">
      <c r="A22" s="126" t="s">
        <v>139</v>
      </c>
      <c r="B22" s="119"/>
      <c r="C22" s="119"/>
      <c r="D22" s="57"/>
      <c r="E22" s="57"/>
      <c r="F22" s="57"/>
      <c r="G22" s="57"/>
      <c r="H22" s="57"/>
      <c r="I22" s="57"/>
      <c r="J22" s="57"/>
      <c r="K22" s="57"/>
      <c r="L22" s="57"/>
      <c r="M22" s="127"/>
      <c r="N22" s="57"/>
      <c r="O22" s="127"/>
      <c r="P22" s="127"/>
      <c r="Q22" s="127"/>
      <c r="R22" s="57"/>
      <c r="S22" s="127"/>
      <c r="T22" s="127"/>
    </row>
    <row r="23" spans="1:20" s="120" customFormat="1" ht="21.75" customHeight="1">
      <c r="A23" s="119" t="s">
        <v>120</v>
      </c>
      <c r="B23" s="119"/>
      <c r="C23" s="119"/>
      <c r="D23" s="100">
        <v>0</v>
      </c>
      <c r="E23" s="59"/>
      <c r="F23" s="100">
        <v>0</v>
      </c>
      <c r="G23" s="59"/>
      <c r="H23" s="100">
        <v>0</v>
      </c>
      <c r="I23" s="59"/>
      <c r="J23" s="100">
        <v>0</v>
      </c>
      <c r="K23" s="127"/>
      <c r="L23" s="117">
        <f>'P&amp;L 7-8 (6M)'!I64</f>
        <v>1209969</v>
      </c>
      <c r="M23" s="127"/>
      <c r="N23" s="117">
        <v>0</v>
      </c>
      <c r="O23" s="127"/>
      <c r="P23" s="117">
        <f>SUM(D23:N23)</f>
        <v>1209969</v>
      </c>
      <c r="Q23" s="127"/>
      <c r="R23" s="117">
        <f>'P&amp;L 7-8 (6M)'!I65</f>
        <v>1203</v>
      </c>
      <c r="S23" s="127"/>
      <c r="T23" s="117">
        <f>SUM(P23:S23)</f>
        <v>1211172</v>
      </c>
    </row>
    <row r="24" spans="1:20" s="120" customFormat="1" ht="6" customHeight="1">
      <c r="A24" s="119"/>
      <c r="B24" s="128"/>
      <c r="C24" s="124"/>
      <c r="D24" s="129"/>
      <c r="E24" s="129"/>
      <c r="F24" s="129"/>
      <c r="G24" s="129"/>
      <c r="H24" s="129"/>
      <c r="I24" s="129"/>
      <c r="J24" s="59"/>
      <c r="K24" s="129"/>
      <c r="L24" s="129"/>
      <c r="M24" s="129"/>
      <c r="N24" s="129"/>
      <c r="O24" s="129"/>
      <c r="P24" s="129"/>
      <c r="Q24" s="129"/>
      <c r="R24" s="129"/>
      <c r="S24" s="129"/>
      <c r="T24" s="129"/>
    </row>
    <row r="25" spans="1:20" s="120" customFormat="1" ht="21.75" customHeight="1" thickBot="1">
      <c r="A25" s="126" t="s">
        <v>163</v>
      </c>
      <c r="B25" s="119"/>
      <c r="C25" s="119"/>
      <c r="D25" s="116">
        <f>SUM(D21:D23)</f>
        <v>8421541</v>
      </c>
      <c r="E25" s="127"/>
      <c r="F25" s="116">
        <f>SUM(F21:F23)</f>
        <v>3258625</v>
      </c>
      <c r="G25" s="127"/>
      <c r="H25" s="116">
        <f>SUM(H21:H23)</f>
        <v>130202</v>
      </c>
      <c r="I25" s="127"/>
      <c r="J25" s="116">
        <f>SUM(J21:J23)</f>
        <v>390710</v>
      </c>
      <c r="K25" s="127"/>
      <c r="L25" s="116">
        <f>SUM(L21:L23)</f>
        <v>1777280</v>
      </c>
      <c r="M25" s="127"/>
      <c r="N25" s="130">
        <f>SUM(N21:N23)</f>
        <v>242303</v>
      </c>
      <c r="O25" s="127"/>
      <c r="P25" s="116">
        <f>SUM(P21:P23)</f>
        <v>14220661</v>
      </c>
      <c r="Q25" s="127"/>
      <c r="R25" s="116">
        <f>SUM(R21:R23)</f>
        <v>-7938</v>
      </c>
      <c r="S25" s="127"/>
      <c r="T25" s="116">
        <f>SUM(T21:T23)</f>
        <v>14212723</v>
      </c>
    </row>
    <row r="26" spans="1:20" ht="8.1" customHeight="1" thickTop="1">
      <c r="A26" s="126"/>
      <c r="B26" s="119"/>
      <c r="C26" s="119"/>
      <c r="D26" s="129"/>
      <c r="E26" s="127"/>
      <c r="F26" s="129"/>
      <c r="G26" s="127"/>
      <c r="H26" s="129"/>
      <c r="I26" s="127"/>
      <c r="J26" s="59"/>
      <c r="K26" s="127"/>
      <c r="L26" s="139">
        <f>L25-'2-4'!E109</f>
        <v>0</v>
      </c>
      <c r="M26" s="127"/>
      <c r="N26" s="127"/>
      <c r="O26" s="127"/>
      <c r="P26" s="129"/>
      <c r="Q26" s="127"/>
      <c r="R26" s="129"/>
      <c r="S26" s="127"/>
      <c r="T26" s="129"/>
    </row>
    <row r="27" spans="1:20" s="10" customFormat="1" ht="21.95" customHeight="1">
      <c r="A27" s="32" t="str">
        <f>+'P&amp;L 7-8 (6M)'!A91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32"/>
      <c r="C27" s="32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</sheetData>
  <mergeCells count="3">
    <mergeCell ref="D5:T5"/>
    <mergeCell ref="D6:P6"/>
    <mergeCell ref="J7:L7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A681-D053-4102-83E3-4E239492AD58}">
  <dimension ref="A1:N27"/>
  <sheetViews>
    <sheetView zoomScaleNormal="100" workbookViewId="0">
      <selection activeCell="P9" sqref="P9"/>
    </sheetView>
  </sheetViews>
  <sheetFormatPr defaultColWidth="9.140625" defaultRowHeight="20.100000000000001" customHeight="1"/>
  <cols>
    <col min="1" max="1" width="32.5703125" style="10" customWidth="1"/>
    <col min="2" max="2" width="7.5703125" style="10" customWidth="1"/>
    <col min="3" max="3" width="9.28515625" style="10" customWidth="1"/>
    <col min="4" max="4" width="12" style="11" customWidth="1"/>
    <col min="5" max="5" width="1.5703125" style="10" customWidth="1"/>
    <col min="6" max="6" width="12" style="11" customWidth="1"/>
    <col min="7" max="7" width="1.5703125" style="11" customWidth="1"/>
    <col min="8" max="8" width="12" style="11" customWidth="1"/>
    <col min="9" max="9" width="1.5703125" style="11" customWidth="1"/>
    <col min="10" max="10" width="12" style="11" customWidth="1"/>
    <col min="11" max="11" width="1.5703125" style="11" customWidth="1"/>
    <col min="12" max="12" width="12" style="11" customWidth="1"/>
    <col min="13" max="13" width="1.5703125" style="11" customWidth="1"/>
    <col min="14" max="14" width="12.7109375" style="11" customWidth="1"/>
    <col min="15" max="16384" width="9.140625" style="10"/>
  </cols>
  <sheetData>
    <row r="1" spans="1:14" ht="21.75" customHeight="1">
      <c r="A1" s="15" t="s">
        <v>57</v>
      </c>
    </row>
    <row r="2" spans="1:14" ht="21.75" customHeight="1">
      <c r="A2" s="15" t="s">
        <v>124</v>
      </c>
    </row>
    <row r="3" spans="1:14" ht="21.75" customHeight="1">
      <c r="A3" s="118" t="s">
        <v>164</v>
      </c>
      <c r="B3" s="32"/>
      <c r="C3" s="32"/>
      <c r="D3" s="28"/>
      <c r="E3" s="32"/>
      <c r="F3" s="28"/>
      <c r="G3" s="28"/>
      <c r="H3" s="28"/>
      <c r="I3" s="28"/>
      <c r="J3" s="28"/>
      <c r="K3" s="28"/>
      <c r="L3" s="28"/>
      <c r="M3" s="28"/>
      <c r="N3" s="28"/>
    </row>
    <row r="4" spans="1:14" ht="21.75" customHeight="1"/>
    <row r="5" spans="1:14" ht="21.75" customHeight="1">
      <c r="A5" s="34"/>
      <c r="B5" s="34"/>
      <c r="C5" s="34"/>
      <c r="D5" s="152" t="s">
        <v>40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ht="21.75" customHeight="1">
      <c r="A6" s="34"/>
      <c r="B6" s="34"/>
      <c r="C6" s="34"/>
      <c r="D6" s="131"/>
      <c r="E6" s="34"/>
      <c r="F6" s="131"/>
      <c r="G6" s="131"/>
      <c r="H6" s="42" t="s">
        <v>64</v>
      </c>
      <c r="I6" s="131"/>
      <c r="J6" s="153" t="s">
        <v>0</v>
      </c>
      <c r="K6" s="153"/>
      <c r="L6" s="153"/>
      <c r="M6" s="131"/>
      <c r="N6" s="131"/>
    </row>
    <row r="7" spans="1:14" ht="21.75" customHeight="1">
      <c r="A7" s="34"/>
      <c r="B7" s="34"/>
      <c r="C7" s="132"/>
      <c r="D7" s="10"/>
      <c r="F7" s="10"/>
      <c r="G7" s="10"/>
      <c r="H7" s="42" t="s">
        <v>74</v>
      </c>
      <c r="I7" s="29"/>
      <c r="J7" s="42" t="s">
        <v>45</v>
      </c>
      <c r="K7" s="29"/>
      <c r="L7" s="10"/>
      <c r="M7" s="29"/>
      <c r="N7" s="10"/>
    </row>
    <row r="8" spans="1:14" ht="21.75" customHeight="1">
      <c r="A8" s="34"/>
      <c r="B8" s="34"/>
      <c r="C8" s="132"/>
      <c r="D8" s="42" t="s">
        <v>23</v>
      </c>
      <c r="E8" s="132"/>
      <c r="F8" s="42" t="s">
        <v>49</v>
      </c>
      <c r="G8" s="29"/>
      <c r="H8" s="42" t="s">
        <v>75</v>
      </c>
      <c r="I8" s="29"/>
      <c r="J8" s="42" t="s">
        <v>68</v>
      </c>
      <c r="K8" s="29"/>
      <c r="L8" s="10"/>
      <c r="M8" s="29"/>
      <c r="N8" s="42" t="s">
        <v>19</v>
      </c>
    </row>
    <row r="9" spans="1:14" ht="21.75" customHeight="1">
      <c r="A9" s="34"/>
      <c r="B9" s="34"/>
      <c r="C9" s="132"/>
      <c r="D9" s="42" t="s">
        <v>24</v>
      </c>
      <c r="E9" s="132"/>
      <c r="F9" s="42" t="s">
        <v>50</v>
      </c>
      <c r="G9" s="29"/>
      <c r="H9" s="42" t="s">
        <v>76</v>
      </c>
      <c r="I9" s="29"/>
      <c r="J9" s="42" t="s">
        <v>67</v>
      </c>
      <c r="K9" s="29"/>
      <c r="L9" s="42" t="s">
        <v>28</v>
      </c>
      <c r="M9" s="29"/>
      <c r="N9" s="42" t="s">
        <v>54</v>
      </c>
    </row>
    <row r="10" spans="1:14" ht="21.75" customHeight="1">
      <c r="A10" s="34"/>
      <c r="B10" s="34"/>
      <c r="C10" s="34"/>
      <c r="D10" s="133" t="s">
        <v>72</v>
      </c>
      <c r="E10" s="34"/>
      <c r="F10" s="133" t="s">
        <v>72</v>
      </c>
      <c r="G10" s="24"/>
      <c r="H10" s="133" t="s">
        <v>72</v>
      </c>
      <c r="I10" s="24"/>
      <c r="J10" s="133" t="s">
        <v>72</v>
      </c>
      <c r="K10" s="24"/>
      <c r="L10" s="133" t="s">
        <v>72</v>
      </c>
      <c r="M10" s="24"/>
      <c r="N10" s="133" t="s">
        <v>72</v>
      </c>
    </row>
    <row r="11" spans="1:14" ht="6" customHeight="1">
      <c r="A11" s="34"/>
      <c r="B11" s="34"/>
      <c r="C11" s="134"/>
      <c r="D11" s="42"/>
      <c r="E11" s="134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21.75" customHeight="1">
      <c r="A12" s="135" t="s">
        <v>119</v>
      </c>
      <c r="B12" s="34"/>
      <c r="C12" s="34"/>
      <c r="D12" s="29">
        <v>8421541</v>
      </c>
      <c r="E12" s="34"/>
      <c r="F12" s="29">
        <v>3258625</v>
      </c>
      <c r="G12" s="24"/>
      <c r="H12" s="29">
        <v>130202</v>
      </c>
      <c r="I12" s="24"/>
      <c r="J12" s="29">
        <v>389724</v>
      </c>
      <c r="K12" s="24"/>
      <c r="L12" s="29">
        <v>900408</v>
      </c>
      <c r="M12" s="24"/>
      <c r="N12" s="29">
        <f>SUM(D12:L12)</f>
        <v>13100500</v>
      </c>
    </row>
    <row r="13" spans="1:14" ht="21.75" customHeight="1">
      <c r="A13" s="135" t="s">
        <v>139</v>
      </c>
      <c r="B13" s="34"/>
      <c r="C13" s="34"/>
      <c r="D13" s="24"/>
      <c r="E13" s="3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21.75" customHeight="1">
      <c r="A14" s="34" t="s">
        <v>120</v>
      </c>
      <c r="B14" s="34"/>
      <c r="C14" s="34"/>
      <c r="D14" s="136">
        <v>0</v>
      </c>
      <c r="E14" s="24"/>
      <c r="F14" s="136">
        <v>0</v>
      </c>
      <c r="G14" s="24"/>
      <c r="H14" s="136">
        <v>0</v>
      </c>
      <c r="I14" s="24"/>
      <c r="J14" s="136">
        <v>0</v>
      </c>
      <c r="K14" s="24"/>
      <c r="L14" s="136">
        <v>7300</v>
      </c>
      <c r="M14" s="24"/>
      <c r="N14" s="136">
        <f>SUM(D14:L14)</f>
        <v>7300</v>
      </c>
    </row>
    <row r="15" spans="1:14" ht="6" customHeight="1">
      <c r="A15" s="34"/>
      <c r="B15" s="137"/>
      <c r="C15" s="134"/>
      <c r="D15" s="29"/>
      <c r="E15" s="134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21.75" customHeight="1" thickBot="1">
      <c r="A16" s="135" t="s">
        <v>162</v>
      </c>
      <c r="B16" s="34"/>
      <c r="C16" s="34"/>
      <c r="D16" s="138">
        <f>SUM(D12:D15)</f>
        <v>8421541</v>
      </c>
      <c r="E16" s="34"/>
      <c r="F16" s="138">
        <f>SUM(F12:F15)</f>
        <v>3258625</v>
      </c>
      <c r="G16" s="24"/>
      <c r="H16" s="138">
        <f>SUM(H12:H15)</f>
        <v>130202</v>
      </c>
      <c r="I16" s="24"/>
      <c r="J16" s="138">
        <f>SUM(J12:J15)</f>
        <v>389724</v>
      </c>
      <c r="K16" s="24"/>
      <c r="L16" s="138">
        <f>SUM(L12:L14)</f>
        <v>907708</v>
      </c>
      <c r="M16" s="24"/>
      <c r="N16" s="138">
        <f>SUM(N12:N14)</f>
        <v>13107800</v>
      </c>
    </row>
    <row r="17" spans="1:14" ht="21.75" customHeight="1" thickTop="1">
      <c r="A17" s="34"/>
      <c r="B17" s="30"/>
      <c r="D17" s="21"/>
      <c r="F17" s="21"/>
      <c r="G17" s="24"/>
      <c r="H17" s="21"/>
      <c r="I17" s="24"/>
      <c r="J17" s="21"/>
      <c r="K17" s="24"/>
      <c r="L17" s="29"/>
      <c r="M17" s="24"/>
      <c r="N17" s="29"/>
    </row>
    <row r="18" spans="1:14" ht="21.75" customHeight="1">
      <c r="A18" s="135" t="s">
        <v>146</v>
      </c>
      <c r="B18" s="34"/>
      <c r="C18" s="34"/>
      <c r="D18" s="29">
        <v>8421541</v>
      </c>
      <c r="E18" s="34"/>
      <c r="F18" s="29">
        <v>3258625</v>
      </c>
      <c r="G18" s="24"/>
      <c r="H18" s="29">
        <v>130202</v>
      </c>
      <c r="I18" s="24"/>
      <c r="J18" s="29">
        <v>390710</v>
      </c>
      <c r="K18" s="24"/>
      <c r="L18" s="29">
        <v>917540</v>
      </c>
      <c r="M18" s="24"/>
      <c r="N18" s="29">
        <f>SUM(D18:L18)</f>
        <v>13118618</v>
      </c>
    </row>
    <row r="19" spans="1:14" ht="21.75" customHeight="1">
      <c r="A19" s="135" t="s">
        <v>139</v>
      </c>
      <c r="B19" s="34"/>
      <c r="C19" s="34"/>
      <c r="D19" s="24"/>
      <c r="E19" s="3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21.75" customHeight="1">
      <c r="A20" s="34" t="s">
        <v>120</v>
      </c>
      <c r="B20" s="34"/>
      <c r="C20" s="34"/>
      <c r="D20" s="136">
        <v>0</v>
      </c>
      <c r="E20" s="24"/>
      <c r="F20" s="136">
        <v>0</v>
      </c>
      <c r="G20" s="24"/>
      <c r="H20" s="136">
        <v>0</v>
      </c>
      <c r="I20" s="24"/>
      <c r="J20" s="136">
        <v>0</v>
      </c>
      <c r="K20" s="24"/>
      <c r="L20" s="136">
        <f>'P&amp;L 7-8 (6M)'!M64</f>
        <v>7988</v>
      </c>
      <c r="M20" s="24"/>
      <c r="N20" s="136">
        <f>SUM(D20:L20)</f>
        <v>7988</v>
      </c>
    </row>
    <row r="21" spans="1:14" ht="6" customHeight="1">
      <c r="A21" s="34"/>
      <c r="B21" s="137"/>
      <c r="C21" s="134"/>
      <c r="D21" s="29"/>
      <c r="E21" s="134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21.75" customHeight="1" thickBot="1">
      <c r="A22" s="135" t="s">
        <v>163</v>
      </c>
      <c r="B22" s="34"/>
      <c r="C22" s="34"/>
      <c r="D22" s="138">
        <f>SUM(D18:D21)</f>
        <v>8421541</v>
      </c>
      <c r="E22" s="34"/>
      <c r="F22" s="138">
        <f>SUM(F18:F21)</f>
        <v>3258625</v>
      </c>
      <c r="G22" s="24"/>
      <c r="H22" s="138">
        <f>SUM(H18:H21)</f>
        <v>130202</v>
      </c>
      <c r="I22" s="24"/>
      <c r="J22" s="138">
        <f>SUM(J18:J21)</f>
        <v>390710</v>
      </c>
      <c r="K22" s="24"/>
      <c r="L22" s="138">
        <f>SUM(L18:L20)</f>
        <v>925528</v>
      </c>
      <c r="M22" s="24"/>
      <c r="N22" s="138">
        <f>SUM(N18:N20)</f>
        <v>13126606</v>
      </c>
    </row>
    <row r="23" spans="1:14" ht="21.75" customHeight="1" thickTop="1">
      <c r="A23" s="34"/>
      <c r="B23" s="30"/>
      <c r="D23" s="21"/>
      <c r="F23" s="21"/>
      <c r="G23" s="24"/>
      <c r="H23" s="21"/>
      <c r="I23" s="24"/>
      <c r="J23" s="21"/>
      <c r="K23" s="24"/>
      <c r="L23" s="29"/>
      <c r="M23" s="24"/>
      <c r="N23" s="29"/>
    </row>
    <row r="24" spans="1:14" ht="22.5" customHeight="1">
      <c r="A24" s="34"/>
      <c r="B24" s="30"/>
      <c r="D24" s="21"/>
      <c r="F24" s="21"/>
      <c r="G24" s="24"/>
      <c r="H24" s="21"/>
      <c r="I24" s="24"/>
      <c r="J24" s="21"/>
      <c r="K24" s="24"/>
      <c r="L24" s="29"/>
      <c r="M24" s="24"/>
      <c r="N24" s="29"/>
    </row>
    <row r="25" spans="1:14" ht="21.75" customHeight="1">
      <c r="A25" s="34"/>
      <c r="B25" s="30"/>
      <c r="D25" s="21"/>
      <c r="F25" s="21"/>
      <c r="G25" s="24"/>
      <c r="H25" s="21"/>
      <c r="I25" s="24"/>
      <c r="J25" s="21"/>
      <c r="K25" s="24"/>
      <c r="L25" s="29"/>
      <c r="M25" s="24"/>
      <c r="N25" s="29"/>
    </row>
    <row r="26" spans="1:14" ht="15.75" customHeight="1">
      <c r="A26" s="34"/>
      <c r="B26" s="30"/>
      <c r="D26" s="21"/>
      <c r="F26" s="21"/>
      <c r="G26" s="24"/>
      <c r="H26" s="21"/>
      <c r="I26" s="24"/>
      <c r="J26" s="21"/>
      <c r="K26" s="24"/>
      <c r="L26" s="29"/>
      <c r="M26" s="24"/>
      <c r="N26" s="29"/>
    </row>
    <row r="27" spans="1:14" ht="21.95" customHeight="1">
      <c r="A27" s="32" t="str">
        <f>+'9'!A27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32"/>
      <c r="C27" s="32"/>
      <c r="D27" s="28"/>
      <c r="E27" s="32"/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DDDD-CB25-4E61-AD9B-523F22485D2D}">
  <sheetPr>
    <tabColor theme="7" tint="0.59999389629810485"/>
  </sheetPr>
  <dimension ref="A1:K84"/>
  <sheetViews>
    <sheetView tabSelected="1" zoomScaleNormal="100" zoomScaleSheetLayoutView="80" workbookViewId="0">
      <selection activeCell="P85" sqref="P85"/>
    </sheetView>
  </sheetViews>
  <sheetFormatPr defaultColWidth="9" defaultRowHeight="18.95" customHeight="1"/>
  <cols>
    <col min="1" max="1" width="0.85546875" style="35" customWidth="1"/>
    <col min="2" max="2" width="34.28515625" style="89" customWidth="1"/>
    <col min="3" max="3" width="7.28515625" style="3" customWidth="1"/>
    <col min="4" max="4" width="0.5703125" style="3" customWidth="1"/>
    <col min="5" max="5" width="12.42578125" style="54" customWidth="1"/>
    <col min="6" max="6" width="0.5703125" style="3" customWidth="1"/>
    <col min="7" max="7" width="12.42578125" style="54" customWidth="1"/>
    <col min="8" max="8" width="0.5703125" style="3" customWidth="1"/>
    <col min="9" max="9" width="12.42578125" style="54" customWidth="1"/>
    <col min="10" max="10" width="0.5703125" style="3" customWidth="1"/>
    <col min="11" max="11" width="12.42578125" style="54" customWidth="1"/>
    <col min="12" max="12" width="9" style="3"/>
    <col min="13" max="13" width="9" style="3" customWidth="1"/>
    <col min="14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30</v>
      </c>
      <c r="B2" s="3"/>
      <c r="C2" s="4"/>
    </row>
    <row r="3" spans="1:11" ht="21.75" customHeight="1">
      <c r="A3" s="6" t="s">
        <v>164</v>
      </c>
      <c r="B3" s="7"/>
      <c r="C3" s="8"/>
      <c r="D3" s="7"/>
      <c r="E3" s="55"/>
      <c r="F3" s="7"/>
      <c r="G3" s="55"/>
      <c r="H3" s="7"/>
      <c r="I3" s="55"/>
      <c r="J3" s="7"/>
      <c r="K3" s="55"/>
    </row>
    <row r="4" spans="1:11" ht="21.75" customHeight="1">
      <c r="A4" s="56"/>
      <c r="B4" s="57"/>
      <c r="C4" s="58"/>
      <c r="D4" s="58"/>
      <c r="E4" s="59"/>
      <c r="F4" s="58"/>
      <c r="G4" s="59"/>
      <c r="H4" s="58"/>
      <c r="I4" s="59"/>
      <c r="J4" s="58"/>
      <c r="K4" s="59"/>
    </row>
    <row r="5" spans="1:11" ht="21.75" customHeight="1">
      <c r="A5" s="56"/>
      <c r="B5" s="57"/>
      <c r="C5" s="58"/>
      <c r="D5" s="58"/>
      <c r="E5" s="148" t="s">
        <v>39</v>
      </c>
      <c r="F5" s="148"/>
      <c r="G5" s="148"/>
      <c r="H5" s="61"/>
      <c r="I5" s="148" t="s">
        <v>52</v>
      </c>
      <c r="J5" s="148"/>
      <c r="K5" s="148"/>
    </row>
    <row r="6" spans="1:11" ht="21.75" customHeight="1">
      <c r="A6" s="56"/>
      <c r="B6" s="57"/>
      <c r="C6" s="58"/>
      <c r="D6" s="58"/>
      <c r="E6" s="62" t="s">
        <v>35</v>
      </c>
      <c r="F6" s="63"/>
      <c r="G6" s="62" t="s">
        <v>35</v>
      </c>
      <c r="H6" s="63"/>
      <c r="I6" s="62" t="s">
        <v>35</v>
      </c>
      <c r="J6" s="63"/>
      <c r="K6" s="62" t="s">
        <v>35</v>
      </c>
    </row>
    <row r="7" spans="1:11" ht="21.75" customHeight="1">
      <c r="A7" s="56"/>
      <c r="B7" s="57"/>
      <c r="C7" s="64"/>
      <c r="D7" s="65"/>
      <c r="E7" s="66" t="s">
        <v>145</v>
      </c>
      <c r="F7" s="67"/>
      <c r="G7" s="66" t="s">
        <v>118</v>
      </c>
      <c r="H7" s="67"/>
      <c r="I7" s="66" t="s">
        <v>145</v>
      </c>
      <c r="J7" s="67"/>
      <c r="K7" s="66" t="s">
        <v>118</v>
      </c>
    </row>
    <row r="8" spans="1:11" ht="21.75" customHeight="1">
      <c r="A8" s="56"/>
      <c r="B8" s="57"/>
      <c r="C8" s="68" t="s">
        <v>2</v>
      </c>
      <c r="D8" s="67"/>
      <c r="E8" s="69" t="s">
        <v>72</v>
      </c>
      <c r="F8" s="67"/>
      <c r="G8" s="69" t="s">
        <v>72</v>
      </c>
      <c r="H8" s="67"/>
      <c r="I8" s="69" t="s">
        <v>72</v>
      </c>
      <c r="J8" s="67"/>
      <c r="K8" s="69" t="s">
        <v>72</v>
      </c>
    </row>
    <row r="9" spans="1:11" ht="6" customHeight="1">
      <c r="A9" s="56"/>
      <c r="B9" s="57"/>
      <c r="C9" s="70"/>
      <c r="D9" s="67"/>
      <c r="E9" s="67"/>
      <c r="F9" s="67"/>
      <c r="G9" s="67"/>
      <c r="H9" s="67"/>
      <c r="I9" s="67"/>
      <c r="J9" s="67"/>
      <c r="K9" s="67"/>
    </row>
    <row r="10" spans="1:11" s="10" customFormat="1" ht="21.75" customHeight="1">
      <c r="A10" s="71" t="s">
        <v>31</v>
      </c>
      <c r="B10" s="56"/>
      <c r="C10" s="56"/>
      <c r="D10" s="56"/>
      <c r="E10" s="57"/>
      <c r="F10" s="57"/>
      <c r="G10" s="57"/>
      <c r="H10" s="57"/>
      <c r="I10" s="57"/>
      <c r="J10" s="57"/>
      <c r="K10" s="57"/>
    </row>
    <row r="11" spans="1:11" ht="21.75" customHeight="1">
      <c r="A11" s="56" t="s">
        <v>170</v>
      </c>
      <c r="B11" s="71"/>
      <c r="C11" s="58"/>
      <c r="D11" s="58"/>
      <c r="E11" s="72">
        <f>'P&amp;L 7-8 (6M)'!I22</f>
        <v>1540210</v>
      </c>
      <c r="F11" s="73"/>
      <c r="G11" s="72">
        <v>-67518</v>
      </c>
      <c r="H11" s="73"/>
      <c r="I11" s="72">
        <f>'P&amp;L 7-8 (6M)'!M22</f>
        <v>14080</v>
      </c>
      <c r="J11" s="73"/>
      <c r="K11" s="72">
        <v>9631</v>
      </c>
    </row>
    <row r="12" spans="1:11" ht="21.75" customHeight="1">
      <c r="A12" s="56" t="s">
        <v>65</v>
      </c>
      <c r="B12" s="71"/>
      <c r="C12" s="58"/>
      <c r="D12" s="58"/>
      <c r="E12" s="59"/>
      <c r="F12" s="58"/>
      <c r="G12" s="59"/>
      <c r="H12" s="58"/>
      <c r="I12" s="59"/>
      <c r="J12" s="58"/>
      <c r="K12" s="59"/>
    </row>
    <row r="13" spans="1:11" ht="21.75" customHeight="1">
      <c r="A13" s="58"/>
      <c r="B13" s="56" t="s">
        <v>78</v>
      </c>
      <c r="C13" s="58"/>
      <c r="D13" s="58"/>
      <c r="E13" s="59">
        <v>130635</v>
      </c>
      <c r="F13" s="58"/>
      <c r="G13" s="59">
        <v>130303</v>
      </c>
      <c r="H13" s="58"/>
      <c r="I13" s="59">
        <v>8900</v>
      </c>
      <c r="J13" s="58"/>
      <c r="K13" s="59">
        <v>9045</v>
      </c>
    </row>
    <row r="14" spans="1:11" ht="21.75" customHeight="1">
      <c r="A14" s="58"/>
      <c r="B14" s="56" t="s">
        <v>34</v>
      </c>
      <c r="C14" s="58"/>
      <c r="D14" s="58"/>
      <c r="E14" s="72">
        <v>18070</v>
      </c>
      <c r="F14" s="58"/>
      <c r="G14" s="72">
        <v>16825</v>
      </c>
      <c r="H14" s="72"/>
      <c r="I14" s="72">
        <v>4231</v>
      </c>
      <c r="J14" s="58"/>
      <c r="K14" s="72">
        <v>3725</v>
      </c>
    </row>
    <row r="15" spans="1:11" ht="21.75" customHeight="1">
      <c r="A15" s="58"/>
      <c r="B15" s="74" t="s">
        <v>137</v>
      </c>
      <c r="C15" s="58"/>
      <c r="D15" s="58"/>
      <c r="E15" s="72">
        <v>3945</v>
      </c>
      <c r="F15" s="58"/>
      <c r="G15" s="72">
        <v>-1841</v>
      </c>
      <c r="H15" s="72"/>
      <c r="I15" s="72">
        <v>0</v>
      </c>
      <c r="J15" s="58"/>
      <c r="K15" s="72">
        <v>-266</v>
      </c>
    </row>
    <row r="16" spans="1:11" ht="21.75" customHeight="1">
      <c r="A16" s="58"/>
      <c r="B16" s="56" t="s">
        <v>131</v>
      </c>
      <c r="C16" s="58" t="s">
        <v>102</v>
      </c>
      <c r="D16" s="58"/>
      <c r="E16" s="72">
        <v>-5347</v>
      </c>
      <c r="F16" s="58"/>
      <c r="G16" s="72">
        <v>11290</v>
      </c>
      <c r="H16" s="72"/>
      <c r="I16" s="72">
        <v>11</v>
      </c>
      <c r="J16" s="58"/>
      <c r="K16" s="72">
        <v>-14</v>
      </c>
    </row>
    <row r="17" spans="1:11" ht="21.75" customHeight="1">
      <c r="A17" s="58"/>
      <c r="B17" s="56" t="s">
        <v>42</v>
      </c>
      <c r="C17" s="58"/>
      <c r="D17" s="58"/>
      <c r="E17" s="59">
        <v>-15942</v>
      </c>
      <c r="F17" s="58"/>
      <c r="G17" s="59">
        <v>-10311</v>
      </c>
      <c r="H17" s="72"/>
      <c r="I17" s="72">
        <v>-15723</v>
      </c>
      <c r="J17" s="58"/>
      <c r="K17" s="72">
        <v>-10135</v>
      </c>
    </row>
    <row r="18" spans="1:11" ht="21.75" customHeight="1">
      <c r="A18" s="58"/>
      <c r="B18" s="56" t="s">
        <v>110</v>
      </c>
      <c r="C18" s="58"/>
      <c r="D18" s="58"/>
      <c r="E18" s="59">
        <v>-12672</v>
      </c>
      <c r="F18" s="58"/>
      <c r="G18" s="59">
        <v>-16896</v>
      </c>
      <c r="H18" s="72"/>
      <c r="I18" s="72">
        <v>0</v>
      </c>
      <c r="J18" s="58"/>
      <c r="K18" s="72">
        <v>0</v>
      </c>
    </row>
    <row r="19" spans="1:11" ht="21.75" customHeight="1">
      <c r="A19" s="58"/>
      <c r="B19" s="56" t="s">
        <v>18</v>
      </c>
      <c r="C19" s="58"/>
      <c r="D19" s="58"/>
      <c r="E19" s="75">
        <v>14560</v>
      </c>
      <c r="F19" s="58"/>
      <c r="G19" s="75">
        <v>14801</v>
      </c>
      <c r="H19" s="72"/>
      <c r="I19" s="76">
        <v>4126</v>
      </c>
      <c r="J19" s="58"/>
      <c r="K19" s="76">
        <v>1730</v>
      </c>
    </row>
    <row r="20" spans="1:11" ht="6" customHeight="1">
      <c r="A20" s="58"/>
      <c r="B20" s="56"/>
      <c r="C20" s="58"/>
      <c r="D20" s="58"/>
      <c r="E20" s="59"/>
      <c r="F20" s="58"/>
      <c r="G20" s="59"/>
      <c r="H20" s="58"/>
      <c r="I20" s="59"/>
      <c r="J20" s="58"/>
      <c r="K20" s="59"/>
    </row>
    <row r="21" spans="1:11" ht="21.75" customHeight="1">
      <c r="A21" s="58"/>
      <c r="B21" s="56"/>
      <c r="C21" s="58"/>
      <c r="D21" s="58"/>
      <c r="E21" s="77">
        <f>SUM(E11:E19)</f>
        <v>1673459</v>
      </c>
      <c r="F21" s="58"/>
      <c r="G21" s="77">
        <f>SUM(G11:G19)</f>
        <v>76653</v>
      </c>
      <c r="H21" s="58"/>
      <c r="I21" s="77">
        <f>SUM(I11:I19)</f>
        <v>15625</v>
      </c>
      <c r="J21" s="58"/>
      <c r="K21" s="77">
        <f>SUM(K11:K19)</f>
        <v>13716</v>
      </c>
    </row>
    <row r="22" spans="1:11" ht="21.75" customHeight="1">
      <c r="A22" s="58"/>
      <c r="B22" s="71" t="s">
        <v>89</v>
      </c>
      <c r="C22" s="58"/>
      <c r="D22" s="58"/>
      <c r="E22" s="59"/>
      <c r="F22" s="58"/>
      <c r="G22" s="59"/>
      <c r="H22" s="58"/>
      <c r="I22" s="59"/>
      <c r="J22" s="58"/>
      <c r="K22" s="59"/>
    </row>
    <row r="23" spans="1:11" ht="21.75" customHeight="1">
      <c r="A23" s="58"/>
      <c r="B23" s="56" t="s">
        <v>127</v>
      </c>
      <c r="C23" s="58"/>
      <c r="D23" s="58"/>
      <c r="E23" s="59">
        <v>213606</v>
      </c>
      <c r="F23" s="58"/>
      <c r="G23" s="59">
        <v>51034</v>
      </c>
      <c r="H23" s="58"/>
      <c r="I23" s="72">
        <v>340</v>
      </c>
      <c r="J23" s="58"/>
      <c r="K23" s="72">
        <v>26656</v>
      </c>
    </row>
    <row r="24" spans="1:11" ht="21.75" customHeight="1">
      <c r="A24" s="58"/>
      <c r="B24" s="56" t="s">
        <v>6</v>
      </c>
      <c r="C24" s="58"/>
      <c r="D24" s="58"/>
      <c r="E24" s="72">
        <v>299829</v>
      </c>
      <c r="F24" s="58"/>
      <c r="G24" s="72">
        <v>-619167</v>
      </c>
      <c r="H24" s="58"/>
      <c r="I24" s="72">
        <v>0</v>
      </c>
      <c r="J24" s="58"/>
      <c r="K24" s="72">
        <v>0</v>
      </c>
    </row>
    <row r="25" spans="1:11" ht="21.75" customHeight="1">
      <c r="A25" s="58"/>
      <c r="B25" s="56" t="s">
        <v>122</v>
      </c>
      <c r="C25" s="58"/>
      <c r="D25" s="58"/>
      <c r="E25" s="72">
        <v>-105441</v>
      </c>
      <c r="F25" s="58"/>
      <c r="G25" s="72">
        <v>-549002</v>
      </c>
      <c r="H25" s="58"/>
      <c r="I25" s="72">
        <v>-7825</v>
      </c>
      <c r="J25" s="58"/>
      <c r="K25" s="72">
        <v>-25730</v>
      </c>
    </row>
    <row r="26" spans="1:11" ht="21.75" customHeight="1">
      <c r="A26" s="58"/>
      <c r="B26" s="56" t="s">
        <v>130</v>
      </c>
      <c r="C26" s="58" t="s">
        <v>103</v>
      </c>
      <c r="D26" s="58"/>
      <c r="E26" s="76">
        <v>6224</v>
      </c>
      <c r="F26" s="58"/>
      <c r="G26" s="76">
        <v>-15236</v>
      </c>
      <c r="H26" s="58"/>
      <c r="I26" s="76">
        <v>-2412</v>
      </c>
      <c r="J26" s="58"/>
      <c r="K26" s="76">
        <v>600</v>
      </c>
    </row>
    <row r="27" spans="1:11" s="10" customFormat="1" ht="6" customHeight="1">
      <c r="A27" s="56"/>
      <c r="B27" s="56"/>
      <c r="C27" s="56"/>
      <c r="D27" s="56"/>
      <c r="E27" s="57"/>
      <c r="F27" s="57"/>
      <c r="G27" s="57"/>
      <c r="H27" s="57"/>
      <c r="I27" s="57"/>
      <c r="J27" s="57"/>
      <c r="K27" s="57"/>
    </row>
    <row r="28" spans="1:11" ht="21.75" customHeight="1">
      <c r="A28" s="71" t="s">
        <v>158</v>
      </c>
      <c r="B28" s="56"/>
      <c r="C28" s="58"/>
      <c r="D28" s="58"/>
      <c r="E28" s="59"/>
      <c r="F28" s="58"/>
      <c r="G28" s="59"/>
      <c r="H28" s="58"/>
      <c r="I28" s="59"/>
      <c r="J28" s="58"/>
      <c r="K28" s="59"/>
    </row>
    <row r="29" spans="1:11" ht="21.75" customHeight="1">
      <c r="A29" s="71"/>
      <c r="B29" s="56" t="s">
        <v>135</v>
      </c>
      <c r="C29" s="58"/>
      <c r="D29" s="58"/>
      <c r="E29" s="77">
        <f>SUM(E21:E28)</f>
        <v>2087677</v>
      </c>
      <c r="F29" s="58"/>
      <c r="G29" s="77">
        <f>SUM(G21:G28)</f>
        <v>-1055718</v>
      </c>
      <c r="H29" s="58"/>
      <c r="I29" s="77">
        <f>SUM(I21:I28)</f>
        <v>5728</v>
      </c>
      <c r="J29" s="58"/>
      <c r="K29" s="77">
        <f>SUM(K21:K28)</f>
        <v>15242</v>
      </c>
    </row>
    <row r="30" spans="1:11" ht="21.75" customHeight="1">
      <c r="A30" s="71"/>
      <c r="B30" s="56" t="s">
        <v>111</v>
      </c>
      <c r="C30" s="58"/>
      <c r="D30" s="58"/>
      <c r="E30" s="59">
        <v>-12966</v>
      </c>
      <c r="F30" s="59"/>
      <c r="G30" s="59">
        <v>-13273</v>
      </c>
      <c r="H30" s="59"/>
      <c r="I30" s="72">
        <v>-3480</v>
      </c>
      <c r="J30" s="58"/>
      <c r="K30" s="72">
        <v>-2114</v>
      </c>
    </row>
    <row r="31" spans="1:11" ht="21.75" customHeight="1">
      <c r="A31" s="71"/>
      <c r="B31" s="78" t="s">
        <v>171</v>
      </c>
      <c r="C31" s="58"/>
      <c r="D31" s="58"/>
      <c r="E31" s="79">
        <v>-61081</v>
      </c>
      <c r="F31" s="59"/>
      <c r="G31" s="79">
        <v>-2448</v>
      </c>
      <c r="H31" s="59"/>
      <c r="I31" s="76">
        <v>-4751</v>
      </c>
      <c r="J31" s="58"/>
      <c r="K31" s="76">
        <v>171</v>
      </c>
    </row>
    <row r="32" spans="1:11" s="10" customFormat="1" ht="6" customHeight="1">
      <c r="A32" s="56"/>
      <c r="B32" s="56"/>
      <c r="C32" s="56"/>
      <c r="D32" s="56"/>
      <c r="E32" s="57"/>
      <c r="F32" s="57"/>
      <c r="G32" s="57"/>
      <c r="H32" s="57"/>
      <c r="I32" s="57"/>
      <c r="J32" s="57"/>
      <c r="K32" s="57"/>
    </row>
    <row r="33" spans="1:11" ht="21.75" customHeight="1">
      <c r="A33" s="71" t="s">
        <v>112</v>
      </c>
      <c r="B33" s="71"/>
      <c r="C33" s="58"/>
      <c r="D33" s="58"/>
      <c r="E33" s="80">
        <f>SUM(E29:E32)</f>
        <v>2013630</v>
      </c>
      <c r="F33" s="58"/>
      <c r="G33" s="80">
        <f>SUM(G29:G32)</f>
        <v>-1071439</v>
      </c>
      <c r="H33" s="58"/>
      <c r="I33" s="80">
        <f>SUM(I29:I31)</f>
        <v>-2503</v>
      </c>
      <c r="J33" s="58"/>
      <c r="K33" s="80">
        <f>SUM(K29:K31)</f>
        <v>13299</v>
      </c>
    </row>
    <row r="34" spans="1:11" ht="21.75" customHeight="1">
      <c r="A34" s="71"/>
      <c r="B34" s="56"/>
      <c r="C34" s="58"/>
      <c r="D34" s="58"/>
      <c r="E34" s="59"/>
      <c r="F34" s="58"/>
      <c r="G34" s="59"/>
      <c r="H34" s="58"/>
      <c r="I34" s="59"/>
      <c r="J34" s="58"/>
      <c r="K34" s="59"/>
    </row>
    <row r="35" spans="1:11" ht="21.75" customHeight="1">
      <c r="A35" s="71"/>
      <c r="B35" s="56"/>
      <c r="C35" s="58"/>
      <c r="D35" s="58"/>
      <c r="E35" s="59"/>
      <c r="F35" s="58"/>
      <c r="G35" s="59"/>
      <c r="H35" s="58"/>
      <c r="I35" s="59"/>
      <c r="J35" s="58"/>
      <c r="K35" s="59"/>
    </row>
    <row r="36" spans="1:11" ht="21.75" customHeight="1">
      <c r="A36" s="71"/>
      <c r="B36" s="56"/>
      <c r="C36" s="58"/>
      <c r="D36" s="58"/>
      <c r="E36" s="59"/>
      <c r="F36" s="58"/>
      <c r="G36" s="59"/>
      <c r="H36" s="58"/>
      <c r="I36" s="59"/>
      <c r="J36" s="58"/>
      <c r="K36" s="59"/>
    </row>
    <row r="37" spans="1:11" ht="21.75" customHeight="1">
      <c r="A37" s="71"/>
      <c r="B37" s="56"/>
      <c r="C37" s="58"/>
      <c r="D37" s="58"/>
      <c r="E37" s="59"/>
      <c r="F37" s="58"/>
      <c r="G37" s="59"/>
      <c r="H37" s="58"/>
      <c r="I37" s="59"/>
      <c r="J37" s="58"/>
      <c r="K37" s="59"/>
    </row>
    <row r="38" spans="1:11" ht="21.75" customHeight="1">
      <c r="A38" s="71"/>
      <c r="B38" s="56"/>
      <c r="C38" s="58"/>
      <c r="D38" s="58"/>
      <c r="E38" s="59"/>
      <c r="F38" s="58"/>
      <c r="G38" s="59"/>
      <c r="H38" s="58"/>
      <c r="I38" s="59"/>
      <c r="J38" s="58"/>
      <c r="K38" s="59"/>
    </row>
    <row r="39" spans="1:11" ht="21.75" customHeight="1">
      <c r="A39" s="71"/>
      <c r="B39" s="56"/>
      <c r="C39" s="58"/>
      <c r="D39" s="58"/>
      <c r="E39" s="59"/>
      <c r="F39" s="58"/>
      <c r="G39" s="59"/>
      <c r="H39" s="58"/>
      <c r="I39" s="59"/>
      <c r="J39" s="58"/>
      <c r="K39" s="59"/>
    </row>
    <row r="40" spans="1:11" ht="21.75" customHeight="1">
      <c r="A40" s="58"/>
      <c r="B40" s="74"/>
      <c r="C40" s="58"/>
      <c r="D40" s="58"/>
      <c r="E40" s="59"/>
      <c r="F40" s="58"/>
      <c r="G40" s="59"/>
      <c r="H40" s="58"/>
      <c r="I40" s="59"/>
      <c r="J40" s="58"/>
      <c r="K40" s="59"/>
    </row>
    <row r="41" spans="1:11" ht="5.25" customHeight="1">
      <c r="A41" s="58"/>
      <c r="B41" s="74"/>
      <c r="C41" s="58"/>
      <c r="D41" s="58"/>
      <c r="E41" s="72"/>
      <c r="F41" s="58"/>
      <c r="G41" s="72"/>
      <c r="H41" s="72"/>
      <c r="I41" s="72"/>
      <c r="J41" s="58"/>
      <c r="K41" s="72"/>
    </row>
    <row r="42" spans="1:11" ht="21.95" customHeight="1">
      <c r="A42" s="32" t="str">
        <f>+'10'!A27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2" s="32"/>
      <c r="C42" s="7"/>
      <c r="D42" s="7"/>
      <c r="E42" s="55"/>
      <c r="F42" s="7"/>
      <c r="G42" s="55"/>
      <c r="H42" s="7"/>
      <c r="I42" s="55"/>
      <c r="J42" s="7"/>
      <c r="K42" s="55"/>
    </row>
    <row r="43" spans="1:11" ht="21.75" customHeight="1">
      <c r="A43" s="2" t="str">
        <f>A1</f>
        <v>บริษัท ทาทา สตีล (ประเทศไทย) จํากัด (มหาชน)</v>
      </c>
      <c r="B43" s="3"/>
      <c r="C43" s="4"/>
    </row>
    <row r="44" spans="1:11" ht="21.75" customHeight="1">
      <c r="A44" s="2" t="s">
        <v>129</v>
      </c>
      <c r="B44" s="3"/>
      <c r="C44" s="4"/>
    </row>
    <row r="45" spans="1:11" ht="21.75" customHeight="1">
      <c r="A45" s="6" t="str">
        <f>A3:B3</f>
        <v>สำหรับรอบระยะเวลาหกเดือนสิ้นสุดวันที่ 30 กันยายน พ.ศ. 2568</v>
      </c>
      <c r="B45" s="7"/>
      <c r="C45" s="8"/>
      <c r="D45" s="7"/>
      <c r="E45" s="55"/>
      <c r="F45" s="7"/>
      <c r="G45" s="55"/>
      <c r="H45" s="7"/>
      <c r="I45" s="55"/>
      <c r="J45" s="7"/>
      <c r="K45" s="55"/>
    </row>
    <row r="46" spans="1:11" ht="21.75" customHeight="1">
      <c r="A46" s="56"/>
      <c r="B46" s="57"/>
      <c r="C46" s="58"/>
      <c r="D46" s="58"/>
      <c r="E46" s="59"/>
      <c r="F46" s="58"/>
      <c r="G46" s="59"/>
      <c r="H46" s="58"/>
      <c r="I46" s="59"/>
      <c r="J46" s="58"/>
      <c r="K46" s="59"/>
    </row>
    <row r="47" spans="1:11" ht="21.75" customHeight="1">
      <c r="A47" s="56"/>
      <c r="B47" s="57"/>
      <c r="C47" s="58"/>
      <c r="D47" s="58"/>
      <c r="E47" s="148" t="s">
        <v>39</v>
      </c>
      <c r="F47" s="148"/>
      <c r="G47" s="148"/>
      <c r="H47" s="61"/>
      <c r="I47" s="148" t="s">
        <v>52</v>
      </c>
      <c r="J47" s="148"/>
      <c r="K47" s="148"/>
    </row>
    <row r="48" spans="1:11" ht="21.75" customHeight="1">
      <c r="A48" s="56"/>
      <c r="B48" s="57"/>
      <c r="C48" s="58"/>
      <c r="D48" s="58"/>
      <c r="E48" s="62" t="s">
        <v>35</v>
      </c>
      <c r="F48" s="63"/>
      <c r="G48" s="62" t="s">
        <v>35</v>
      </c>
      <c r="H48" s="63"/>
      <c r="I48" s="62" t="s">
        <v>35</v>
      </c>
      <c r="J48" s="63"/>
      <c r="K48" s="62" t="s">
        <v>35</v>
      </c>
    </row>
    <row r="49" spans="1:11" ht="21.75" customHeight="1">
      <c r="A49" s="56"/>
      <c r="B49" s="57"/>
      <c r="C49" s="64"/>
      <c r="D49" s="65"/>
      <c r="E49" s="66" t="s">
        <v>145</v>
      </c>
      <c r="F49" s="67"/>
      <c r="G49" s="66" t="s">
        <v>118</v>
      </c>
      <c r="H49" s="67"/>
      <c r="I49" s="66" t="s">
        <v>145</v>
      </c>
      <c r="J49" s="67"/>
      <c r="K49" s="66" t="s">
        <v>118</v>
      </c>
    </row>
    <row r="50" spans="1:11" ht="21.75" customHeight="1">
      <c r="A50" s="56"/>
      <c r="B50" s="57"/>
      <c r="C50" s="68" t="s">
        <v>2</v>
      </c>
      <c r="D50" s="67"/>
      <c r="E50" s="69" t="s">
        <v>72</v>
      </c>
      <c r="F50" s="67"/>
      <c r="G50" s="69" t="s">
        <v>72</v>
      </c>
      <c r="H50" s="67"/>
      <c r="I50" s="69" t="s">
        <v>72</v>
      </c>
      <c r="J50" s="67"/>
      <c r="K50" s="69" t="s">
        <v>72</v>
      </c>
    </row>
    <row r="51" spans="1:11" ht="6" customHeight="1">
      <c r="A51" s="56"/>
      <c r="B51" s="57"/>
      <c r="C51" s="64"/>
      <c r="D51" s="67"/>
      <c r="E51" s="67"/>
      <c r="F51" s="67"/>
      <c r="G51" s="67"/>
      <c r="H51" s="67"/>
      <c r="I51" s="67"/>
      <c r="J51" s="67"/>
      <c r="K51" s="67"/>
    </row>
    <row r="52" spans="1:11" ht="21.75" customHeight="1">
      <c r="A52" s="71" t="s">
        <v>32</v>
      </c>
      <c r="B52" s="78"/>
      <c r="C52" s="58"/>
      <c r="D52" s="58"/>
      <c r="E52" s="59"/>
      <c r="F52" s="58"/>
      <c r="G52" s="59"/>
      <c r="H52" s="58"/>
      <c r="I52" s="59"/>
      <c r="J52" s="58"/>
      <c r="K52" s="59"/>
    </row>
    <row r="53" spans="1:11" ht="21.75" customHeight="1">
      <c r="A53" s="58"/>
      <c r="B53" s="56" t="s">
        <v>47</v>
      </c>
      <c r="C53" s="58" t="s">
        <v>104</v>
      </c>
      <c r="D53" s="58"/>
      <c r="E53" s="72">
        <v>-25</v>
      </c>
      <c r="F53" s="58"/>
      <c r="G53" s="72">
        <v>-2100</v>
      </c>
      <c r="H53" s="58"/>
      <c r="I53" s="72">
        <v>0</v>
      </c>
      <c r="J53" s="58"/>
      <c r="K53" s="72">
        <v>-2100</v>
      </c>
    </row>
    <row r="54" spans="1:11" ht="21.75" customHeight="1">
      <c r="A54" s="58"/>
      <c r="B54" s="81" t="s">
        <v>66</v>
      </c>
      <c r="C54" s="58" t="s">
        <v>104</v>
      </c>
      <c r="D54" s="58"/>
      <c r="E54" s="72">
        <v>-54351</v>
      </c>
      <c r="F54" s="58"/>
      <c r="G54" s="72">
        <v>-83082</v>
      </c>
      <c r="H54" s="58"/>
      <c r="I54" s="72">
        <v>-161</v>
      </c>
      <c r="J54" s="58"/>
      <c r="K54" s="59">
        <v>-548</v>
      </c>
    </row>
    <row r="55" spans="1:11" ht="21.75" customHeight="1">
      <c r="A55" s="58"/>
      <c r="B55" s="81" t="s">
        <v>165</v>
      </c>
      <c r="C55" s="58"/>
      <c r="D55" s="58"/>
      <c r="E55" s="72">
        <v>82</v>
      </c>
      <c r="F55" s="58"/>
      <c r="G55" s="72">
        <v>41</v>
      </c>
      <c r="H55" s="58"/>
      <c r="I55" s="72">
        <v>7</v>
      </c>
      <c r="J55" s="58"/>
      <c r="K55" s="72">
        <v>14</v>
      </c>
    </row>
    <row r="56" spans="1:11" ht="21.75" customHeight="1">
      <c r="A56" s="58"/>
      <c r="B56" s="81" t="s">
        <v>176</v>
      </c>
      <c r="C56" s="58"/>
      <c r="D56" s="58"/>
      <c r="E56" s="72"/>
      <c r="F56" s="58"/>
      <c r="G56" s="72"/>
      <c r="H56" s="58"/>
      <c r="I56" s="72"/>
      <c r="J56" s="58"/>
      <c r="K56" s="72"/>
    </row>
    <row r="57" spans="1:11" ht="21.75" customHeight="1">
      <c r="A57" s="58"/>
      <c r="B57" s="81" t="s">
        <v>166</v>
      </c>
      <c r="C57" s="58"/>
      <c r="D57" s="58"/>
      <c r="E57" s="72">
        <v>0</v>
      </c>
      <c r="F57" s="58"/>
      <c r="G57" s="72">
        <v>0</v>
      </c>
      <c r="H57" s="58"/>
      <c r="I57" s="72">
        <v>0</v>
      </c>
      <c r="J57" s="58"/>
      <c r="K57" s="72">
        <v>-64819</v>
      </c>
    </row>
    <row r="58" spans="1:11" ht="21.75" customHeight="1">
      <c r="A58" s="71"/>
      <c r="B58" s="81" t="s">
        <v>125</v>
      </c>
      <c r="C58" s="58"/>
      <c r="D58" s="58"/>
      <c r="E58" s="72"/>
      <c r="F58" s="52"/>
      <c r="G58" s="72"/>
      <c r="H58" s="52"/>
      <c r="I58" s="72"/>
      <c r="J58" s="52"/>
      <c r="K58" s="72"/>
    </row>
    <row r="59" spans="1:11" ht="21.75" customHeight="1">
      <c r="A59" s="71"/>
      <c r="B59" s="82" t="s">
        <v>140</v>
      </c>
      <c r="C59" s="58"/>
      <c r="D59" s="58"/>
      <c r="E59" s="72">
        <v>0</v>
      </c>
      <c r="F59" s="52"/>
      <c r="G59" s="72">
        <v>120410</v>
      </c>
      <c r="H59" s="52"/>
      <c r="I59" s="72">
        <v>0</v>
      </c>
      <c r="J59" s="52"/>
      <c r="K59" s="72">
        <v>0</v>
      </c>
    </row>
    <row r="60" spans="1:11" ht="21.75" customHeight="1">
      <c r="A60" s="71"/>
      <c r="B60" s="56" t="s">
        <v>42</v>
      </c>
      <c r="C60" s="58"/>
      <c r="D60" s="58"/>
      <c r="E60" s="72">
        <v>11736</v>
      </c>
      <c r="F60" s="53"/>
      <c r="G60" s="72">
        <v>10502</v>
      </c>
      <c r="H60" s="53"/>
      <c r="I60" s="72">
        <v>11517</v>
      </c>
      <c r="J60" s="53"/>
      <c r="K60" s="72">
        <v>10265</v>
      </c>
    </row>
    <row r="61" spans="1:11" ht="21.75" customHeight="1">
      <c r="A61" s="71"/>
      <c r="B61" s="56" t="s">
        <v>110</v>
      </c>
      <c r="C61" s="58"/>
      <c r="D61" s="58"/>
      <c r="E61" s="76">
        <v>12672</v>
      </c>
      <c r="F61" s="52"/>
      <c r="G61" s="76">
        <v>16896</v>
      </c>
      <c r="H61" s="52"/>
      <c r="I61" s="76">
        <v>0</v>
      </c>
      <c r="J61" s="52"/>
      <c r="K61" s="76">
        <v>0</v>
      </c>
    </row>
    <row r="62" spans="1:11" ht="6" customHeight="1">
      <c r="A62" s="83"/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21.75" customHeight="1">
      <c r="A63" s="83" t="s">
        <v>113</v>
      </c>
      <c r="B63" s="78"/>
      <c r="C63" s="58"/>
      <c r="D63" s="58"/>
      <c r="E63" s="80">
        <f>SUM(E53:E61)</f>
        <v>-29886</v>
      </c>
      <c r="F63" s="58"/>
      <c r="G63" s="80">
        <f>SUM(G53:G61)</f>
        <v>62667</v>
      </c>
      <c r="H63" s="58"/>
      <c r="I63" s="80">
        <f>SUM(I53:I61)</f>
        <v>11363</v>
      </c>
      <c r="J63" s="58"/>
      <c r="K63" s="80">
        <f>SUM(K53:K61)</f>
        <v>-57188</v>
      </c>
    </row>
    <row r="64" spans="1:11" ht="21.75" customHeight="1">
      <c r="A64" s="83"/>
      <c r="B64" s="78"/>
      <c r="C64" s="58"/>
      <c r="D64" s="58"/>
      <c r="E64" s="59"/>
      <c r="F64" s="58"/>
      <c r="G64" s="59"/>
      <c r="H64" s="58"/>
      <c r="I64" s="59"/>
      <c r="J64" s="58"/>
      <c r="K64" s="59"/>
    </row>
    <row r="65" spans="1:11" ht="21.75" customHeight="1">
      <c r="A65" s="83" t="s">
        <v>33</v>
      </c>
      <c r="B65" s="58"/>
      <c r="C65" s="58"/>
      <c r="D65" s="58"/>
      <c r="E65" s="59"/>
      <c r="F65" s="58"/>
      <c r="G65" s="59"/>
      <c r="H65" s="58"/>
      <c r="I65" s="59"/>
      <c r="J65" s="58"/>
      <c r="K65" s="59"/>
    </row>
    <row r="66" spans="1:11" ht="21.75" customHeight="1">
      <c r="A66" s="84"/>
      <c r="B66" s="56" t="s">
        <v>126</v>
      </c>
      <c r="C66" s="58"/>
      <c r="D66" s="58"/>
      <c r="E66" s="72"/>
      <c r="F66" s="59"/>
      <c r="G66" s="72"/>
      <c r="H66" s="59"/>
      <c r="I66" s="72"/>
      <c r="J66" s="59"/>
      <c r="K66" s="72"/>
    </row>
    <row r="67" spans="1:11" ht="21.75" customHeight="1">
      <c r="A67" s="84"/>
      <c r="B67" s="56" t="s">
        <v>116</v>
      </c>
      <c r="C67" s="58" t="s">
        <v>180</v>
      </c>
      <c r="D67" s="58"/>
      <c r="E67" s="72">
        <v>0</v>
      </c>
      <c r="F67" s="59"/>
      <c r="G67" s="72">
        <v>0</v>
      </c>
      <c r="H67" s="59"/>
      <c r="I67" s="72">
        <v>1996242</v>
      </c>
      <c r="J67" s="59"/>
      <c r="K67" s="72">
        <v>-989321</v>
      </c>
    </row>
    <row r="68" spans="1:11" ht="21.75" customHeight="1">
      <c r="A68" s="84"/>
      <c r="B68" s="56" t="s">
        <v>98</v>
      </c>
      <c r="C68" s="58"/>
      <c r="D68" s="58"/>
      <c r="E68" s="72">
        <v>-36929</v>
      </c>
      <c r="F68" s="59"/>
      <c r="G68" s="72">
        <v>-36249</v>
      </c>
      <c r="H68" s="59"/>
      <c r="I68" s="72">
        <v>-5753</v>
      </c>
      <c r="J68" s="59"/>
      <c r="K68" s="72">
        <v>-6163</v>
      </c>
    </row>
    <row r="69" spans="1:11" ht="21.75" customHeight="1">
      <c r="A69" s="84"/>
      <c r="B69" s="56" t="s">
        <v>177</v>
      </c>
      <c r="C69" s="58"/>
      <c r="D69" s="58"/>
      <c r="E69" s="76">
        <v>0</v>
      </c>
      <c r="F69" s="59"/>
      <c r="G69" s="76">
        <v>-81</v>
      </c>
      <c r="H69" s="59"/>
      <c r="I69" s="76">
        <v>0</v>
      </c>
      <c r="J69" s="59"/>
      <c r="K69" s="76">
        <v>-81</v>
      </c>
    </row>
    <row r="70" spans="1:11" ht="6" customHeight="1">
      <c r="A70" s="84"/>
      <c r="B70" s="85"/>
      <c r="C70" s="86"/>
      <c r="D70" s="58"/>
      <c r="E70" s="59"/>
      <c r="F70" s="58"/>
      <c r="G70" s="59"/>
      <c r="H70" s="58"/>
      <c r="I70" s="59"/>
      <c r="J70" s="58"/>
      <c r="K70" s="59"/>
    </row>
    <row r="71" spans="1:11" ht="21.75" customHeight="1">
      <c r="A71" s="83" t="s">
        <v>141</v>
      </c>
      <c r="B71" s="58"/>
      <c r="C71" s="86"/>
      <c r="D71" s="58"/>
      <c r="E71" s="80">
        <f>SUM(E66:E70)</f>
        <v>-36929</v>
      </c>
      <c r="F71" s="58"/>
      <c r="G71" s="80">
        <f>SUM(G66:G70)</f>
        <v>-36330</v>
      </c>
      <c r="H71" s="58"/>
      <c r="I71" s="80">
        <f>SUM(I66:I70)</f>
        <v>1990489</v>
      </c>
      <c r="J71" s="58"/>
      <c r="K71" s="80">
        <f>SUM(K66:K70)</f>
        <v>-995565</v>
      </c>
    </row>
    <row r="72" spans="1:11" ht="21.75" customHeight="1">
      <c r="A72" s="71"/>
      <c r="B72" s="58"/>
      <c r="C72" s="86"/>
      <c r="D72" s="58"/>
      <c r="E72" s="59"/>
      <c r="F72" s="58"/>
      <c r="G72" s="59"/>
      <c r="H72" s="58"/>
      <c r="I72" s="59"/>
      <c r="J72" s="58"/>
      <c r="K72" s="59"/>
    </row>
    <row r="73" spans="1:11" ht="21.75" customHeight="1">
      <c r="A73" s="83" t="s">
        <v>142</v>
      </c>
      <c r="B73" s="58"/>
      <c r="C73" s="86"/>
      <c r="D73" s="58"/>
      <c r="E73" s="72">
        <f>SUM(E33,E63,E71)</f>
        <v>1946815</v>
      </c>
      <c r="F73" s="58"/>
      <c r="G73" s="72">
        <f>SUM(G33,G63,G71)</f>
        <v>-1045102</v>
      </c>
      <c r="H73" s="58"/>
      <c r="I73" s="72">
        <f>SUM(I33,I63,I71)</f>
        <v>1999349</v>
      </c>
      <c r="J73" s="58"/>
      <c r="K73" s="72">
        <f>SUM(K33,K63,K71)</f>
        <v>-1039454</v>
      </c>
    </row>
    <row r="74" spans="1:11" ht="21.75" customHeight="1">
      <c r="A74" s="84" t="s">
        <v>143</v>
      </c>
      <c r="B74" s="58"/>
      <c r="C74" s="58"/>
      <c r="D74" s="58"/>
      <c r="E74" s="79">
        <f>'2-4'!G15</f>
        <v>1772587</v>
      </c>
      <c r="F74" s="59"/>
      <c r="G74" s="79">
        <v>2197210</v>
      </c>
      <c r="H74" s="59"/>
      <c r="I74" s="79">
        <f>'2-4'!K15</f>
        <v>1645488</v>
      </c>
      <c r="J74" s="59"/>
      <c r="K74" s="79">
        <v>2095292</v>
      </c>
    </row>
    <row r="75" spans="1:11" ht="8.1" customHeight="1">
      <c r="A75" s="71"/>
      <c r="B75" s="58"/>
      <c r="C75" s="58"/>
      <c r="D75" s="58"/>
      <c r="E75" s="59"/>
      <c r="F75" s="58"/>
      <c r="G75" s="59"/>
      <c r="H75" s="58"/>
      <c r="I75" s="59"/>
      <c r="J75" s="58"/>
      <c r="K75" s="59"/>
    </row>
    <row r="76" spans="1:11" ht="21.75" customHeight="1" thickBot="1">
      <c r="A76" s="83" t="s">
        <v>144</v>
      </c>
      <c r="B76" s="78"/>
      <c r="C76" s="58" t="s">
        <v>101</v>
      </c>
      <c r="D76" s="58"/>
      <c r="E76" s="87">
        <f>SUM(E72:E74)</f>
        <v>3719402</v>
      </c>
      <c r="F76" s="59"/>
      <c r="G76" s="87">
        <f>SUM(G72:G74)</f>
        <v>1152108</v>
      </c>
      <c r="H76" s="59"/>
      <c r="I76" s="87">
        <f>SUM(I72:I74)</f>
        <v>3644837</v>
      </c>
      <c r="J76" s="59"/>
      <c r="K76" s="87">
        <f>SUM(K72:K74)</f>
        <v>1055838</v>
      </c>
    </row>
    <row r="77" spans="1:11" ht="21.75" customHeight="1" thickTop="1">
      <c r="A77" s="58"/>
      <c r="B77" s="85"/>
      <c r="C77" s="58"/>
      <c r="D77" s="58"/>
      <c r="E77" s="141">
        <f>E76-'2-4'!E15</f>
        <v>0</v>
      </c>
      <c r="F77" s="142"/>
      <c r="G77" s="141"/>
      <c r="H77" s="142"/>
      <c r="I77" s="141">
        <f>I76-'2-4'!I15</f>
        <v>0</v>
      </c>
      <c r="J77" s="58"/>
      <c r="K77" s="143"/>
    </row>
    <row r="78" spans="1:11" ht="21.75" customHeight="1">
      <c r="A78" s="58"/>
      <c r="B78" s="85"/>
      <c r="C78" s="58"/>
      <c r="D78" s="58"/>
      <c r="E78" s="143"/>
      <c r="F78" s="144"/>
      <c r="G78" s="143"/>
      <c r="H78" s="144"/>
      <c r="I78" s="143"/>
      <c r="J78" s="58"/>
      <c r="K78" s="143"/>
    </row>
    <row r="79" spans="1:11" ht="21.75" customHeight="1">
      <c r="A79" s="58"/>
      <c r="B79" s="85"/>
      <c r="C79" s="58"/>
      <c r="D79" s="58"/>
      <c r="E79" s="143"/>
      <c r="F79" s="144"/>
      <c r="G79" s="143"/>
      <c r="H79" s="144"/>
      <c r="I79" s="143"/>
      <c r="J79" s="58"/>
      <c r="K79" s="143"/>
    </row>
    <row r="80" spans="1:11" ht="21.75" customHeight="1">
      <c r="A80" s="58"/>
      <c r="B80" s="85"/>
      <c r="C80" s="58"/>
      <c r="D80" s="58"/>
      <c r="E80" s="143"/>
      <c r="F80" s="144"/>
      <c r="G80" s="143"/>
      <c r="H80" s="144"/>
      <c r="I80" s="143"/>
      <c r="J80" s="58"/>
      <c r="K80" s="143"/>
    </row>
    <row r="81" spans="1:11" ht="21.75" customHeight="1">
      <c r="A81" s="58"/>
      <c r="B81" s="85"/>
      <c r="C81" s="58"/>
      <c r="D81" s="58"/>
      <c r="E81" s="143"/>
      <c r="F81" s="144"/>
      <c r="G81" s="143"/>
      <c r="H81" s="144"/>
      <c r="I81" s="143"/>
      <c r="J81" s="58"/>
      <c r="K81" s="143"/>
    </row>
    <row r="82" spans="1:11" ht="17.25" customHeight="1">
      <c r="A82" s="58"/>
      <c r="B82" s="85"/>
      <c r="C82" s="58"/>
      <c r="D82" s="58"/>
      <c r="E82" s="143"/>
      <c r="F82" s="144"/>
      <c r="G82" s="143"/>
      <c r="H82" s="144"/>
      <c r="I82" s="143"/>
      <c r="J82" s="58"/>
      <c r="K82" s="143"/>
    </row>
    <row r="83" spans="1:11" ht="7.5" customHeight="1">
      <c r="A83" s="58"/>
      <c r="B83" s="85"/>
      <c r="C83" s="58"/>
      <c r="D83" s="58"/>
      <c r="E83" s="143"/>
      <c r="F83" s="144"/>
      <c r="G83" s="143"/>
      <c r="H83" s="144"/>
      <c r="I83" s="143"/>
      <c r="J83" s="58"/>
      <c r="K83" s="143"/>
    </row>
    <row r="84" spans="1:11" ht="21.95" customHeight="1">
      <c r="A84" s="32" t="str">
        <f>+A42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4" s="7"/>
      <c r="C84" s="88"/>
      <c r="D84" s="7"/>
      <c r="E84" s="55"/>
      <c r="F84" s="7"/>
      <c r="G84" s="55"/>
      <c r="H84" s="7"/>
      <c r="I84" s="55"/>
      <c r="J84" s="7"/>
      <c r="K84" s="55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9776774d7cbcf42e41ead63c54d6c00a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28526a8d17635f5741fb63ca5f74592d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Y6V3URZPSJQ5-920701064-52796</_dlc_DocId>
    <_dlc_DocIdUrl xmlns="7f0ef338-10f2-44b0-9c3f-2070e68410a4">
      <Url>https://tatasteelthailand.sharepoint.com/sites/CFO-FileShare/_layouts/15/DocIdRedir.aspx?ID=Y6V3URZPSJQ5-920701064-52796</Url>
      <Description>Y6V3URZPSJQ5-920701064-52796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320817A-2D1E-4F9D-B587-DBEB35018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7D1909-876F-4992-A58E-75A0A336C54F}">
  <ds:schemaRefs>
    <ds:schemaRef ds:uri="http://www.w3.org/XML/1998/namespace"/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98cff7df-d9e7-48a3-8234-d0315e92a5f6"/>
    <ds:schemaRef ds:uri="7f0ef338-10f2-44b0-9c3f-2070e68410a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(6M)</vt:lpstr>
      <vt:lpstr>9</vt:lpstr>
      <vt:lpstr>10</vt:lpstr>
      <vt:lpstr>11-12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Arphatcha Thaitrong (TH)</cp:lastModifiedBy>
  <cp:lastPrinted>2025-10-16T01:22:46Z</cp:lastPrinted>
  <dcterms:created xsi:type="dcterms:W3CDTF">2013-07-30T11:21:10Z</dcterms:created>
  <dcterms:modified xsi:type="dcterms:W3CDTF">2025-10-16T01:22:50Z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93da5b41-9a15-4c52-afb4-50e39daa241d</vt:lpwstr>
  </property>
  <property fmtid="{D5CDD505-2E9C-101B-9397-08002B2CF9AE}" pid="4" name="MediaServiceImageTags">
    <vt:lpwstr/>
  </property>
</Properties>
</file>