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awan\Desktop\FS Q3'25\FS Q3'25\Thai\"/>
    </mc:Choice>
  </mc:AlternateContent>
  <xr:revisionPtr revIDLastSave="0" documentId="13_ncr:1_{BFF7AC7A-0709-4BBD-B059-CC3EF9FC9C2D}" xr6:coauthVersionLast="47" xr6:coauthVersionMax="47" xr10:uidLastSave="{00000000-0000-0000-0000-000000000000}"/>
  <bookViews>
    <workbookView xWindow="-98" yWindow="-98" windowWidth="24196" windowHeight="14476" activeTab="4" xr2:uid="{CB29EF73-7CBF-4F25-BE29-73B4FDD3E4D2}"/>
  </bookViews>
  <sheets>
    <sheet name="BS" sheetId="1" r:id="rId1"/>
    <sheet name="PL" sheetId="4" r:id="rId2"/>
    <sheet name="Change 1.1" sheetId="2" r:id="rId3"/>
    <sheet name="Change 1.2" sheetId="8" r:id="rId4"/>
    <sheet name="Change 2.1" sheetId="7" r:id="rId5"/>
    <sheet name="CF" sheetId="9" r:id="rId6"/>
  </sheets>
  <definedNames>
    <definedName name="_xlnm.Print_Area" localSheetId="0">BS!$A$1:$J$104</definedName>
    <definedName name="_xlnm.Print_Area" localSheetId="5">CF!$A$1:$J$93</definedName>
    <definedName name="_xlnm.Print_Area" localSheetId="2">'Change 1.1'!$A$1:$X$22</definedName>
    <definedName name="_xlnm.Print_Area" localSheetId="3">'Change 1.2'!$A$1:$X$22</definedName>
    <definedName name="_xlnm.Print_Area" localSheetId="4">'Change 2.1'!$A$1:$N$24</definedName>
    <definedName name="_xlnm.Print_Area" localSheetId="1">PL!$A$1:$J$124</definedName>
    <definedName name="SubTitle2nd" localSheetId="0">BS!$A$1</definedName>
    <definedName name="SubTitle2nd" localSheetId="5">CF!#REF!</definedName>
    <definedName name="Sub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2" l="1"/>
  <c r="P17" i="2" s="1"/>
  <c r="P21" i="2" s="1"/>
  <c r="D94" i="1"/>
  <c r="D59" i="4" s="1"/>
  <c r="F59" i="4"/>
  <c r="D98" i="1"/>
  <c r="H22" i="1"/>
  <c r="F117" i="4"/>
  <c r="T13" i="8"/>
  <c r="X13" i="8" s="1"/>
  <c r="F47" i="4"/>
  <c r="V16" i="8"/>
  <c r="V16" i="2"/>
  <c r="T20" i="2"/>
  <c r="X19" i="2"/>
  <c r="D109" i="4"/>
  <c r="N17" i="2" s="1"/>
  <c r="N21" i="2" s="1"/>
  <c r="J15" i="7"/>
  <c r="N13" i="7"/>
  <c r="R13" i="8"/>
  <c r="F63" i="9"/>
  <c r="J82" i="9"/>
  <c r="H82" i="9"/>
  <c r="F82" i="9"/>
  <c r="D82" i="9"/>
  <c r="J63" i="9"/>
  <c r="H63" i="9"/>
  <c r="D63" i="9"/>
  <c r="J55" i="9"/>
  <c r="H55" i="9"/>
  <c r="F55" i="9"/>
  <c r="D55" i="9"/>
  <c r="A25" i="1"/>
  <c r="H21" i="8"/>
  <c r="F21" i="8"/>
  <c r="D21" i="8"/>
  <c r="V15" i="2"/>
  <c r="J22" i="1"/>
  <c r="F22" i="1"/>
  <c r="F47" i="1"/>
  <c r="D22" i="1"/>
  <c r="J21" i="7"/>
  <c r="N21" i="7"/>
  <c r="J19" i="2"/>
  <c r="L17" i="7"/>
  <c r="H17" i="7"/>
  <c r="F17" i="7"/>
  <c r="D17" i="7"/>
  <c r="L23" i="7"/>
  <c r="H99" i="1"/>
  <c r="H23" i="7"/>
  <c r="H97" i="1"/>
  <c r="F23" i="7"/>
  <c r="H95" i="1"/>
  <c r="D23" i="7"/>
  <c r="H94" i="1"/>
  <c r="N22" i="7"/>
  <c r="N16" i="7"/>
  <c r="N15" i="7"/>
  <c r="X20" i="2"/>
  <c r="R20" i="2"/>
  <c r="R19" i="2"/>
  <c r="H21" i="2"/>
  <c r="F21" i="2"/>
  <c r="D21" i="2"/>
  <c r="N21" i="8"/>
  <c r="P21" i="8"/>
  <c r="R20" i="8"/>
  <c r="X20" i="8"/>
  <c r="R19" i="8"/>
  <c r="J19" i="8"/>
  <c r="V15" i="8"/>
  <c r="V17" i="8"/>
  <c r="V21" i="8" s="1"/>
  <c r="J109" i="4"/>
  <c r="J110" i="4"/>
  <c r="H109" i="4"/>
  <c r="H110" i="4" s="1"/>
  <c r="F109" i="4"/>
  <c r="F104" i="4"/>
  <c r="L16" i="8" s="1"/>
  <c r="R16" i="8" s="1"/>
  <c r="T16" i="8" s="1"/>
  <c r="D104" i="4"/>
  <c r="J96" i="4"/>
  <c r="H96" i="4"/>
  <c r="F96" i="4"/>
  <c r="D96" i="4"/>
  <c r="A92" i="4"/>
  <c r="J78" i="4"/>
  <c r="H78" i="4"/>
  <c r="F78" i="4"/>
  <c r="D78" i="4"/>
  <c r="J72" i="4"/>
  <c r="H72" i="4"/>
  <c r="F72" i="4"/>
  <c r="F80" i="4" s="1"/>
  <c r="F86" i="4" s="1"/>
  <c r="F88" i="4" s="1"/>
  <c r="F115" i="4" s="1"/>
  <c r="D72" i="4"/>
  <c r="F45" i="4"/>
  <c r="D45" i="4"/>
  <c r="R13" i="2"/>
  <c r="F99" i="1"/>
  <c r="A83" i="1"/>
  <c r="A82" i="1"/>
  <c r="A81" i="1"/>
  <c r="A50" i="1"/>
  <c r="A49" i="1"/>
  <c r="A48" i="1"/>
  <c r="P17" i="8"/>
  <c r="N17" i="8"/>
  <c r="H17" i="8"/>
  <c r="F17" i="8"/>
  <c r="D17" i="8"/>
  <c r="D17" i="2"/>
  <c r="F17" i="2"/>
  <c r="H17" i="2"/>
  <c r="R15" i="2"/>
  <c r="H45" i="1"/>
  <c r="J69" i="1"/>
  <c r="J45" i="1"/>
  <c r="F45" i="1"/>
  <c r="J88" i="1"/>
  <c r="H88" i="1"/>
  <c r="F88" i="1"/>
  <c r="D88" i="1"/>
  <c r="A3" i="7"/>
  <c r="A3" i="8"/>
  <c r="J37" i="4"/>
  <c r="H37" i="4"/>
  <c r="F37" i="4"/>
  <c r="D37" i="4"/>
  <c r="A33" i="4"/>
  <c r="D45" i="1"/>
  <c r="D18" i="4"/>
  <c r="J18" i="4"/>
  <c r="H18" i="4"/>
  <c r="F18" i="4"/>
  <c r="J99" i="1"/>
  <c r="J94" i="1"/>
  <c r="J95" i="1"/>
  <c r="J97" i="1"/>
  <c r="J98" i="1"/>
  <c r="N19" i="7"/>
  <c r="D78" i="1"/>
  <c r="F78" i="1"/>
  <c r="H78" i="1"/>
  <c r="J78" i="1"/>
  <c r="H69" i="1"/>
  <c r="D69" i="1"/>
  <c r="F69" i="1"/>
  <c r="R15" i="8"/>
  <c r="F101" i="1"/>
  <c r="F97" i="1"/>
  <c r="F95" i="1"/>
  <c r="F94" i="1"/>
  <c r="F100" i="1" s="1"/>
  <c r="F102" i="1" s="1"/>
  <c r="F104" i="1" s="1"/>
  <c r="D12" i="4"/>
  <c r="F12" i="4"/>
  <c r="H12" i="4"/>
  <c r="J12" i="4"/>
  <c r="F98" i="1"/>
  <c r="D95" i="1"/>
  <c r="D97" i="1"/>
  <c r="T19" i="8"/>
  <c r="T20" i="8"/>
  <c r="X19" i="8"/>
  <c r="T13" i="2"/>
  <c r="X13" i="2"/>
  <c r="T19" i="2"/>
  <c r="F80" i="1"/>
  <c r="H20" i="4" l="1"/>
  <c r="H27" i="4" s="1"/>
  <c r="H29" i="4" s="1"/>
  <c r="H52" i="4" s="1"/>
  <c r="H50" i="4" s="1"/>
  <c r="H59" i="4" s="1"/>
  <c r="H80" i="1"/>
  <c r="D80" i="1"/>
  <c r="H47" i="1"/>
  <c r="J100" i="1"/>
  <c r="J102" i="1" s="1"/>
  <c r="J80" i="1"/>
  <c r="J104" i="1" s="1"/>
  <c r="L104" i="1"/>
  <c r="J47" i="1"/>
  <c r="D47" i="1"/>
  <c r="J80" i="4"/>
  <c r="J86" i="4" s="1"/>
  <c r="J88" i="4" s="1"/>
  <c r="J117" i="4" s="1"/>
  <c r="J115" i="4" s="1"/>
  <c r="J20" i="4"/>
  <c r="J27" i="4" s="1"/>
  <c r="J29" i="4" s="1"/>
  <c r="J52" i="4" s="1"/>
  <c r="J50" i="4" s="1"/>
  <c r="J59" i="4" s="1"/>
  <c r="F20" i="4"/>
  <c r="F27" i="4" s="1"/>
  <c r="F29" i="4" s="1"/>
  <c r="F52" i="4" s="1"/>
  <c r="F50" i="4" s="1"/>
  <c r="D110" i="4"/>
  <c r="L16" i="2"/>
  <c r="H80" i="4"/>
  <c r="H86" i="4" s="1"/>
  <c r="H88" i="4" s="1"/>
  <c r="H117" i="4" s="1"/>
  <c r="H115" i="4" s="1"/>
  <c r="D80" i="4"/>
  <c r="D86" i="4" s="1"/>
  <c r="D88" i="4" s="1"/>
  <c r="D112" i="4" s="1"/>
  <c r="D122" i="4" s="1"/>
  <c r="D120" i="4" s="1"/>
  <c r="D20" i="4"/>
  <c r="D27" i="4" s="1"/>
  <c r="D29" i="4" s="1"/>
  <c r="D52" i="4" s="1"/>
  <c r="D50" i="4" s="1"/>
  <c r="F124" i="4"/>
  <c r="J15" i="8"/>
  <c r="F8" i="9"/>
  <c r="F26" i="9" s="1"/>
  <c r="F36" i="9" s="1"/>
  <c r="F110" i="4"/>
  <c r="V17" i="2"/>
  <c r="V21" i="2" s="1"/>
  <c r="D101" i="1" s="1"/>
  <c r="F112" i="4"/>
  <c r="F122" i="4" s="1"/>
  <c r="F120" i="4" s="1"/>
  <c r="X16" i="8"/>
  <c r="L17" i="8"/>
  <c r="F67" i="9" l="1"/>
  <c r="F69" i="9" s="1"/>
  <c r="L82" i="9" s="1"/>
  <c r="H112" i="4"/>
  <c r="H122" i="4" s="1"/>
  <c r="H120" i="4" s="1"/>
  <c r="H8" i="9"/>
  <c r="H26" i="9" s="1"/>
  <c r="H36" i="9" s="1"/>
  <c r="D117" i="4"/>
  <c r="D115" i="4" s="1"/>
  <c r="D124" i="4" s="1"/>
  <c r="H47" i="4"/>
  <c r="H57" i="4" s="1"/>
  <c r="H55" i="4" s="1"/>
  <c r="D47" i="4"/>
  <c r="D57" i="4" s="1"/>
  <c r="D55" i="4" s="1"/>
  <c r="N104" i="1"/>
  <c r="J8" i="9"/>
  <c r="J26" i="9" s="1"/>
  <c r="J36" i="9" s="1"/>
  <c r="J112" i="4"/>
  <c r="J122" i="4" s="1"/>
  <c r="J120" i="4" s="1"/>
  <c r="J47" i="4"/>
  <c r="J57" i="4" s="1"/>
  <c r="J55" i="4" s="1"/>
  <c r="F57" i="4"/>
  <c r="F55" i="4" s="1"/>
  <c r="R16" i="2"/>
  <c r="L17" i="2"/>
  <c r="D8" i="9"/>
  <c r="D26" i="9" s="1"/>
  <c r="D36" i="9" s="1"/>
  <c r="J17" i="8"/>
  <c r="J21" i="8" s="1"/>
  <c r="T15" i="8"/>
  <c r="J14" i="7"/>
  <c r="J124" i="4"/>
  <c r="J20" i="7"/>
  <c r="H124" i="4"/>
  <c r="L21" i="8"/>
  <c r="R17" i="8"/>
  <c r="R21" i="8" s="1"/>
  <c r="D67" i="9" l="1"/>
  <c r="D69" i="9" s="1"/>
  <c r="K82" i="9" s="1"/>
  <c r="J67" i="9"/>
  <c r="J69" i="9" s="1"/>
  <c r="N82" i="9" s="1"/>
  <c r="H67" i="9"/>
  <c r="H69" i="9" s="1"/>
  <c r="M82" i="9" s="1"/>
  <c r="J15" i="2"/>
  <c r="X15" i="2" s="1"/>
  <c r="R17" i="2"/>
  <c r="R21" i="2" s="1"/>
  <c r="D99" i="1" s="1"/>
  <c r="L21" i="2"/>
  <c r="T16" i="2"/>
  <c r="X16" i="2"/>
  <c r="J23" i="7"/>
  <c r="H98" i="1" s="1"/>
  <c r="H100" i="1" s="1"/>
  <c r="H102" i="1" s="1"/>
  <c r="H104" i="1" s="1"/>
  <c r="M104" i="1" s="1"/>
  <c r="N20" i="7"/>
  <c r="N23" i="7" s="1"/>
  <c r="J17" i="7"/>
  <c r="N14" i="7"/>
  <c r="N17" i="7" s="1"/>
  <c r="X15" i="8"/>
  <c r="T17" i="8"/>
  <c r="T15" i="2" l="1"/>
  <c r="T17" i="2" s="1"/>
  <c r="T21" i="2" s="1"/>
  <c r="J17" i="2"/>
  <c r="J21" i="2" s="1"/>
  <c r="D100" i="1" s="1"/>
  <c r="D102" i="1" s="1"/>
  <c r="D104" i="1" s="1"/>
  <c r="K104" i="1" s="1"/>
  <c r="X17" i="8"/>
  <c r="X21" i="8" s="1"/>
  <c r="T21" i="8"/>
  <c r="X17" i="2" l="1"/>
  <c r="X21" i="2" s="1"/>
</calcChain>
</file>

<file path=xl/sharedStrings.xml><?xml version="1.0" encoding="utf-8"?>
<sst xmlns="http://schemas.openxmlformats.org/spreadsheetml/2006/main" count="465" uniqueCount="223">
  <si>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</si>
  <si>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</si>
  <si>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</si>
  <si>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</si>
  <si>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</si>
  <si>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</si>
  <si>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</si>
  <si>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</si>
  <si>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</si>
  <si>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</si>
  <si>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</si>
  <si>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</si>
  <si>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</si>
  <si>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</si>
  <si>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 xml:space="preserve">รวมส่วนของผู้ถือหุ้น </t>
  </si>
  <si>
    <t>รวมหนี้สินและส่วนของผู้ถือหุ้น</t>
  </si>
  <si>
    <t>รายได้อื่น</t>
  </si>
  <si>
    <t>รวมรายได้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</si>
  <si>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</si>
  <si>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</si>
  <si>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</si>
  <si>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</si>
  <si>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</si>
  <si>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</si>
  <si>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</si>
  <si>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</si>
  <si>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</si>
  <si>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</si>
  <si>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</si>
  <si>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ที่ออก</t>
  </si>
  <si>
    <t>ส่วนเกิน</t>
  </si>
  <si>
    <t>มูลค่าหุ้น</t>
  </si>
  <si>
    <t xml:space="preserve">   ยังไม่ได้จัดสรร</t>
  </si>
  <si>
    <t>รายการปรับปรุง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</si>
  <si>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</si>
  <si>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</si>
  <si>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รวมส่วนของ</t>
  </si>
  <si>
    <t>การเปลี่ยนแปลงในสินทรัพย์และหนี้สินดำเนินงาน</t>
  </si>
  <si>
    <t xml:space="preserve">   ทุนที่ออกและชำระแล้ว</t>
  </si>
  <si>
    <t>จ่ายดอกเบี้ย</t>
  </si>
  <si>
    <t xml:space="preserve">   ทุนจดทะเบียน </t>
  </si>
  <si>
    <t>เงินลงทุนในบริษัทย่อย</t>
  </si>
  <si>
    <t>งบการเงินเฉพาะกิจการ</t>
  </si>
  <si>
    <t>ค่าเสื่อมราคาและค่าตัดจำหน่าย</t>
  </si>
  <si>
    <t>พันบาท</t>
  </si>
  <si>
    <t>"ยังไม่ได้ตรวจสอบ"</t>
  </si>
  <si>
    <t>"สอบทานแล้ว"</t>
  </si>
  <si>
    <t>"ตรวจสอบแล้ว"</t>
  </si>
  <si>
    <t xml:space="preserve">   - กิจการที่เกี่ยวข้องกัน</t>
  </si>
  <si>
    <t>หนี้สินและส่วนของผู้ถือหุ้น (ต่อ)</t>
  </si>
  <si>
    <t>ส่วนเกินมูลค่าหุ้น</t>
  </si>
  <si>
    <t xml:space="preserve">   สำรองตามกฎหมาย</t>
  </si>
  <si>
    <t>งบกระแสเงินสด (ต่อ)</t>
  </si>
  <si>
    <t>ต้นทุนทางการเงิน</t>
  </si>
  <si>
    <t>ดอกเบี้ยจ่าย</t>
  </si>
  <si>
    <t>จัดสรรเป็น</t>
  </si>
  <si>
    <t>ยังไม่ได้</t>
  </si>
  <si>
    <t>จัดสรร</t>
  </si>
  <si>
    <t>กำไรขาดทุนเบ็ดเสร็จอื่นสำหรับงวด</t>
  </si>
  <si>
    <t>งบกำไรขาดทุนเบ็ดเสร็จ</t>
  </si>
  <si>
    <t>ส่วนได้เสียที่ไม่มีอำนาจควบคุม</t>
  </si>
  <si>
    <t>รวมหนี้สินไม่หมุนเวียน</t>
  </si>
  <si>
    <t xml:space="preserve">สินค้าคงเหลือ </t>
  </si>
  <si>
    <t xml:space="preserve">ที่ดิน อาคารและอุปกรณ์ </t>
  </si>
  <si>
    <t>เงินสดรับจากการจำหน่ายสินทรัพย์ถาวร</t>
  </si>
  <si>
    <t>กำไรสำหรับงวด</t>
  </si>
  <si>
    <t>กำไรขาดทุนเบ็ดเสร็จรวมสำหรับงวด</t>
  </si>
  <si>
    <t>หมายเหตุ</t>
  </si>
  <si>
    <t>งบกำไรขาดทุนเบ็ดเสร็จ (ต่อ)</t>
  </si>
  <si>
    <t>องค์ประกอบอื่นของส่วนของผู้ถือหุ้น</t>
  </si>
  <si>
    <t>จ่ายภาษีเงินได้</t>
  </si>
  <si>
    <t>รายการที่ต้องจัดประเภทรายการใหม่</t>
  </si>
  <si>
    <t xml:space="preserve">   เข้าในกำไรหรือขาดทุนในภายหลัง</t>
  </si>
  <si>
    <t>ข้อมูลงบกระแสเงินสดเปิดเผยเพิ่มเติม</t>
  </si>
  <si>
    <t xml:space="preserve">       ผู้ถือหุ้นบริษัทใหญ่ (บาท)</t>
  </si>
  <si>
    <t>ผลกระทบจากการแปลงค่างบการเงิน</t>
  </si>
  <si>
    <t>ต้นทุนในการจัดจำหน่าย</t>
  </si>
  <si>
    <t>บริษัท สยามโกลบอลเฮ้าส์ จำกัด (มหาชน) และบริษัทย่อย</t>
  </si>
  <si>
    <t xml:space="preserve">   - อื่นๆ</t>
  </si>
  <si>
    <t>เงินลงทุนในการร่วมค้า</t>
  </si>
  <si>
    <t>ที่ดินที่ยังไม่ได้ใช้ในการดำเนินงาน</t>
  </si>
  <si>
    <t>สินทรัพย์ภาษีเงินได้รอการตัดบัญชี</t>
  </si>
  <si>
    <t>ส่วนของเงินกู้ยืมระยะยาวที่ถึงกำหนดชำระ</t>
  </si>
  <si>
    <t xml:space="preserve">   ภายในหนึ่งปี</t>
  </si>
  <si>
    <t>เงินกู้ยืมระยะยาว</t>
  </si>
  <si>
    <t>หนี้สินภาษีเงินได้รอการตัดบัญชี</t>
  </si>
  <si>
    <t>รายได้</t>
  </si>
  <si>
    <t>ค่าใช้จ่าย</t>
  </si>
  <si>
    <t>ต้นทุนขาย</t>
  </si>
  <si>
    <t>ค่าใช้จ่ายในการบริหาร</t>
  </si>
  <si>
    <t>ส่วนแบ่งกำไรจากเงินลงทุนในการร่วมค้า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</si>
  <si>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</si>
  <si>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</si>
  <si>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ขาดทุนจากการตัดจำหน่ายสินทรัพย์ถาวร</t>
  </si>
  <si>
    <t>จ่ายผลประโยชน์ตอบแทนพนักงานหลังออกจากงาน</t>
  </si>
  <si>
    <t>ที่ดิน อาคารและอุปกรณ์เพิ่มขึ้น</t>
  </si>
  <si>
    <t>เงินสดสุทธิใช้ไปในกิจกรรมลงทุน</t>
  </si>
  <si>
    <t>ก. เงินสดและรายการเทียบเท่าเงินสด ณ วันสิ้นงวด</t>
  </si>
  <si>
    <t xml:space="preserve">    เงินสดในมือ</t>
  </si>
  <si>
    <t xml:space="preserve">    เงินฝากกระแสรายวันกับธนาคาร</t>
  </si>
  <si>
    <t xml:space="preserve">    เงินฝากออมทรัพย์กับธนาคาร</t>
  </si>
  <si>
    <t>ข. รายการที่ไม่เป็นเงินสด</t>
  </si>
  <si>
    <t xml:space="preserve">     ซื้อที่ดิน อาคารและอุปกรณ์ที่ยังไม่ได้จ่ายชำระ</t>
  </si>
  <si>
    <t>ทุนสำรอง</t>
  </si>
  <si>
    <t>เบ็ดเสร็จอื่น</t>
  </si>
  <si>
    <t xml:space="preserve">และชำระแล้ว </t>
  </si>
  <si>
    <t>ตามกฎหมาย</t>
  </si>
  <si>
    <t>ในการร่วมค้า</t>
  </si>
  <si>
    <t>รวม</t>
  </si>
  <si>
    <t xml:space="preserve">   และชำระแล้ว </t>
  </si>
  <si>
    <t>งบการเงินรวม</t>
  </si>
  <si>
    <t>ผลต่างจาก</t>
  </si>
  <si>
    <t>การแปลงค่า</t>
  </si>
  <si>
    <t>งบการเงิน</t>
  </si>
  <si>
    <t>บริษัทใหญ่</t>
  </si>
  <si>
    <t>ส่วนได้เสีย</t>
  </si>
  <si>
    <t>ที่ไม่มีอำนาจ</t>
  </si>
  <si>
    <t>ควบคุม</t>
  </si>
  <si>
    <t>กำไรต่อหุ้นส่วนที่เป็นของ</t>
  </si>
  <si>
    <t xml:space="preserve">พันบาท </t>
  </si>
  <si>
    <t>รายได้จากการขาย - สุทธิ</t>
  </si>
  <si>
    <t>เงินกู้ยืมระยะสั้นจากสถาบันการเงิน</t>
  </si>
  <si>
    <t>หนี้สินไม่หมุนเวียนอื่น</t>
  </si>
  <si>
    <t>ดอกเบี้ยรับ</t>
  </si>
  <si>
    <t>รวมส่วนของผู้ถือหุ้นเฉพาะบริษัทใหญ่</t>
  </si>
  <si>
    <t>สินทรัพย์สิทธิการใช้</t>
  </si>
  <si>
    <t>ค่าเผื่อการลดมูลค่าสินค้า สินค้าล้าสมัยและเคลื่อนไหวช้าเพิ่มขึ้น</t>
  </si>
  <si>
    <t>เงินสดสุทธิได้มาจากกิจกรรมดำเนินงาน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</si>
  <si>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</si>
  <si>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</si>
  <si>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</si>
  <si>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องค์ประกอบอื่นของ</t>
  </si>
  <si>
    <t>วัดมูลค่าผลประโยชน์</t>
  </si>
  <si>
    <t>จากการวัดมูลค่า</t>
  </si>
  <si>
    <t>ผลประโยชน์</t>
  </si>
  <si>
    <t>พนักงาน</t>
  </si>
  <si>
    <t>สินทรัพย์ไม่มีตัวตน</t>
  </si>
  <si>
    <t>รายได้ค่าขนส่ง</t>
  </si>
  <si>
    <t>กำไรจากกิจกรรมดำเนินงาน</t>
  </si>
  <si>
    <t>จ่ายชำระคืนหนี้สินตามสัญญาเช่า</t>
  </si>
  <si>
    <t>ลูกหนี้ตามสัญญาเช่าเงินทุน</t>
  </si>
  <si>
    <t>จ่ายชำระคืนเงินกู้ยืมระยะยาว</t>
  </si>
  <si>
    <t>องค์ประกอบ</t>
  </si>
  <si>
    <t>อื่นของส่วน</t>
  </si>
  <si>
    <t>ของผู้ถือหุ้น</t>
  </si>
  <si>
    <t>ผลกำไร</t>
  </si>
  <si>
    <t>ผลกำไรจากการ</t>
  </si>
  <si>
    <t>รับดอกเบี้ย</t>
  </si>
  <si>
    <t>ส่วนแบ่ง</t>
  </si>
  <si>
    <t>กำไรขาดทุน</t>
  </si>
  <si>
    <t>เงินสดรับชำระจากลูกหนี้ตามสัญญาเช่าเงินทุน</t>
  </si>
  <si>
    <t>และชำระแล้ว</t>
  </si>
  <si>
    <t xml:space="preserve">   ที่จะครบกำหนดภายในหนึ่งปี</t>
  </si>
  <si>
    <t>กำไรจากการจำหน่ายสินทรัพย์ถาวร</t>
  </si>
  <si>
    <t>รายการที่ไม่ต้องจัดประเภทรายการใหม่</t>
  </si>
  <si>
    <t xml:space="preserve">     สุทธิจากภาษีเงินได้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</si>
  <si>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</si>
  <si>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</si>
  <si>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</si>
  <si>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</si>
  <si>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</si>
  <si>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- อื่น ๆ</t>
  </si>
  <si>
    <t>เงินให้กู้ยืมระยะยาวแก่กิจการที่เกี่ยวข้องกัน</t>
  </si>
  <si>
    <t>ภาษีเงินได้นิติบุคคลค้างจ่าย</t>
  </si>
  <si>
    <t>สินทรัพย์ (ต่อ)</t>
  </si>
  <si>
    <t>ค่าเผื่อการด้อยค่าของสินทรัพย์ไม่หมุนเวียนอื่นเพิ่มขึ้น</t>
  </si>
  <si>
    <t xml:space="preserve">   - ผลต่างของอัตราแลกเปลี่ยนจากการแปลงค่า</t>
  </si>
  <si>
    <t xml:space="preserve">     งบการเงินของบริษัทย่อย</t>
  </si>
  <si>
    <t xml:space="preserve">    (ผลต่างของอัตราแลกเปลี่ยนจากการแปลงค่างบการเงิน)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</si>
  <si>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</si>
  <si>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</si>
  <si>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โอนสินทรัพย์ไม่หมุนเวียนอื่นไปเป็นที่ดิน อาคารและอุปกรณ์</t>
  </si>
  <si>
    <t>หนี้สินทางการเงินหมุนเวียนอื่น</t>
  </si>
  <si>
    <t>กำไรขาดทุนเบ็ดเสร็จอื่น</t>
  </si>
  <si>
    <t>การแบ่งปันกำไรขาดทุน</t>
  </si>
  <si>
    <t>การแบ่งปันกำไรขาดทุนเบ็ดเสร็จรวม</t>
  </si>
  <si>
    <t xml:space="preserve">   ของสินทรัพย์ทางการเงิน</t>
  </si>
  <si>
    <t>เงินปันผลจ่าย</t>
  </si>
  <si>
    <t xml:space="preserve">     หุ้นปันผล</t>
  </si>
  <si>
    <t>หุ้นปันผล</t>
  </si>
  <si>
    <t>เงินปันผล</t>
  </si>
  <si>
    <t>กำไรจากค่าสินไหมทดแทน</t>
  </si>
  <si>
    <t>เงินสดรับค่าสินไหมทดแทน</t>
  </si>
  <si>
    <t>เงินให้กู้ยืมระยะยาวกิจการที่เกี่ยวข้องกันเพิ่มขึ้น</t>
  </si>
  <si>
    <t>เงินสดรับชำระจากเงินให้กู้ยืมระยะยาวกิจการที่เกี่ยวข้องกัน</t>
  </si>
  <si>
    <t xml:space="preserve">     โอนที่ดิน อาคารและอุปกรณ์ไปเป็นสินทรัพย์สิทธิการใช้</t>
  </si>
  <si>
    <t xml:space="preserve">     โอนค่าเสื่อมราคาและดอกเบี้ยจ่ายของสัญญาเช่า</t>
  </si>
  <si>
    <t xml:space="preserve">        ไปเป็นที่ดิน อาคารและอุปกรณ์</t>
  </si>
  <si>
    <t>สินทรัพย์ทางการเงินหมุนเวียนอื่น</t>
  </si>
  <si>
    <t>ขาดทุนจากการด้อยค่าของสินทรัพย์ทางการเงิน</t>
  </si>
  <si>
    <t>เงินลงทุนชั่วคราว - เงินฝากสถาบันการเงินลดลง</t>
  </si>
  <si>
    <t>ค่าเผื่อการด้อยค่าของผลขาดทุนด้านเครดิตที่คาดว่าจะเกิดขึ้นเพิ่มขึ้น</t>
  </si>
  <si>
    <t>31 ธันวาคม 2567</t>
  </si>
  <si>
    <t>ยอดคงเหลือ ณ วันที่ 1 มกราคม 2568</t>
  </si>
  <si>
    <t>ประมาณการหนี้สินไม่หมุนเวียนสำหรับ</t>
  </si>
  <si>
    <t xml:space="preserve">   ผลประโยชน์พนักงาน</t>
  </si>
  <si>
    <t>เงินกู้ยืมระยะสั้นจากสถาบันการเงินเพิ่มขึ้น</t>
  </si>
  <si>
    <t>กลับรายการขาดทุน (ขาดทุน) จากการด้อยค่า</t>
  </si>
  <si>
    <t xml:space="preserve">   - ส่วนแบ่งกำไรขาดทุนเบ็ดเสร็จอื่นของการร่วมค้า</t>
  </si>
  <si>
    <t>ณ วันที่ 30 กันยายน 2568 และ 31 ธันวาคม 2567</t>
  </si>
  <si>
    <t>30 กันยายน 2568</t>
  </si>
  <si>
    <t>สำหรับงวดสามเดือนสิ้นสุดวันที่ 30 กันยายน 2568 และ 2567</t>
  </si>
  <si>
    <t>สำหรับงวดเก้าเดือนสิ้นสุดวันที่ 30 กันยายน 2568 และ 2567</t>
  </si>
  <si>
    <t>ยอดคงเหลือ ณ วันที่ 30 กันยายน 2568</t>
  </si>
  <si>
    <t>ยอดคงเหลือ ณ วันที่ 30 กันยายน 2567</t>
  </si>
  <si>
    <t>การปรับลดสินค้าคงเหลือเป็นมูลค่าสุทธิที่จะได้รับ (กลับรายการ)</t>
  </si>
  <si>
    <t>ค่าใช้จ่ายสำหรับประมาณการหนี้สินผลประโยชน์พนักงาน</t>
  </si>
  <si>
    <t>2, 10</t>
  </si>
  <si>
    <t>สินทรัพย์ทางการเงินไม่หมุนเวียนอื่น</t>
  </si>
  <si>
    <t xml:space="preserve">     (ผลต่างของอัตราแลกเปลี่ยนจากการแปลงค่างบการเงิน)</t>
  </si>
  <si>
    <t>5, 16</t>
  </si>
  <si>
    <t>6, 16</t>
  </si>
  <si>
    <t>2, 11</t>
  </si>
  <si>
    <t>2, 14</t>
  </si>
  <si>
    <t>12</t>
  </si>
  <si>
    <t xml:space="preserve">ขาดทุน (กำไร) จากอัตราแลกเปลี่ยนที่ยังไม่เกิดขึ้นจริง </t>
  </si>
  <si>
    <t>กำไรจากการจำหน่ายสินทรัพย์ทางการเงินหมุนเวียนอื่น</t>
  </si>
  <si>
    <t>เงินลงทุนในบริษัทย่อยเพิ่มขึ้น</t>
  </si>
  <si>
    <t>เงินสดรับจากการจำหน่ายสินทรัพย์ทางการเงินหมุนเวียนอื่น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</si>
  <si>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</si>
  <si>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</si>
  <si>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สินทรัพย์ทางการเงินอื่นเพิ่มขึ้น</t>
  </si>
  <si>
    <t>ขาดทุน (กำไร) จากการวัดมูลค่าสินทรัพย์ทางการเงินอื่น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</si>
</sst>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0_);_(* \(#,##0.0000\);_(* &quot;-&quot;_);_(@_)"/>
    <numFmt numFmtId="167" formatCode="_(* #,##0.00_);_(* \(#,##0.00\);_(* &quot;-&quot;_);_(@_)"/>
  </numFmts>
  <fonts count="19">
    <font>
      <sz val="15"/>
      <name val="Angsana New"/>
      <family val="1"/>
    </font>
    <font>
      <sz val="10"/>
      <name val="Arial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 val="double"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2"/>
      <name val="Helv"/>
      <charset val="222"/>
    </font>
    <font>
      <sz val="10"/>
      <name val="Arial"/>
      <family val="2"/>
    </font>
    <font>
      <b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16" fillId="0" borderId="0"/>
  </cellStyleXfs>
  <cellXfs count="157">
    <xf numFmtId="0" fontId="0" fillId="0" borderId="0" xfId="0"/>
    <xf numFmtId="0" fontId="7" fillId="0" borderId="0" xfId="0" applyFont="1"/>
    <xf numFmtId="0" fontId="12" fillId="0" borderId="0" xfId="0" applyFont="1"/>
    <xf numFmtId="0" fontId="15" fillId="0" borderId="0" xfId="0" applyFont="1"/>
    <xf numFmtId="0" fontId="3" fillId="0" borderId="0" xfId="0" applyFont="1"/>
    <xf numFmtId="41" fontId="0" fillId="0" borderId="0" xfId="0" applyNumberFormat="1"/>
    <xf numFmtId="41" fontId="0" fillId="0" borderId="0" xfId="0" applyNumberFormat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0" xfId="1" applyFont="1" applyFill="1" applyBorder="1" applyAlignment="1">
      <alignment horizontal="right"/>
    </xf>
    <xf numFmtId="165" fontId="0" fillId="0" borderId="0" xfId="0" applyNumberFormat="1"/>
    <xf numFmtId="49" fontId="3" fillId="0" borderId="0" xfId="3" applyNumberFormat="1"/>
    <xf numFmtId="49" fontId="0" fillId="0" borderId="0" xfId="0" applyNumberFormat="1"/>
    <xf numFmtId="0" fontId="2" fillId="0" borderId="0" xfId="3" applyFont="1"/>
    <xf numFmtId="0" fontId="3" fillId="0" borderId="0" xfId="3" applyAlignment="1">
      <alignment horizontal="center"/>
    </xf>
    <xf numFmtId="0" fontId="3" fillId="0" borderId="0" xfId="3"/>
    <xf numFmtId="49" fontId="6" fillId="0" borderId="0" xfId="3" applyNumberFormat="1" applyFont="1"/>
    <xf numFmtId="41" fontId="3" fillId="0" borderId="0" xfId="3" applyNumberFormat="1" applyAlignment="1">
      <alignment horizontal="right"/>
    </xf>
    <xf numFmtId="41" fontId="3" fillId="0" borderId="0" xfId="3" applyNumberFormat="1"/>
    <xf numFmtId="0" fontId="3" fillId="0" borderId="0" xfId="3" applyAlignment="1">
      <alignment horizontal="left"/>
    </xf>
    <xf numFmtId="165" fontId="0" fillId="0" borderId="0" xfId="2" applyNumberFormat="1" applyFont="1" applyAlignment="1"/>
    <xf numFmtId="43" fontId="0" fillId="0" borderId="0" xfId="2" applyFont="1" applyBorder="1" applyAlignment="1">
      <alignment horizontal="right"/>
    </xf>
    <xf numFmtId="41" fontId="3" fillId="0" borderId="1" xfId="3" applyNumberFormat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5" fontId="0" fillId="0" borderId="0" xfId="2" applyNumberFormat="1" applyFont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0" fillId="0" borderId="1" xfId="2" applyNumberFormat="1" applyFont="1" applyFill="1" applyBorder="1" applyAlignment="1"/>
    <xf numFmtId="165" fontId="0" fillId="0" borderId="0" xfId="2" applyNumberFormat="1" applyFont="1" applyFill="1" applyBorder="1" applyAlignment="1"/>
    <xf numFmtId="165" fontId="0" fillId="0" borderId="0" xfId="2" applyNumberFormat="1" applyFont="1" applyFill="1" applyAlignment="1"/>
    <xf numFmtId="165" fontId="0" fillId="0" borderId="2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0" fillId="0" borderId="3" xfId="2" applyNumberFormat="1" applyFont="1" applyFill="1" applyBorder="1" applyAlignment="1">
      <alignment horizontal="right"/>
    </xf>
    <xf numFmtId="167" fontId="3" fillId="0" borderId="0" xfId="3" applyNumberFormat="1" applyAlignment="1">
      <alignment horizontal="right"/>
    </xf>
    <xf numFmtId="49" fontId="9" fillId="0" borderId="0" xfId="3" applyNumberFormat="1" applyFont="1"/>
    <xf numFmtId="49" fontId="11" fillId="0" borderId="0" xfId="3" applyNumberFormat="1" applyFont="1"/>
    <xf numFmtId="0" fontId="3" fillId="0" borderId="0" xfId="3" applyAlignment="1">
      <alignment horizontal="right"/>
    </xf>
    <xf numFmtId="49" fontId="10" fillId="0" borderId="0" xfId="3" applyNumberFormat="1" applyFont="1" applyAlignment="1">
      <alignment horizontal="left"/>
    </xf>
    <xf numFmtId="49" fontId="10" fillId="0" borderId="0" xfId="3" applyNumberFormat="1" applyFont="1"/>
    <xf numFmtId="0" fontId="5" fillId="0" borderId="0" xfId="3" applyFont="1" applyAlignment="1">
      <alignment horizontal="right"/>
    </xf>
    <xf numFmtId="41" fontId="13" fillId="0" borderId="0" xfId="3" applyNumberFormat="1" applyFont="1" applyAlignment="1">
      <alignment horizontal="center"/>
    </xf>
    <xf numFmtId="165" fontId="0" fillId="0" borderId="0" xfId="2" applyNumberFormat="1" applyFont="1" applyBorder="1" applyAlignment="1"/>
    <xf numFmtId="0" fontId="8" fillId="0" borderId="0" xfId="3" applyFont="1" applyAlignment="1">
      <alignment horizontal="right"/>
    </xf>
    <xf numFmtId="41" fontId="3" fillId="0" borderId="2" xfId="3" applyNumberFormat="1" applyBorder="1" applyAlignment="1">
      <alignment horizontal="right"/>
    </xf>
    <xf numFmtId="49" fontId="6" fillId="0" borderId="0" xfId="3" applyNumberFormat="1" applyFont="1" applyAlignment="1">
      <alignment horizontal="left"/>
    </xf>
    <xf numFmtId="0" fontId="18" fillId="0" borderId="0" xfId="3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vertical="top" wrapText="1"/>
    </xf>
    <xf numFmtId="165" fontId="0" fillId="0" borderId="0" xfId="1" applyNumberFormat="1" applyFont="1" applyBorder="1"/>
    <xf numFmtId="0" fontId="2" fillId="0" borderId="0" xfId="0" applyFont="1"/>
    <xf numFmtId="164" fontId="3" fillId="0" borderId="0" xfId="5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4" applyFont="1"/>
    <xf numFmtId="0" fontId="3" fillId="0" borderId="0" xfId="5"/>
    <xf numFmtId="0" fontId="6" fillId="0" borderId="0" xfId="5" applyFont="1"/>
    <xf numFmtId="0" fontId="3" fillId="0" borderId="0" xfId="5" applyAlignment="1">
      <alignment horizontal="center"/>
    </xf>
    <xf numFmtId="49" fontId="3" fillId="0" borderId="1" xfId="5" applyNumberFormat="1" applyBorder="1" applyAlignment="1">
      <alignment horizontal="center"/>
    </xf>
    <xf numFmtId="49" fontId="3" fillId="0" borderId="0" xfId="5" applyNumberFormat="1"/>
    <xf numFmtId="49" fontId="3" fillId="0" borderId="0" xfId="5" applyNumberFormat="1" applyAlignment="1">
      <alignment horizontal="center"/>
    </xf>
    <xf numFmtId="0" fontId="3" fillId="0" borderId="1" xfId="5" applyBorder="1" applyAlignment="1">
      <alignment horizontal="center"/>
    </xf>
    <xf numFmtId="49" fontId="3" fillId="0" borderId="4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165" fontId="3" fillId="0" borderId="0" xfId="5" applyNumberFormat="1" applyAlignment="1">
      <alignment horizontal="center"/>
    </xf>
    <xf numFmtId="165" fontId="3" fillId="0" borderId="0" xfId="1" applyNumberFormat="1" applyFont="1" applyBorder="1" applyAlignment="1"/>
    <xf numFmtId="165" fontId="3" fillId="0" borderId="0" xfId="1" applyNumberFormat="1" applyFont="1" applyFill="1" applyBorder="1" applyAlignment="1"/>
    <xf numFmtId="165" fontId="3" fillId="0" borderId="0" xfId="5" applyNumberFormat="1"/>
    <xf numFmtId="165" fontId="3" fillId="0" borderId="0" xfId="5" applyNumberFormat="1" applyAlignment="1">
      <alignment horizontal="right"/>
    </xf>
    <xf numFmtId="165" fontId="3" fillId="0" borderId="0" xfId="5" quotePrefix="1" applyNumberFormat="1" applyAlignment="1">
      <alignment horizontal="right"/>
    </xf>
    <xf numFmtId="165" fontId="3" fillId="0" borderId="1" xfId="5" applyNumberFormat="1" applyBorder="1" applyAlignment="1">
      <alignment horizontal="center"/>
    </xf>
    <xf numFmtId="165" fontId="3" fillId="0" borderId="3" xfId="1" applyNumberFormat="1" applyFont="1" applyBorder="1" applyAlignment="1"/>
    <xf numFmtId="164" fontId="3" fillId="0" borderId="0" xfId="5" applyNumberFormat="1" applyAlignment="1">
      <alignment horizontal="center"/>
    </xf>
    <xf numFmtId="49" fontId="0" fillId="0" borderId="1" xfId="5" applyNumberFormat="1" applyFont="1" applyBorder="1" applyAlignment="1">
      <alignment horizontal="center"/>
    </xf>
    <xf numFmtId="49" fontId="0" fillId="0" borderId="0" xfId="5" applyNumberFormat="1" applyFont="1" applyAlignment="1">
      <alignment horizontal="center"/>
    </xf>
    <xf numFmtId="0" fontId="14" fillId="0" borderId="0" xfId="3" applyFont="1"/>
    <xf numFmtId="0" fontId="14" fillId="0" borderId="0" xfId="0" applyFont="1"/>
    <xf numFmtId="49" fontId="2" fillId="0" borderId="0" xfId="3" applyNumberFormat="1" applyFont="1"/>
    <xf numFmtId="0" fontId="3" fillId="0" borderId="1" xfId="3" applyBorder="1" applyAlignment="1">
      <alignment horizontal="center"/>
    </xf>
    <xf numFmtId="0" fontId="3" fillId="0" borderId="0" xfId="3" quotePrefix="1" applyAlignment="1">
      <alignment horizontal="center"/>
    </xf>
    <xf numFmtId="37" fontId="3" fillId="0" borderId="0" xfId="3" applyNumberFormat="1" applyAlignment="1">
      <alignment horizontal="right"/>
    </xf>
    <xf numFmtId="37" fontId="6" fillId="0" borderId="0" xfId="3" applyNumberFormat="1" applyFont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5" xfId="3" applyNumberFormat="1" applyBorder="1" applyAlignment="1">
      <alignment horizontal="right"/>
    </xf>
    <xf numFmtId="0" fontId="6" fillId="0" borderId="0" xfId="3" applyFont="1"/>
    <xf numFmtId="41" fontId="3" fillId="0" borderId="0" xfId="3" applyNumberFormat="1" applyAlignment="1">
      <alignment horizontal="center"/>
    </xf>
    <xf numFmtId="0" fontId="6" fillId="0" borderId="0" xfId="3" applyFont="1" applyAlignment="1">
      <alignment horizontal="left"/>
    </xf>
    <xf numFmtId="41" fontId="6" fillId="0" borderId="0" xfId="3" applyNumberFormat="1" applyFont="1" applyAlignment="1">
      <alignment horizontal="right"/>
    </xf>
    <xf numFmtId="43" fontId="3" fillId="0" borderId="0" xfId="2" applyFont="1" applyFill="1" applyAlignment="1">
      <alignment horizontal="right"/>
    </xf>
    <xf numFmtId="41" fontId="3" fillId="0" borderId="1" xfId="3" applyNumberFormat="1" applyBorder="1"/>
    <xf numFmtId="41" fontId="7" fillId="0" borderId="0" xfId="0" applyNumberFormat="1" applyFont="1"/>
    <xf numFmtId="41" fontId="15" fillId="0" borderId="0" xfId="0" applyNumberFormat="1" applyFont="1"/>
    <xf numFmtId="49" fontId="0" fillId="0" borderId="0" xfId="3" applyNumberFormat="1" applyFont="1"/>
    <xf numFmtId="0" fontId="0" fillId="0" borderId="0" xfId="3" applyFont="1"/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0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3" fillId="0" borderId="0" xfId="2" applyNumberFormat="1" applyFont="1" applyBorder="1" applyAlignment="1"/>
    <xf numFmtId="165" fontId="3" fillId="0" borderId="0" xfId="2" applyNumberFormat="1" applyFont="1" applyFill="1" applyBorder="1" applyAlignment="1"/>
    <xf numFmtId="165" fontId="3" fillId="0" borderId="3" xfId="2" applyNumberFormat="1" applyFont="1" applyBorder="1" applyAlignment="1"/>
    <xf numFmtId="165" fontId="0" fillId="0" borderId="0" xfId="2" applyNumberFormat="1" applyFont="1" applyBorder="1"/>
    <xf numFmtId="166" fontId="3" fillId="0" borderId="2" xfId="3" applyNumberFormat="1" applyBorder="1" applyAlignment="1">
      <alignment horizontal="right"/>
    </xf>
    <xf numFmtId="165" fontId="0" fillId="0" borderId="5" xfId="2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0" fontId="0" fillId="0" borderId="0" xfId="5" applyFont="1"/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/>
    <xf numFmtId="165" fontId="0" fillId="0" borderId="3" xfId="5" applyNumberFormat="1" applyFont="1" applyBorder="1"/>
    <xf numFmtId="0" fontId="0" fillId="0" borderId="0" xfId="3" quotePrefix="1" applyFont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3" applyNumberFormat="1" applyAlignment="1">
      <alignment horizontal="right"/>
    </xf>
    <xf numFmtId="165" fontId="3" fillId="0" borderId="0" xfId="3" applyNumberFormat="1"/>
    <xf numFmtId="165" fontId="3" fillId="0" borderId="2" xfId="2" applyNumberFormat="1" applyFont="1" applyFill="1" applyBorder="1" applyAlignment="1">
      <alignment horizontal="right"/>
    </xf>
    <xf numFmtId="165" fontId="3" fillId="0" borderId="2" xfId="1" applyNumberFormat="1" applyFont="1" applyBorder="1" applyAlignment="1"/>
    <xf numFmtId="0" fontId="0" fillId="0" borderId="1" xfId="3" applyFont="1" applyBorder="1" applyAlignment="1">
      <alignment horizontal="center"/>
    </xf>
    <xf numFmtId="165" fontId="0" fillId="0" borderId="4" xfId="2" applyNumberFormat="1" applyFont="1" applyFill="1" applyBorder="1" applyAlignment="1">
      <alignment horizontal="right"/>
    </xf>
    <xf numFmtId="41" fontId="3" fillId="0" borderId="4" xfId="3" applyNumberFormat="1" applyBorder="1" applyAlignment="1">
      <alignment horizontal="right"/>
    </xf>
    <xf numFmtId="0" fontId="0" fillId="0" borderId="1" xfId="5" applyFont="1" applyBorder="1" applyAlignment="1">
      <alignment horizontal="center"/>
    </xf>
    <xf numFmtId="0" fontId="0" fillId="0" borderId="0" xfId="5" applyFont="1" applyAlignment="1">
      <alignment horizontal="center"/>
    </xf>
    <xf numFmtId="165" fontId="3" fillId="0" borderId="4" xfId="5" applyNumberFormat="1" applyBorder="1" applyAlignment="1">
      <alignment horizontal="center"/>
    </xf>
    <xf numFmtId="165" fontId="3" fillId="0" borderId="4" xfId="5" applyNumberFormat="1" applyBorder="1"/>
    <xf numFmtId="43" fontId="3" fillId="0" borderId="0" xfId="0" applyNumberFormat="1" applyFont="1"/>
    <xf numFmtId="0" fontId="0" fillId="0" borderId="0" xfId="0" applyAlignment="1">
      <alignment horizontal="left"/>
    </xf>
    <xf numFmtId="43" fontId="3" fillId="0" borderId="1" xfId="1" applyFont="1" applyFill="1" applyBorder="1" applyAlignment="1">
      <alignment horizontal="right"/>
    </xf>
    <xf numFmtId="165" fontId="0" fillId="0" borderId="1" xfId="2" applyNumberFormat="1" applyFont="1" applyFill="1" applyBorder="1" applyAlignment="1">
      <alignment horizontal="right"/>
    </xf>
    <xf numFmtId="41" fontId="0" fillId="0" borderId="1" xfId="3" applyNumberFormat="1" applyFont="1" applyBorder="1" applyAlignment="1">
      <alignment horizontal="right"/>
    </xf>
    <xf numFmtId="165" fontId="3" fillId="0" borderId="5" xfId="5" applyNumberFormat="1" applyBorder="1"/>
    <xf numFmtId="165" fontId="3" fillId="0" borderId="5" xfId="5" applyNumberFormat="1" applyBorder="1" applyAlignment="1">
      <alignment horizontal="center"/>
    </xf>
    <xf numFmtId="165" fontId="3" fillId="0" borderId="0" xfId="0" applyNumberFormat="1" applyFont="1"/>
    <xf numFmtId="41" fontId="0" fillId="0" borderId="0" xfId="3" applyNumberFormat="1" applyFont="1" applyAlignment="1">
      <alignment horizontal="right"/>
    </xf>
    <xf numFmtId="165" fontId="0" fillId="0" borderId="0" xfId="5" applyNumberFormat="1" applyFont="1" applyAlignment="1">
      <alignment horizontal="center"/>
    </xf>
    <xf numFmtId="49" fontId="14" fillId="0" borderId="0" xfId="3" applyNumberFormat="1" applyFont="1"/>
    <xf numFmtId="165" fontId="3" fillId="0" borderId="0" xfId="2" applyNumberFormat="1" applyFont="1" applyFill="1" applyBorder="1" applyAlignment="1">
      <alignment horizontal="right"/>
    </xf>
    <xf numFmtId="43" fontId="7" fillId="0" borderId="0" xfId="0" applyNumberFormat="1" applyFont="1"/>
    <xf numFmtId="41" fontId="0" fillId="0" borderId="5" xfId="3" applyNumberFormat="1" applyFont="1" applyBorder="1" applyAlignment="1">
      <alignment horizontal="right"/>
    </xf>
    <xf numFmtId="43" fontId="3" fillId="0" borderId="5" xfId="1" applyFont="1" applyFill="1" applyBorder="1" applyAlignment="1">
      <alignment horizontal="right"/>
    </xf>
    <xf numFmtId="43" fontId="3" fillId="0" borderId="1" xfId="1" applyFont="1" applyBorder="1" applyAlignment="1">
      <alignment horizontal="right"/>
    </xf>
    <xf numFmtId="165" fontId="3" fillId="0" borderId="0" xfId="2" applyNumberFormat="1" applyFont="1" applyAlignment="1"/>
    <xf numFmtId="165" fontId="3" fillId="0" borderId="0" xfId="2" applyNumberFormat="1" applyFont="1" applyBorder="1" applyAlignment="1">
      <alignment horizontal="center"/>
    </xf>
    <xf numFmtId="165" fontId="3" fillId="0" borderId="0" xfId="2" applyNumberFormat="1" applyFont="1" applyAlignment="1">
      <alignment horizontal="right"/>
    </xf>
    <xf numFmtId="165" fontId="3" fillId="0" borderId="1" xfId="5" applyNumberFormat="1" applyBorder="1" applyAlignment="1">
      <alignment horizontal="right"/>
    </xf>
    <xf numFmtId="164" fontId="3" fillId="0" borderId="5" xfId="5" applyNumberFormat="1" applyBorder="1"/>
    <xf numFmtId="165" fontId="3" fillId="0" borderId="1" xfId="1" applyNumberFormat="1" applyFont="1" applyFill="1" applyBorder="1" applyAlignment="1"/>
    <xf numFmtId="165" fontId="3" fillId="0" borderId="1" xfId="5" applyNumberFormat="1" applyBorder="1"/>
    <xf numFmtId="0" fontId="0" fillId="0" borderId="0" xfId="0" applyAlignment="1">
      <alignment vertical="center"/>
    </xf>
    <xf numFmtId="0" fontId="3" fillId="0" borderId="1" xfId="3" applyBorder="1" applyAlignment="1">
      <alignment horizontal="center"/>
    </xf>
    <xf numFmtId="0" fontId="3" fillId="0" borderId="5" xfId="3" applyBorder="1" applyAlignment="1">
      <alignment horizontal="center"/>
    </xf>
    <xf numFmtId="0" fontId="14" fillId="0" borderId="0" xfId="3" applyFont="1" applyAlignment="1">
      <alignment horizontal="right"/>
    </xf>
    <xf numFmtId="0" fontId="3" fillId="0" borderId="5" xfId="5" applyBorder="1" applyAlignment="1">
      <alignment horizontal="center"/>
    </xf>
    <xf numFmtId="0" fontId="0" fillId="0" borderId="1" xfId="5" applyFont="1" applyBorder="1" applyAlignment="1">
      <alignment horizontal="center"/>
    </xf>
    <xf numFmtId="0" fontId="3" fillId="0" borderId="1" xfId="5" applyBorder="1" applyAlignment="1">
      <alignment horizontal="center"/>
    </xf>
    <xf numFmtId="0" fontId="0" fillId="0" borderId="5" xfId="5" applyFont="1" applyBorder="1" applyAlignment="1">
      <alignment horizontal="center"/>
    </xf>
    <xf numFmtId="49" fontId="0" fillId="0" borderId="1" xfId="5" applyNumberFormat="1" applyFont="1" applyBorder="1" applyAlignment="1">
      <alignment horizontal="center"/>
    </xf>
    <xf numFmtId="49" fontId="3" fillId="0" borderId="1" xfId="5" applyNumberFormat="1" applyBorder="1" applyAlignment="1">
      <alignment horizontal="center"/>
    </xf>
    <xf numFmtId="49" fontId="3" fillId="0" borderId="5" xfId="5" applyNumberFormat="1" applyBorder="1" applyAlignment="1">
      <alignment horizontal="center"/>
    </xf>
  </cellXfs>
  <cellStyles count="7">
    <cellStyle name="Comma" xfId="1" builtinId="3"/>
    <cellStyle name="Comma 2" xfId="2" xr:uid="{68AE9284-857C-4D4E-8CB9-DC8F2E71D321}"/>
    <cellStyle name="Normal" xfId="0" builtinId="0"/>
    <cellStyle name="Normal 2" xfId="3" xr:uid="{19FFED47-A051-479B-AAFC-04F7F75BB0AE}"/>
    <cellStyle name="Normal_mic007a071c-06t-1 Rev 6" xfId="4" xr:uid="{6EC1877B-67E4-46FC-9E66-33CBEAA3D67E}"/>
    <cellStyle name="ปกติ 2" xfId="5" xr:uid="{DB313BA0-6AE6-47A7-BE5E-18FB758EE006}"/>
    <cellStyle name="ปกติ_Sheet1" xfId="6" xr:uid="{C6B1D609-6F3D-4619-BE1E-EE7F5B038A7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B8E4-0FC2-4E80-AADC-2841EB616C13}">
  <dimension ref="A1:N105"/>
  <sheetViews>
    <sheetView view="pageBreakPreview" topLeftCell="A88" zoomScale="115" zoomScaleNormal="100" zoomScaleSheetLayoutView="115" workbookViewId="0">
      <selection activeCell="D15" sqref="D15"/>
    </sheetView>
  </sheetViews>
  <sheetFormatPr defaultColWidth="9.15234375" defaultRowHeight="23" customHeight="1"/>
  <cols>
    <col min="1" max="1" width="36.15234375" style="13" customWidth="1"/>
    <col min="2" max="2" width="9.3828125" customWidth="1"/>
    <col min="3" max="3" width="1.3828125" style="3" customWidth="1"/>
    <col min="4" max="4" width="15.15234375" style="3" customWidth="1"/>
    <col min="5" max="5" width="1.3828125" style="3" customWidth="1"/>
    <col min="6" max="6" width="15.15234375" style="3" customWidth="1"/>
    <col min="7" max="7" width="1.3828125" style="3" customWidth="1"/>
    <col min="8" max="8" width="15.15234375" style="3" customWidth="1"/>
    <col min="9" max="9" width="1.3828125" style="3" customWidth="1"/>
    <col min="10" max="14" width="15.15234375" style="3" customWidth="1"/>
    <col min="15" max="16384" width="9.15234375" style="3"/>
  </cols>
  <sheetData>
    <row r="1" spans="1:10" s="76" customFormat="1" ht="23" customHeight="1">
      <c r="A1" s="14" t="s">
        <v>77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s="76" customFormat="1" ht="23" customHeight="1">
      <c r="A2" s="77" t="s">
        <v>157</v>
      </c>
      <c r="B2" s="75"/>
      <c r="C2" s="75"/>
      <c r="D2" s="75"/>
      <c r="E2" s="75"/>
      <c r="F2" s="75"/>
      <c r="G2" s="75"/>
      <c r="H2" s="75"/>
      <c r="I2" s="75"/>
      <c r="J2" s="75"/>
    </row>
    <row r="3" spans="1:10" s="76" customFormat="1" ht="23" customHeight="1">
      <c r="A3" s="77" t="s">
        <v>199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6" customFormat="1" ht="23" customHeight="1">
      <c r="A4" s="133"/>
      <c r="B4" s="75"/>
      <c r="C4" s="75"/>
      <c r="D4" s="75"/>
      <c r="E4" s="75"/>
      <c r="F4" s="75"/>
      <c r="G4" s="75"/>
      <c r="H4" s="75"/>
      <c r="I4" s="75"/>
      <c r="J4" s="75"/>
    </row>
    <row r="5" spans="1:10" s="76" customFormat="1" ht="23" customHeight="1">
      <c r="A5" s="14" t="s">
        <v>19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s="76" customFormat="1" ht="23" customHeight="1">
      <c r="A6" s="14"/>
      <c r="B6" s="75"/>
      <c r="C6" s="75"/>
      <c r="D6" s="147" t="s">
        <v>44</v>
      </c>
      <c r="E6" s="147"/>
      <c r="F6" s="147"/>
      <c r="G6" s="147"/>
      <c r="H6" s="147"/>
      <c r="I6" s="147"/>
      <c r="J6" s="147"/>
    </row>
    <row r="7" spans="1:10" s="76" customFormat="1" ht="23" customHeight="1">
      <c r="A7" s="12"/>
      <c r="B7" s="15"/>
      <c r="C7" s="15"/>
      <c r="D7" s="148" t="s">
        <v>28</v>
      </c>
      <c r="E7" s="148"/>
      <c r="F7" s="148"/>
      <c r="G7" s="16"/>
      <c r="H7" s="148" t="s">
        <v>42</v>
      </c>
      <c r="I7" s="148"/>
      <c r="J7" s="148"/>
    </row>
    <row r="8" spans="1:10" s="1" customFormat="1" ht="23" customHeight="1">
      <c r="A8" s="12"/>
      <c r="B8" s="15"/>
      <c r="C8" s="15"/>
      <c r="D8" s="110" t="s">
        <v>200</v>
      </c>
      <c r="E8" s="15"/>
      <c r="F8" s="110" t="s">
        <v>192</v>
      </c>
      <c r="G8" s="15"/>
      <c r="H8" s="110" t="s">
        <v>200</v>
      </c>
      <c r="I8" s="15"/>
      <c r="J8" s="110" t="s">
        <v>192</v>
      </c>
    </row>
    <row r="9" spans="1:10" ht="23" customHeight="1">
      <c r="A9" s="12"/>
      <c r="B9" s="15"/>
      <c r="C9" s="15"/>
      <c r="D9" s="15" t="s">
        <v>45</v>
      </c>
      <c r="E9" s="15"/>
      <c r="F9" s="15"/>
      <c r="G9" s="15"/>
      <c r="H9" s="15" t="s">
        <v>45</v>
      </c>
      <c r="I9" s="15"/>
      <c r="J9" s="15"/>
    </row>
    <row r="10" spans="1:10" ht="23" customHeight="1">
      <c r="A10" s="77"/>
      <c r="B10" s="116" t="s">
        <v>67</v>
      </c>
      <c r="C10" s="15"/>
      <c r="D10" s="78" t="s">
        <v>46</v>
      </c>
      <c r="E10" s="15"/>
      <c r="F10" s="78" t="s">
        <v>47</v>
      </c>
      <c r="G10" s="15"/>
      <c r="H10" s="78" t="s">
        <v>46</v>
      </c>
      <c r="I10" s="15"/>
      <c r="J10" s="78" t="s">
        <v>47</v>
      </c>
    </row>
    <row r="11" spans="1:10" ht="23" customHeight="1">
      <c r="A11" s="17" t="s">
        <v>0</v>
      </c>
      <c r="B11" s="15"/>
      <c r="C11" s="15"/>
      <c r="D11" s="80"/>
      <c r="E11" s="80"/>
      <c r="F11" s="81"/>
      <c r="G11" s="81"/>
      <c r="H11" s="81"/>
      <c r="I11" s="81"/>
      <c r="J11" s="80"/>
    </row>
    <row r="12" spans="1:10" s="1" customFormat="1" ht="23" customHeight="1">
      <c r="A12" s="16" t="s">
        <v>1</v>
      </c>
      <c r="B12" s="16"/>
      <c r="C12" s="15"/>
      <c r="D12" s="18">
        <v>855819</v>
      </c>
      <c r="E12" s="18"/>
      <c r="F12" s="18">
        <v>1661200</v>
      </c>
      <c r="G12" s="18"/>
      <c r="H12" s="19">
        <v>732654</v>
      </c>
      <c r="I12" s="18"/>
      <c r="J12" s="80">
        <v>1567158</v>
      </c>
    </row>
    <row r="13" spans="1:10" ht="23" customHeight="1">
      <c r="A13" s="97" t="s">
        <v>159</v>
      </c>
      <c r="B13" s="15"/>
      <c r="C13" s="15"/>
      <c r="D13" s="18"/>
      <c r="E13" s="18"/>
      <c r="F13" s="18"/>
      <c r="G13" s="18"/>
      <c r="H13" s="19"/>
      <c r="I13" s="18"/>
      <c r="J13" s="19"/>
    </row>
    <row r="14" spans="1:10" ht="23" customHeight="1">
      <c r="A14" s="20" t="s">
        <v>48</v>
      </c>
      <c r="B14" s="15">
        <v>2</v>
      </c>
      <c r="C14" s="15"/>
      <c r="D14" s="19">
        <v>18078</v>
      </c>
      <c r="E14" s="18"/>
      <c r="F14" s="18">
        <v>30135</v>
      </c>
      <c r="G14" s="18"/>
      <c r="H14" s="19">
        <v>67003</v>
      </c>
      <c r="I14" s="18"/>
      <c r="J14" s="18">
        <v>36447</v>
      </c>
    </row>
    <row r="15" spans="1:10" ht="23" customHeight="1">
      <c r="A15" s="97" t="s">
        <v>161</v>
      </c>
      <c r="B15" s="15">
        <v>3</v>
      </c>
      <c r="C15" s="15"/>
      <c r="D15" s="27">
        <v>715252</v>
      </c>
      <c r="E15" s="18"/>
      <c r="F15" s="18">
        <v>596584</v>
      </c>
      <c r="G15" s="18"/>
      <c r="H15" s="19">
        <v>661911</v>
      </c>
      <c r="I15" s="18"/>
      <c r="J15" s="19">
        <v>574594</v>
      </c>
    </row>
    <row r="16" spans="1:10" ht="23" customHeight="1">
      <c r="A16" s="97" t="s">
        <v>140</v>
      </c>
      <c r="B16" s="15"/>
      <c r="C16" s="15"/>
      <c r="D16" s="27"/>
      <c r="E16" s="18"/>
      <c r="F16" s="18"/>
      <c r="G16" s="18"/>
      <c r="H16" s="19"/>
      <c r="I16" s="18"/>
      <c r="J16" s="19"/>
    </row>
    <row r="17" spans="1:10" ht="23" customHeight="1">
      <c r="A17" s="97" t="s">
        <v>152</v>
      </c>
      <c r="B17" s="15">
        <v>2</v>
      </c>
      <c r="C17" s="15"/>
      <c r="D17" s="27">
        <v>92</v>
      </c>
      <c r="E17" s="18"/>
      <c r="F17" s="32">
        <v>91</v>
      </c>
      <c r="G17" s="18"/>
      <c r="H17" s="32">
        <v>0</v>
      </c>
      <c r="I17" s="18"/>
      <c r="J17" s="123">
        <v>0</v>
      </c>
    </row>
    <row r="18" spans="1:10" ht="23" customHeight="1">
      <c r="A18" s="97" t="s">
        <v>162</v>
      </c>
      <c r="B18" s="15"/>
      <c r="C18" s="15"/>
      <c r="D18" s="27"/>
      <c r="E18" s="18"/>
      <c r="F18" s="32"/>
      <c r="G18" s="18"/>
      <c r="H18" s="32"/>
      <c r="I18" s="18"/>
      <c r="J18" s="123"/>
    </row>
    <row r="19" spans="1:10" ht="23" customHeight="1">
      <c r="A19" s="97" t="s">
        <v>152</v>
      </c>
      <c r="B19" s="15">
        <v>2</v>
      </c>
      <c r="C19" s="15"/>
      <c r="D19" s="123">
        <v>0</v>
      </c>
      <c r="E19" s="18"/>
      <c r="F19" s="123">
        <v>0</v>
      </c>
      <c r="G19" s="18"/>
      <c r="H19" s="32">
        <v>0</v>
      </c>
      <c r="I19" s="18"/>
      <c r="J19" s="130">
        <v>57500</v>
      </c>
    </row>
    <row r="20" spans="1:10" ht="23" customHeight="1">
      <c r="A20" s="20" t="s">
        <v>62</v>
      </c>
      <c r="B20" s="15">
        <v>4</v>
      </c>
      <c r="C20" s="15"/>
      <c r="D20" s="18">
        <v>14852554</v>
      </c>
      <c r="E20" s="18"/>
      <c r="F20" s="32">
        <v>13270239</v>
      </c>
      <c r="G20" s="18"/>
      <c r="H20" s="19">
        <v>14521049</v>
      </c>
      <c r="I20" s="18"/>
      <c r="J20" s="19">
        <v>12901972</v>
      </c>
    </row>
    <row r="21" spans="1:10" ht="23" customHeight="1">
      <c r="A21" s="97" t="s">
        <v>188</v>
      </c>
      <c r="B21" s="96" t="s">
        <v>210</v>
      </c>
      <c r="C21" s="15"/>
      <c r="D21" s="134">
        <v>208118</v>
      </c>
      <c r="E21" s="18"/>
      <c r="F21" s="130">
        <v>60047</v>
      </c>
      <c r="G21" s="18"/>
      <c r="H21" s="134">
        <v>208118</v>
      </c>
      <c r="I21" s="18"/>
      <c r="J21" s="130">
        <v>60047</v>
      </c>
    </row>
    <row r="22" spans="1:10" ht="23" customHeight="1">
      <c r="A22" s="17" t="s">
        <v>2</v>
      </c>
      <c r="B22" s="15"/>
      <c r="C22" s="15"/>
      <c r="D22" s="103">
        <f>SUM(D12:D21)</f>
        <v>16649913</v>
      </c>
      <c r="E22" s="18"/>
      <c r="F22" s="103">
        <f>SUM(F12:F21)</f>
        <v>15618296</v>
      </c>
      <c r="G22" s="18"/>
      <c r="H22" s="103">
        <f>SUM(H12:H21)</f>
        <v>16190735</v>
      </c>
      <c r="I22" s="18"/>
      <c r="J22" s="103">
        <f>SUM(J12:J21)</f>
        <v>15197718</v>
      </c>
    </row>
    <row r="23" spans="1:10" s="76" customFormat="1" ht="23" customHeight="1">
      <c r="A23" s="14" t="s">
        <v>77</v>
      </c>
      <c r="B23" s="75"/>
      <c r="C23" s="75"/>
      <c r="D23" s="75"/>
      <c r="E23" s="75"/>
      <c r="F23" s="75"/>
      <c r="G23" s="75"/>
      <c r="H23" s="75"/>
      <c r="I23" s="75"/>
      <c r="J23" s="75"/>
    </row>
    <row r="24" spans="1:10" s="76" customFormat="1" ht="23" customHeight="1">
      <c r="A24" s="77" t="s">
        <v>157</v>
      </c>
      <c r="B24" s="75"/>
      <c r="C24" s="75"/>
      <c r="D24" s="75"/>
      <c r="E24" s="75"/>
      <c r="F24" s="75"/>
      <c r="G24" s="75"/>
      <c r="H24" s="75"/>
      <c r="I24" s="75"/>
      <c r="J24" s="75"/>
    </row>
    <row r="25" spans="1:10" s="76" customFormat="1" ht="23" customHeight="1">
      <c r="A25" s="77" t="str">
        <f>A3</f>
        <v>ณ วันที่ 30 กันยายน 2568 และ 31 ธันวาคม 2567</v>
      </c>
      <c r="B25" s="75"/>
      <c r="C25" s="75"/>
      <c r="D25" s="75"/>
      <c r="E25" s="75"/>
      <c r="F25" s="75"/>
      <c r="G25" s="75"/>
      <c r="H25" s="75"/>
      <c r="I25" s="75"/>
      <c r="J25" s="75"/>
    </row>
    <row r="26" spans="1:10" ht="23" customHeight="1">
      <c r="A26" s="93"/>
      <c r="B26" s="15"/>
      <c r="C26" s="15"/>
      <c r="D26" s="113"/>
      <c r="E26" s="18"/>
      <c r="F26" s="111"/>
      <c r="G26" s="112"/>
      <c r="H26" s="113"/>
      <c r="I26" s="112"/>
      <c r="J26" s="111"/>
    </row>
    <row r="27" spans="1:10" s="76" customFormat="1" ht="23" customHeight="1">
      <c r="A27" s="14" t="s">
        <v>164</v>
      </c>
      <c r="B27" s="75"/>
      <c r="C27" s="75"/>
      <c r="D27" s="75"/>
      <c r="E27" s="75"/>
      <c r="F27" s="75"/>
      <c r="G27" s="75"/>
      <c r="H27" s="75"/>
      <c r="I27" s="75"/>
      <c r="J27" s="75"/>
    </row>
    <row r="28" spans="1:10" s="76" customFormat="1" ht="23" customHeight="1">
      <c r="A28" s="14"/>
      <c r="B28" s="75"/>
      <c r="C28" s="75"/>
      <c r="D28" s="147" t="s">
        <v>44</v>
      </c>
      <c r="E28" s="147"/>
      <c r="F28" s="147"/>
      <c r="G28" s="147"/>
      <c r="H28" s="147"/>
      <c r="I28" s="147"/>
      <c r="J28" s="147"/>
    </row>
    <row r="29" spans="1:10" s="76" customFormat="1" ht="23" customHeight="1">
      <c r="A29" s="12"/>
      <c r="B29" s="15"/>
      <c r="C29" s="15"/>
      <c r="D29" s="148" t="s">
        <v>28</v>
      </c>
      <c r="E29" s="148"/>
      <c r="F29" s="148"/>
      <c r="G29" s="16"/>
      <c r="H29" s="148" t="s">
        <v>42</v>
      </c>
      <c r="I29" s="148"/>
      <c r="J29" s="148"/>
    </row>
    <row r="30" spans="1:10" s="1" customFormat="1" ht="23" customHeight="1">
      <c r="A30" s="12"/>
      <c r="B30" s="15"/>
      <c r="C30" s="15"/>
      <c r="D30" s="110" t="s">
        <v>200</v>
      </c>
      <c r="E30" s="15"/>
      <c r="F30" s="110" t="s">
        <v>192</v>
      </c>
      <c r="G30" s="15"/>
      <c r="H30" s="110" t="s">
        <v>200</v>
      </c>
      <c r="I30" s="15"/>
      <c r="J30" s="110" t="s">
        <v>192</v>
      </c>
    </row>
    <row r="31" spans="1:10" ht="23" customHeight="1">
      <c r="A31" s="12"/>
      <c r="B31" s="15"/>
      <c r="C31" s="15"/>
      <c r="D31" s="15" t="s">
        <v>45</v>
      </c>
      <c r="E31" s="15"/>
      <c r="F31" s="15"/>
      <c r="G31" s="15"/>
      <c r="H31" s="15" t="s">
        <v>45</v>
      </c>
      <c r="I31" s="15"/>
      <c r="J31" s="15"/>
    </row>
    <row r="32" spans="1:10" ht="23" customHeight="1">
      <c r="A32" s="77"/>
      <c r="B32" s="116" t="s">
        <v>67</v>
      </c>
      <c r="C32" s="15"/>
      <c r="D32" s="78" t="s">
        <v>46</v>
      </c>
      <c r="E32" s="15"/>
      <c r="F32" s="78" t="s">
        <v>47</v>
      </c>
      <c r="G32" s="15"/>
      <c r="H32" s="78" t="s">
        <v>46</v>
      </c>
      <c r="I32" s="15"/>
      <c r="J32" s="78" t="s">
        <v>47</v>
      </c>
    </row>
    <row r="33" spans="1:10" ht="23" customHeight="1">
      <c r="A33" s="84" t="s">
        <v>3</v>
      </c>
      <c r="B33" s="15"/>
      <c r="C33" s="15"/>
      <c r="D33" s="85"/>
      <c r="E33" s="18"/>
      <c r="F33" s="18"/>
      <c r="G33" s="18"/>
      <c r="H33" s="19"/>
      <c r="I33" s="18"/>
      <c r="J33" s="18"/>
    </row>
    <row r="34" spans="1:10" ht="23" customHeight="1">
      <c r="A34" s="93" t="s">
        <v>208</v>
      </c>
      <c r="B34" s="96" t="s">
        <v>211</v>
      </c>
      <c r="C34" s="15"/>
      <c r="D34" s="113">
        <v>254000</v>
      </c>
      <c r="E34" s="18"/>
      <c r="F34" s="111">
        <v>260000</v>
      </c>
      <c r="G34" s="112"/>
      <c r="H34" s="113">
        <v>254000</v>
      </c>
      <c r="I34" s="112"/>
      <c r="J34" s="111">
        <v>260000</v>
      </c>
    </row>
    <row r="35" spans="1:10" ht="23" customHeight="1">
      <c r="A35" s="93" t="s">
        <v>140</v>
      </c>
      <c r="B35" s="15">
        <v>2</v>
      </c>
      <c r="C35" s="15"/>
      <c r="D35" s="85">
        <v>27736</v>
      </c>
      <c r="E35" s="18"/>
      <c r="F35" s="111">
        <v>29260</v>
      </c>
      <c r="G35" s="112"/>
      <c r="H35" s="123">
        <v>0</v>
      </c>
      <c r="I35" s="112"/>
      <c r="J35" s="123">
        <v>0</v>
      </c>
    </row>
    <row r="36" spans="1:10" ht="23" customHeight="1">
      <c r="A36" s="16" t="s">
        <v>41</v>
      </c>
      <c r="B36" s="15">
        <v>7</v>
      </c>
      <c r="C36" s="15"/>
      <c r="D36" s="95">
        <v>0</v>
      </c>
      <c r="E36" s="18"/>
      <c r="F36" s="95">
        <v>0</v>
      </c>
      <c r="G36" s="18"/>
      <c r="H36" s="111">
        <v>309845</v>
      </c>
      <c r="I36" s="18"/>
      <c r="J36" s="111">
        <v>304845</v>
      </c>
    </row>
    <row r="37" spans="1:10" ht="23" customHeight="1">
      <c r="A37" s="16" t="s">
        <v>79</v>
      </c>
      <c r="B37" s="15">
        <v>8</v>
      </c>
      <c r="C37" s="15"/>
      <c r="D37" s="111">
        <v>2227143</v>
      </c>
      <c r="E37" s="18"/>
      <c r="F37" s="111">
        <v>2176797</v>
      </c>
      <c r="G37" s="18"/>
      <c r="H37" s="111">
        <v>1641435</v>
      </c>
      <c r="I37" s="18"/>
      <c r="J37" s="111">
        <v>1641435</v>
      </c>
    </row>
    <row r="38" spans="1:10" ht="23" customHeight="1">
      <c r="A38" s="93" t="s">
        <v>162</v>
      </c>
      <c r="B38" s="15">
        <v>2</v>
      </c>
      <c r="C38" s="15"/>
      <c r="D38" s="111">
        <v>0</v>
      </c>
      <c r="E38" s="18"/>
      <c r="F38" s="111">
        <v>0</v>
      </c>
      <c r="G38" s="18"/>
      <c r="H38" s="111">
        <v>172500</v>
      </c>
      <c r="I38" s="18"/>
      <c r="J38" s="111">
        <v>115000</v>
      </c>
    </row>
    <row r="39" spans="1:10" ht="23" customHeight="1">
      <c r="A39" s="20" t="s">
        <v>80</v>
      </c>
      <c r="B39" s="15"/>
      <c r="C39" s="15"/>
      <c r="D39" s="111">
        <v>500357</v>
      </c>
      <c r="E39" s="18"/>
      <c r="F39" s="111">
        <v>500357</v>
      </c>
      <c r="G39" s="18"/>
      <c r="H39" s="111">
        <v>500357</v>
      </c>
      <c r="I39" s="18"/>
      <c r="J39" s="111">
        <v>500357</v>
      </c>
    </row>
    <row r="40" spans="1:10" ht="23" customHeight="1">
      <c r="A40" s="20" t="s">
        <v>63</v>
      </c>
      <c r="B40" s="15">
        <v>9</v>
      </c>
      <c r="C40" s="15"/>
      <c r="D40" s="19">
        <v>19636161</v>
      </c>
      <c r="E40" s="18"/>
      <c r="F40" s="111">
        <v>19288342</v>
      </c>
      <c r="G40" s="18"/>
      <c r="H40" s="19">
        <v>19212692</v>
      </c>
      <c r="I40" s="18"/>
      <c r="J40" s="111">
        <v>18811241</v>
      </c>
    </row>
    <row r="41" spans="1:10" ht="23" customHeight="1">
      <c r="A41" s="20" t="s">
        <v>125</v>
      </c>
      <c r="B41" s="96" t="s">
        <v>207</v>
      </c>
      <c r="C41" s="15"/>
      <c r="D41" s="19">
        <v>1063938</v>
      </c>
      <c r="E41" s="18"/>
      <c r="F41" s="111">
        <v>1127870</v>
      </c>
      <c r="G41" s="18"/>
      <c r="H41" s="19">
        <v>603277</v>
      </c>
      <c r="I41" s="18"/>
      <c r="J41" s="111">
        <v>626841</v>
      </c>
    </row>
    <row r="42" spans="1:10" ht="23" customHeight="1">
      <c r="A42" s="97" t="s">
        <v>136</v>
      </c>
      <c r="B42" s="15"/>
      <c r="C42" s="15"/>
      <c r="D42" s="19">
        <v>429</v>
      </c>
      <c r="E42" s="18"/>
      <c r="F42" s="111">
        <v>953</v>
      </c>
      <c r="G42" s="18"/>
      <c r="H42" s="19">
        <v>429</v>
      </c>
      <c r="I42" s="18"/>
      <c r="J42" s="111">
        <v>953</v>
      </c>
    </row>
    <row r="43" spans="1:10" ht="23" customHeight="1">
      <c r="A43" s="20" t="s">
        <v>81</v>
      </c>
      <c r="B43" s="15"/>
      <c r="C43" s="15"/>
      <c r="D43" s="19">
        <v>392967</v>
      </c>
      <c r="E43" s="18"/>
      <c r="F43" s="111">
        <v>391777</v>
      </c>
      <c r="G43" s="18"/>
      <c r="H43" s="19">
        <v>278153</v>
      </c>
      <c r="I43" s="18"/>
      <c r="J43" s="111">
        <v>269929</v>
      </c>
    </row>
    <row r="44" spans="1:10" ht="23" customHeight="1">
      <c r="A44" s="20" t="s">
        <v>4</v>
      </c>
      <c r="B44" s="15"/>
      <c r="C44" s="15"/>
      <c r="D44" s="19">
        <v>158299</v>
      </c>
      <c r="E44" s="18"/>
      <c r="F44" s="111">
        <v>109794</v>
      </c>
      <c r="G44" s="18"/>
      <c r="H44" s="19">
        <v>154977</v>
      </c>
      <c r="I44" s="18"/>
      <c r="J44" s="111">
        <v>106379</v>
      </c>
    </row>
    <row r="45" spans="1:10" ht="23" customHeight="1">
      <c r="A45" s="86" t="s">
        <v>5</v>
      </c>
      <c r="B45" s="15"/>
      <c r="C45" s="15"/>
      <c r="D45" s="103">
        <f>SUM(D34:D44)</f>
        <v>24261030</v>
      </c>
      <c r="E45" s="18"/>
      <c r="F45" s="83">
        <f>SUM(F34:F44)</f>
        <v>23885150</v>
      </c>
      <c r="G45" s="18"/>
      <c r="H45" s="83">
        <f>SUM(H34:H44)</f>
        <v>23127665</v>
      </c>
      <c r="I45" s="18"/>
      <c r="J45" s="83">
        <f>SUM(J34:J44)</f>
        <v>22636980</v>
      </c>
    </row>
    <row r="46" spans="1:10" s="76" customFormat="1" ht="23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</row>
    <row r="47" spans="1:10" s="76" customFormat="1" ht="23" customHeight="1" thickBot="1">
      <c r="A47" s="17" t="s">
        <v>6</v>
      </c>
      <c r="B47" s="15"/>
      <c r="C47" s="15"/>
      <c r="D47" s="31">
        <f>SUM(D22+D45)</f>
        <v>40910943</v>
      </c>
      <c r="E47" s="80"/>
      <c r="F47" s="31">
        <f>SUM(F22+F45)</f>
        <v>39503446</v>
      </c>
      <c r="G47" s="80"/>
      <c r="H47" s="31">
        <f>SUM(H22+H45)</f>
        <v>39318400</v>
      </c>
      <c r="I47" s="80"/>
      <c r="J47" s="114">
        <f>SUM(J22+J45)</f>
        <v>37834698</v>
      </c>
    </row>
    <row r="48" spans="1:10" s="76" customFormat="1" ht="23" customHeight="1" thickTop="1">
      <c r="A48" s="14" t="str">
        <f>A1</f>
        <v>บริษัท สยามโกลบอลเฮ้าส์ จำกัด (มหาชน) และบริษัทย่อย</v>
      </c>
      <c r="B48" s="75"/>
      <c r="C48" s="75"/>
      <c r="D48" s="16"/>
      <c r="E48" s="16"/>
      <c r="F48" s="16"/>
      <c r="G48" s="16"/>
      <c r="H48" s="16"/>
      <c r="I48" s="16"/>
      <c r="J48" s="16"/>
    </row>
    <row r="49" spans="1:10" s="76" customFormat="1" ht="23" customHeight="1">
      <c r="A49" s="77" t="str">
        <f>A2</f>
        <v>งบฐานะการเงิน</v>
      </c>
      <c r="B49" s="75"/>
      <c r="C49" s="75"/>
      <c r="D49" s="16"/>
      <c r="E49" s="16"/>
      <c r="F49" s="16"/>
      <c r="G49" s="16"/>
      <c r="H49" s="16"/>
      <c r="I49" s="16"/>
      <c r="J49" s="16"/>
    </row>
    <row r="50" spans="1:10" s="76" customFormat="1" ht="23" customHeight="1">
      <c r="A50" s="77" t="str">
        <f>A3</f>
        <v>ณ วันที่ 30 กันยายน 2568 และ 31 ธันวาคม 2567</v>
      </c>
      <c r="B50" s="75"/>
      <c r="C50" s="75"/>
      <c r="D50" s="16"/>
      <c r="E50" s="16"/>
      <c r="F50" s="16"/>
      <c r="G50" s="16"/>
      <c r="H50" s="16"/>
      <c r="I50" s="16"/>
      <c r="J50" s="16"/>
    </row>
    <row r="51" spans="1:10" ht="23" customHeight="1">
      <c r="A51" s="75"/>
      <c r="B51" s="75"/>
      <c r="C51" s="75"/>
      <c r="D51" s="75"/>
      <c r="E51" s="75"/>
      <c r="F51" s="75"/>
      <c r="G51" s="75"/>
      <c r="H51" s="75"/>
      <c r="I51" s="75"/>
      <c r="J51" s="75"/>
    </row>
    <row r="52" spans="1:10" ht="23" customHeight="1">
      <c r="A52" s="14" t="s">
        <v>7</v>
      </c>
      <c r="B52" s="75"/>
      <c r="C52" s="75"/>
      <c r="D52" s="75"/>
      <c r="E52" s="75"/>
      <c r="F52" s="75"/>
      <c r="G52" s="75"/>
      <c r="H52" s="75"/>
      <c r="I52" s="75"/>
      <c r="J52" s="75"/>
    </row>
    <row r="53" spans="1:10" ht="23" customHeight="1">
      <c r="A53" s="77"/>
      <c r="B53" s="75"/>
      <c r="C53" s="75"/>
      <c r="D53" s="147" t="s">
        <v>44</v>
      </c>
      <c r="E53" s="147"/>
      <c r="F53" s="147"/>
      <c r="G53" s="147"/>
      <c r="H53" s="147"/>
      <c r="I53" s="147"/>
      <c r="J53" s="147"/>
    </row>
    <row r="54" spans="1:10" ht="23" customHeight="1">
      <c r="A54" s="12"/>
      <c r="B54" s="15"/>
      <c r="C54" s="15"/>
      <c r="D54" s="148" t="s">
        <v>28</v>
      </c>
      <c r="E54" s="148"/>
      <c r="F54" s="148"/>
      <c r="G54" s="16"/>
      <c r="H54" s="148" t="s">
        <v>42</v>
      </c>
      <c r="I54" s="148"/>
      <c r="J54" s="148"/>
    </row>
    <row r="55" spans="1:10" ht="23" customHeight="1">
      <c r="A55" s="12"/>
      <c r="B55" s="15"/>
      <c r="C55" s="15"/>
      <c r="D55" s="110" t="s">
        <v>200</v>
      </c>
      <c r="E55" s="15"/>
      <c r="F55" s="110" t="s">
        <v>192</v>
      </c>
      <c r="G55" s="15"/>
      <c r="H55" s="110" t="s">
        <v>200</v>
      </c>
      <c r="I55" s="15"/>
      <c r="J55" s="110" t="s">
        <v>192</v>
      </c>
    </row>
    <row r="56" spans="1:10" s="1" customFormat="1" ht="23" customHeight="1">
      <c r="A56" s="16"/>
      <c r="B56" s="16"/>
      <c r="C56" s="15"/>
      <c r="D56" s="15" t="s">
        <v>45</v>
      </c>
      <c r="E56" s="15"/>
      <c r="F56" s="15"/>
      <c r="G56" s="15"/>
      <c r="H56" s="15" t="s">
        <v>45</v>
      </c>
      <c r="I56" s="15"/>
      <c r="J56" s="15"/>
    </row>
    <row r="57" spans="1:10" s="1" customFormat="1" ht="23" customHeight="1">
      <c r="A57" s="12"/>
      <c r="B57" s="78" t="s">
        <v>20</v>
      </c>
      <c r="C57" s="15"/>
      <c r="D57" s="78" t="s">
        <v>46</v>
      </c>
      <c r="E57" s="15"/>
      <c r="F57" s="78" t="s">
        <v>47</v>
      </c>
      <c r="G57" s="15"/>
      <c r="H57" s="78" t="s">
        <v>46</v>
      </c>
      <c r="I57" s="15"/>
      <c r="J57" s="78" t="s">
        <v>47</v>
      </c>
    </row>
    <row r="58" spans="1:10" ht="23" customHeight="1">
      <c r="A58" s="84" t="s">
        <v>8</v>
      </c>
      <c r="B58" s="15"/>
      <c r="C58" s="15"/>
      <c r="D58" s="18"/>
      <c r="E58" s="18"/>
      <c r="F58" s="87"/>
      <c r="G58" s="87"/>
      <c r="H58" s="87"/>
      <c r="I58" s="87"/>
      <c r="J58" s="18"/>
    </row>
    <row r="59" spans="1:10" ht="23" customHeight="1">
      <c r="A59" s="93" t="s">
        <v>121</v>
      </c>
      <c r="B59" s="15"/>
      <c r="C59" s="15"/>
      <c r="D59" s="18">
        <v>10532655</v>
      </c>
      <c r="E59" s="18"/>
      <c r="F59" s="131">
        <v>8612275</v>
      </c>
      <c r="G59" s="87"/>
      <c r="H59" s="18">
        <v>10532655</v>
      </c>
      <c r="I59" s="87"/>
      <c r="J59" s="18">
        <v>8612275</v>
      </c>
    </row>
    <row r="60" spans="1:10" ht="23" customHeight="1">
      <c r="A60" s="97" t="s">
        <v>160</v>
      </c>
      <c r="B60" s="15"/>
      <c r="C60" s="15"/>
      <c r="D60" s="18"/>
      <c r="E60" s="18"/>
      <c r="F60" s="18"/>
      <c r="G60" s="18"/>
      <c r="H60" s="19"/>
      <c r="I60" s="18"/>
      <c r="J60" s="18"/>
    </row>
    <row r="61" spans="1:10" ht="23" customHeight="1">
      <c r="A61" s="20" t="s">
        <v>48</v>
      </c>
      <c r="B61" s="15">
        <v>2</v>
      </c>
      <c r="C61" s="15"/>
      <c r="D61" s="19">
        <v>49724</v>
      </c>
      <c r="E61" s="18"/>
      <c r="F61" s="18">
        <v>86492</v>
      </c>
      <c r="G61" s="18"/>
      <c r="H61" s="18">
        <v>51461</v>
      </c>
      <c r="I61" s="18"/>
      <c r="J61" s="18">
        <v>87705</v>
      </c>
    </row>
    <row r="62" spans="1:10" ht="23" customHeight="1">
      <c r="A62" s="20" t="s">
        <v>78</v>
      </c>
      <c r="B62" s="15"/>
      <c r="C62" s="15"/>
      <c r="D62" s="19">
        <v>2479258</v>
      </c>
      <c r="E62" s="18"/>
      <c r="F62" s="18">
        <v>3047331</v>
      </c>
      <c r="G62" s="18"/>
      <c r="H62" s="18">
        <v>2433768</v>
      </c>
      <c r="I62" s="18"/>
      <c r="J62" s="18">
        <v>2986095</v>
      </c>
    </row>
    <row r="63" spans="1:10" ht="23" customHeight="1">
      <c r="A63" s="20" t="s">
        <v>82</v>
      </c>
      <c r="B63" s="15"/>
      <c r="C63" s="15"/>
      <c r="D63" s="18"/>
      <c r="E63" s="18"/>
      <c r="F63" s="18"/>
      <c r="G63" s="18"/>
      <c r="H63" s="19"/>
      <c r="I63" s="18"/>
      <c r="J63" s="18"/>
    </row>
    <row r="64" spans="1:10" ht="23" customHeight="1">
      <c r="A64" s="20" t="s">
        <v>83</v>
      </c>
      <c r="B64" s="15"/>
      <c r="C64" s="15"/>
      <c r="D64" s="18">
        <v>470000</v>
      </c>
      <c r="E64" s="18"/>
      <c r="F64" s="18">
        <v>470000</v>
      </c>
      <c r="G64" s="18"/>
      <c r="H64" s="18">
        <v>470000</v>
      </c>
      <c r="I64" s="18"/>
      <c r="J64" s="18">
        <v>470000</v>
      </c>
    </row>
    <row r="65" spans="1:11" ht="23" customHeight="1">
      <c r="A65" s="97" t="s">
        <v>128</v>
      </c>
      <c r="C65" s="15"/>
      <c r="D65" s="18"/>
      <c r="E65" s="18"/>
      <c r="F65" s="18"/>
      <c r="G65" s="18"/>
      <c r="H65" s="19"/>
      <c r="I65" s="18"/>
      <c r="J65" s="18"/>
    </row>
    <row r="66" spans="1:11" ht="23" customHeight="1">
      <c r="A66" s="124" t="s">
        <v>129</v>
      </c>
      <c r="B66" s="110" t="s">
        <v>212</v>
      </c>
      <c r="C66" s="15"/>
      <c r="D66" s="18">
        <v>26223</v>
      </c>
      <c r="E66" s="18"/>
      <c r="F66" s="18">
        <v>25426</v>
      </c>
      <c r="G66" s="18"/>
      <c r="H66" s="18">
        <v>13708</v>
      </c>
      <c r="I66" s="18"/>
      <c r="J66" s="18">
        <v>13179</v>
      </c>
    </row>
    <row r="67" spans="1:11" ht="23" customHeight="1">
      <c r="A67" s="93" t="s">
        <v>163</v>
      </c>
      <c r="B67" s="15"/>
      <c r="C67" s="15"/>
      <c r="D67" s="30">
        <v>67483</v>
      </c>
      <c r="E67" s="18"/>
      <c r="F67" s="18">
        <v>158021</v>
      </c>
      <c r="G67" s="18"/>
      <c r="H67" s="30">
        <v>67483</v>
      </c>
      <c r="I67" s="18"/>
      <c r="J67" s="18">
        <v>158021</v>
      </c>
      <c r="K67" s="91"/>
    </row>
    <row r="68" spans="1:11" ht="23" customHeight="1">
      <c r="A68" s="97" t="s">
        <v>172</v>
      </c>
      <c r="B68" s="15">
        <v>16</v>
      </c>
      <c r="C68" s="15"/>
      <c r="D68" s="111">
        <v>4531</v>
      </c>
      <c r="E68" s="18"/>
      <c r="F68" s="18">
        <v>14717</v>
      </c>
      <c r="G68" s="18"/>
      <c r="H68" s="111">
        <v>4531</v>
      </c>
      <c r="I68" s="18"/>
      <c r="J68" s="18">
        <v>14717</v>
      </c>
    </row>
    <row r="69" spans="1:11" ht="23" customHeight="1">
      <c r="A69" s="84" t="s">
        <v>9</v>
      </c>
      <c r="B69" s="15"/>
      <c r="C69" s="15"/>
      <c r="D69" s="104">
        <f>SUM(D59:D68)</f>
        <v>13629874</v>
      </c>
      <c r="E69" s="18"/>
      <c r="F69" s="83">
        <f>SUM(F59:F68)</f>
        <v>12414262</v>
      </c>
      <c r="G69" s="18"/>
      <c r="H69" s="83">
        <f>SUM(H59:H68)</f>
        <v>13573606</v>
      </c>
      <c r="I69" s="18"/>
      <c r="J69" s="83">
        <f>SUM(J59:J68)</f>
        <v>12341992</v>
      </c>
    </row>
    <row r="70" spans="1:11" ht="23" customHeight="1">
      <c r="A70" s="75"/>
      <c r="B70" s="75"/>
      <c r="C70" s="75"/>
      <c r="D70" s="75"/>
      <c r="E70" s="75"/>
      <c r="F70" s="75"/>
      <c r="G70" s="75"/>
      <c r="H70" s="75"/>
      <c r="I70" s="75"/>
      <c r="J70" s="75"/>
    </row>
    <row r="71" spans="1:11" ht="23" customHeight="1">
      <c r="A71" s="84" t="s">
        <v>10</v>
      </c>
      <c r="B71" s="15"/>
      <c r="C71" s="15"/>
      <c r="D71" s="18"/>
      <c r="E71" s="18"/>
      <c r="F71" s="87"/>
      <c r="G71" s="87"/>
      <c r="H71" s="87"/>
      <c r="I71" s="87"/>
      <c r="J71" s="18"/>
    </row>
    <row r="72" spans="1:11" ht="23" customHeight="1">
      <c r="A72" s="16" t="s">
        <v>84</v>
      </c>
      <c r="B72" s="15"/>
      <c r="C72" s="15"/>
      <c r="D72" s="19">
        <v>370000</v>
      </c>
      <c r="E72" s="18"/>
      <c r="F72" s="18">
        <v>605000</v>
      </c>
      <c r="G72" s="18"/>
      <c r="H72" s="19">
        <v>370000</v>
      </c>
      <c r="I72" s="18"/>
      <c r="J72" s="18">
        <v>605000</v>
      </c>
    </row>
    <row r="73" spans="1:11" ht="23" customHeight="1">
      <c r="A73" s="93" t="s">
        <v>130</v>
      </c>
      <c r="B73" s="110" t="s">
        <v>212</v>
      </c>
      <c r="C73" s="15"/>
      <c r="D73" s="32">
        <v>1028939</v>
      </c>
      <c r="E73" s="18"/>
      <c r="F73" s="18">
        <v>1081380</v>
      </c>
      <c r="G73" s="18"/>
      <c r="H73" s="32">
        <v>470073</v>
      </c>
      <c r="I73" s="82"/>
      <c r="J73" s="18">
        <v>483810</v>
      </c>
    </row>
    <row r="74" spans="1:11" ht="23" customHeight="1">
      <c r="A74" s="16" t="s">
        <v>85</v>
      </c>
      <c r="B74" s="15"/>
      <c r="C74" s="15"/>
      <c r="D74" s="18">
        <v>173787</v>
      </c>
      <c r="E74" s="18"/>
      <c r="F74" s="18">
        <v>184356</v>
      </c>
      <c r="G74" s="18"/>
      <c r="H74" s="131">
        <v>77018</v>
      </c>
      <c r="I74" s="18"/>
      <c r="J74" s="18">
        <v>80431</v>
      </c>
    </row>
    <row r="75" spans="1:11" ht="23" customHeight="1">
      <c r="A75" s="97" t="s">
        <v>194</v>
      </c>
      <c r="B75" s="15"/>
      <c r="C75" s="15"/>
      <c r="D75" s="18"/>
      <c r="E75" s="18"/>
      <c r="F75" s="18"/>
      <c r="G75" s="18"/>
      <c r="H75" s="19"/>
      <c r="I75" s="18"/>
      <c r="J75" s="19"/>
    </row>
    <row r="76" spans="1:11" s="1" customFormat="1" ht="23" customHeight="1">
      <c r="A76" s="93" t="s">
        <v>195</v>
      </c>
      <c r="B76" s="15"/>
      <c r="C76" s="15"/>
      <c r="D76" s="19">
        <v>281913</v>
      </c>
      <c r="E76" s="18"/>
      <c r="F76" s="18">
        <v>254662</v>
      </c>
      <c r="G76" s="18"/>
      <c r="H76" s="19">
        <v>281913</v>
      </c>
      <c r="I76" s="18"/>
      <c r="J76" s="18">
        <v>254662</v>
      </c>
    </row>
    <row r="77" spans="1:11" s="1" customFormat="1" ht="23" customHeight="1">
      <c r="A77" s="97" t="s">
        <v>122</v>
      </c>
      <c r="B77" s="15"/>
      <c r="C77" s="15"/>
      <c r="D77" s="23">
        <v>1063</v>
      </c>
      <c r="E77" s="18"/>
      <c r="F77" s="18">
        <v>5869</v>
      </c>
      <c r="G77" s="18"/>
      <c r="H77" s="23">
        <v>950</v>
      </c>
      <c r="I77" s="18"/>
      <c r="J77" s="18">
        <v>5750</v>
      </c>
    </row>
    <row r="78" spans="1:11" s="1" customFormat="1" ht="23" customHeight="1">
      <c r="A78" s="84" t="s">
        <v>61</v>
      </c>
      <c r="B78" s="15"/>
      <c r="C78" s="15"/>
      <c r="D78" s="83">
        <f>SUM(D72:D77)</f>
        <v>1855702</v>
      </c>
      <c r="E78" s="18"/>
      <c r="F78" s="83">
        <f>SUM(F72:F77)</f>
        <v>2131267</v>
      </c>
      <c r="G78" s="18"/>
      <c r="H78" s="83">
        <f>SUM(H72:H77)</f>
        <v>1199954</v>
      </c>
      <c r="I78" s="18"/>
      <c r="J78" s="83">
        <f>SUM(J72:J77)</f>
        <v>1429653</v>
      </c>
    </row>
    <row r="79" spans="1:11" s="1" customFormat="1" ht="23" customHeight="1">
      <c r="A79" s="84"/>
      <c r="B79" s="15"/>
      <c r="C79" s="15"/>
      <c r="D79" s="18"/>
      <c r="E79" s="18"/>
      <c r="F79" s="18"/>
      <c r="G79" s="18"/>
      <c r="H79" s="18"/>
      <c r="I79" s="18"/>
      <c r="J79" s="18"/>
    </row>
    <row r="80" spans="1:11" s="1" customFormat="1" ht="23" customHeight="1">
      <c r="A80" s="17" t="s">
        <v>11</v>
      </c>
      <c r="B80" s="15"/>
      <c r="C80" s="15"/>
      <c r="D80" s="105">
        <f>D78+D69</f>
        <v>15485576</v>
      </c>
      <c r="E80" s="18"/>
      <c r="F80" s="23">
        <f>F78+F69</f>
        <v>14545529</v>
      </c>
      <c r="G80" s="18"/>
      <c r="H80" s="23">
        <f>H78+H69</f>
        <v>14773560</v>
      </c>
      <c r="I80" s="18"/>
      <c r="J80" s="23">
        <f>J78+J69</f>
        <v>13771645</v>
      </c>
    </row>
    <row r="81" spans="1:10" ht="23" customHeight="1">
      <c r="A81" s="14" t="str">
        <f>A1</f>
        <v>บริษัท สยามโกลบอลเฮ้าส์ จำกัด (มหาชน) และบริษัทย่อย</v>
      </c>
      <c r="B81" s="75"/>
      <c r="C81" s="75"/>
      <c r="D81" s="75"/>
      <c r="E81" s="75"/>
      <c r="F81" s="75"/>
      <c r="G81" s="75"/>
      <c r="H81" s="75"/>
      <c r="I81" s="75"/>
      <c r="J81" s="75"/>
    </row>
    <row r="82" spans="1:10" ht="23" customHeight="1">
      <c r="A82" s="77" t="str">
        <f>A2</f>
        <v>งบฐานะการเงิน</v>
      </c>
      <c r="B82" s="75"/>
      <c r="C82" s="75"/>
      <c r="D82" s="75"/>
      <c r="E82" s="75"/>
      <c r="F82" s="75"/>
      <c r="G82" s="75"/>
      <c r="H82" s="75"/>
      <c r="I82" s="75"/>
      <c r="J82" s="75"/>
    </row>
    <row r="83" spans="1:10" ht="23" customHeight="1">
      <c r="A83" s="77" t="str">
        <f>A3</f>
        <v>ณ วันที่ 30 กันยายน 2568 และ 31 ธันวาคม 2567</v>
      </c>
      <c r="B83" s="75"/>
      <c r="C83" s="75"/>
      <c r="D83" s="75"/>
      <c r="E83" s="75"/>
      <c r="F83" s="75"/>
      <c r="G83" s="75"/>
      <c r="H83" s="75"/>
      <c r="I83" s="75"/>
      <c r="J83" s="75"/>
    </row>
    <row r="84" spans="1:10" ht="23" customHeight="1">
      <c r="A84" s="75"/>
      <c r="B84" s="75"/>
      <c r="C84" s="75"/>
      <c r="D84" s="75"/>
      <c r="E84" s="75"/>
      <c r="F84" s="75"/>
      <c r="G84" s="75"/>
      <c r="H84" s="75"/>
      <c r="I84" s="75"/>
      <c r="J84" s="75"/>
    </row>
    <row r="85" spans="1:10" ht="23" customHeight="1">
      <c r="A85" s="77" t="s">
        <v>49</v>
      </c>
      <c r="B85" s="75"/>
      <c r="C85" s="75"/>
      <c r="D85" s="75"/>
      <c r="E85" s="75"/>
      <c r="F85" s="75"/>
      <c r="G85" s="75"/>
      <c r="H85" s="75"/>
      <c r="I85" s="75"/>
      <c r="J85" s="75"/>
    </row>
    <row r="86" spans="1:10" ht="23" customHeight="1">
      <c r="A86" s="77"/>
      <c r="B86" s="75"/>
      <c r="C86" s="75"/>
      <c r="D86" s="147" t="s">
        <v>44</v>
      </c>
      <c r="E86" s="147"/>
      <c r="F86" s="147"/>
      <c r="G86" s="147"/>
      <c r="H86" s="147"/>
      <c r="I86" s="147"/>
      <c r="J86" s="147"/>
    </row>
    <row r="87" spans="1:10" ht="23" customHeight="1">
      <c r="A87" s="77"/>
      <c r="B87" s="15"/>
      <c r="C87" s="15"/>
      <c r="D87" s="148" t="s">
        <v>28</v>
      </c>
      <c r="E87" s="148"/>
      <c r="F87" s="148"/>
      <c r="G87" s="16"/>
      <c r="H87" s="148" t="s">
        <v>42</v>
      </c>
      <c r="I87" s="148"/>
      <c r="J87" s="148"/>
    </row>
    <row r="88" spans="1:10" ht="23" customHeight="1">
      <c r="A88" s="77"/>
      <c r="B88" s="15"/>
      <c r="C88" s="15"/>
      <c r="D88" s="79" t="str">
        <f>D8</f>
        <v>30 กันยายน 2568</v>
      </c>
      <c r="E88" s="15"/>
      <c r="F88" s="79" t="str">
        <f>F8</f>
        <v>31 ธันวาคม 2567</v>
      </c>
      <c r="G88" s="15"/>
      <c r="H88" s="79" t="str">
        <f>H8</f>
        <v>30 กันยายน 2568</v>
      </c>
      <c r="I88" s="15"/>
      <c r="J88" s="79" t="str">
        <f>J8</f>
        <v>31 ธันวาคม 2567</v>
      </c>
    </row>
    <row r="89" spans="1:10" ht="23" customHeight="1">
      <c r="A89" s="77"/>
      <c r="B89" s="16"/>
      <c r="C89" s="15"/>
      <c r="D89" s="15" t="s">
        <v>45</v>
      </c>
      <c r="E89" s="15"/>
      <c r="F89" s="15"/>
      <c r="G89" s="15"/>
      <c r="H89" s="15" t="s">
        <v>45</v>
      </c>
      <c r="I89" s="15"/>
      <c r="J89" s="15"/>
    </row>
    <row r="90" spans="1:10" ht="23" customHeight="1">
      <c r="A90" s="77"/>
      <c r="B90" s="78" t="s">
        <v>20</v>
      </c>
      <c r="C90" s="15"/>
      <c r="D90" s="78" t="s">
        <v>46</v>
      </c>
      <c r="E90" s="15"/>
      <c r="F90" s="78" t="s">
        <v>47</v>
      </c>
      <c r="G90" s="15"/>
      <c r="H90" s="78" t="s">
        <v>46</v>
      </c>
      <c r="I90" s="15"/>
      <c r="J90" s="78" t="s">
        <v>47</v>
      </c>
    </row>
    <row r="91" spans="1:10" ht="23" customHeight="1">
      <c r="A91" s="17" t="s">
        <v>12</v>
      </c>
      <c r="B91" s="15"/>
      <c r="C91" s="15"/>
      <c r="D91" s="80"/>
      <c r="E91" s="80"/>
      <c r="F91" s="80"/>
      <c r="G91" s="80"/>
      <c r="H91" s="80"/>
      <c r="I91" s="80"/>
      <c r="J91" s="80"/>
    </row>
    <row r="92" spans="1:10" ht="23" customHeight="1">
      <c r="A92" s="12" t="s">
        <v>21</v>
      </c>
      <c r="B92" s="15">
        <v>12</v>
      </c>
      <c r="C92" s="15"/>
      <c r="D92" s="80"/>
      <c r="E92" s="80"/>
      <c r="F92" s="80"/>
      <c r="G92" s="80"/>
      <c r="H92" s="80"/>
      <c r="I92" s="80"/>
      <c r="J92" s="80"/>
    </row>
    <row r="93" spans="1:10" ht="23" customHeight="1" thickBot="1">
      <c r="A93" s="12" t="s">
        <v>40</v>
      </c>
      <c r="B93" s="15"/>
      <c r="C93" s="15"/>
      <c r="D93" s="44">
        <v>5401932</v>
      </c>
      <c r="E93" s="18"/>
      <c r="F93" s="44">
        <v>5201875</v>
      </c>
      <c r="G93" s="18"/>
      <c r="H93" s="44">
        <v>5401932</v>
      </c>
      <c r="I93" s="18"/>
      <c r="J93" s="44">
        <v>5201875</v>
      </c>
    </row>
    <row r="94" spans="1:10" ht="23" customHeight="1" thickTop="1">
      <c r="A94" s="12" t="s">
        <v>38</v>
      </c>
      <c r="B94" s="15"/>
      <c r="C94" s="15"/>
      <c r="D94" s="18">
        <f>'Change 1.1'!D21</f>
        <v>5401925</v>
      </c>
      <c r="E94" s="19"/>
      <c r="F94" s="18">
        <f>'Change 1.1'!D13</f>
        <v>5201861</v>
      </c>
      <c r="G94" s="18"/>
      <c r="H94" s="19">
        <f>'Change 2.1'!D23</f>
        <v>5401925</v>
      </c>
      <c r="I94" s="18"/>
      <c r="J94" s="18">
        <f>'Change 2.1'!D19</f>
        <v>5201861</v>
      </c>
    </row>
    <row r="95" spans="1:10" ht="23" customHeight="1">
      <c r="A95" s="12" t="s">
        <v>50</v>
      </c>
      <c r="B95" s="15"/>
      <c r="C95" s="15"/>
      <c r="D95" s="18">
        <f>'Change 1.1'!F21</f>
        <v>4739296</v>
      </c>
      <c r="E95" s="18"/>
      <c r="F95" s="18">
        <f>'Change 1.1'!F13</f>
        <v>4739296</v>
      </c>
      <c r="G95" s="18"/>
      <c r="H95" s="18">
        <f>'Change 2.1'!F23</f>
        <v>4739296</v>
      </c>
      <c r="I95" s="18"/>
      <c r="J95" s="18">
        <f>'Change 2.1'!F19</f>
        <v>4739296</v>
      </c>
    </row>
    <row r="96" spans="1:10" ht="23" customHeight="1">
      <c r="A96" s="12" t="s">
        <v>13</v>
      </c>
      <c r="B96" s="15"/>
      <c r="C96" s="15"/>
      <c r="D96" s="19"/>
      <c r="E96" s="18"/>
      <c r="F96" s="19"/>
      <c r="G96" s="18"/>
      <c r="H96" s="19"/>
      <c r="I96" s="18"/>
      <c r="J96" s="18"/>
    </row>
    <row r="97" spans="1:14" ht="23" customHeight="1">
      <c r="A97" s="12" t="s">
        <v>51</v>
      </c>
      <c r="B97" s="15"/>
      <c r="C97" s="15"/>
      <c r="D97" s="19">
        <f>'Change 1.1'!H21</f>
        <v>526183</v>
      </c>
      <c r="E97" s="18"/>
      <c r="F97" s="19">
        <f>'Change 1.1'!H13</f>
        <v>526183</v>
      </c>
      <c r="G97" s="18"/>
      <c r="H97" s="19">
        <f>'Change 2.1'!H23</f>
        <v>526183</v>
      </c>
      <c r="I97" s="18"/>
      <c r="J97" s="18">
        <f>'Change 2.1'!H19</f>
        <v>526183</v>
      </c>
    </row>
    <row r="98" spans="1:14" s="1" customFormat="1" ht="23" customHeight="1">
      <c r="A98" s="12" t="s">
        <v>32</v>
      </c>
      <c r="B98" s="15"/>
      <c r="C98" s="15"/>
      <c r="D98" s="19">
        <f>'Change 1.1'!J21</f>
        <v>14692388</v>
      </c>
      <c r="E98" s="18"/>
      <c r="F98" s="19">
        <f>'Change 1.1'!J13</f>
        <v>14316566</v>
      </c>
      <c r="G98" s="18"/>
      <c r="H98" s="19">
        <f>'Change 2.1'!J23</f>
        <v>13856959</v>
      </c>
      <c r="I98" s="18"/>
      <c r="J98" s="18">
        <f>'Change 2.1'!J19</f>
        <v>13575236</v>
      </c>
      <c r="K98" s="135"/>
    </row>
    <row r="99" spans="1:14" ht="23" customHeight="1">
      <c r="A99" s="12" t="s">
        <v>69</v>
      </c>
      <c r="B99" s="15"/>
      <c r="C99" s="15"/>
      <c r="D99" s="89">
        <f>'Change 1.1'!R21</f>
        <v>-205474</v>
      </c>
      <c r="E99" s="18"/>
      <c r="F99" s="89">
        <f>'Change 1.1'!R13</f>
        <v>-120989</v>
      </c>
      <c r="G99" s="18"/>
      <c r="H99" s="108">
        <f>'Change 2.1'!L23</f>
        <v>20477</v>
      </c>
      <c r="I99" s="18"/>
      <c r="J99" s="107">
        <f>'Change 2.1'!L19</f>
        <v>20477</v>
      </c>
    </row>
    <row r="100" spans="1:14" s="1" customFormat="1" ht="23" customHeight="1">
      <c r="A100" s="17" t="s">
        <v>124</v>
      </c>
      <c r="B100" s="15"/>
      <c r="C100" s="15"/>
      <c r="D100" s="18">
        <f>SUM(D94:D99)</f>
        <v>25154318</v>
      </c>
      <c r="E100" s="18"/>
      <c r="F100" s="18">
        <f>SUM(F94:F99)</f>
        <v>24662917</v>
      </c>
      <c r="G100" s="18"/>
      <c r="H100" s="18">
        <f>SUM(H94:H99)</f>
        <v>24544840</v>
      </c>
      <c r="I100" s="18"/>
      <c r="J100" s="18">
        <f>SUM(J94:J99)</f>
        <v>24063053</v>
      </c>
    </row>
    <row r="101" spans="1:14" ht="23" customHeight="1">
      <c r="A101" s="12" t="s">
        <v>60</v>
      </c>
      <c r="B101" s="15"/>
      <c r="C101" s="15"/>
      <c r="D101" s="19">
        <f>'Change 1.1'!V21</f>
        <v>271049</v>
      </c>
      <c r="E101" s="18"/>
      <c r="F101" s="18">
        <f>'Change 1.1'!V13</f>
        <v>295000</v>
      </c>
      <c r="G101" s="18"/>
      <c r="H101" s="88">
        <v>0</v>
      </c>
      <c r="I101" s="18"/>
      <c r="J101" s="88">
        <v>0</v>
      </c>
    </row>
    <row r="102" spans="1:14" s="1" customFormat="1" ht="23" customHeight="1">
      <c r="A102" s="17" t="s">
        <v>14</v>
      </c>
      <c r="B102" s="15"/>
      <c r="C102" s="15"/>
      <c r="D102" s="83">
        <f>SUM(D100:D101)</f>
        <v>25425367</v>
      </c>
      <c r="E102" s="18"/>
      <c r="F102" s="83">
        <f>SUM(F100:F101)</f>
        <v>24957917</v>
      </c>
      <c r="G102" s="18"/>
      <c r="H102" s="83">
        <f>SUM(H100:H101)</f>
        <v>24544840</v>
      </c>
      <c r="I102" s="18"/>
      <c r="J102" s="83">
        <f>SUM(J100:J101)</f>
        <v>24063053</v>
      </c>
      <c r="K102" s="90"/>
      <c r="L102" s="90"/>
      <c r="M102" s="90"/>
      <c r="N102" s="90"/>
    </row>
    <row r="103" spans="1:14" ht="23" customHeight="1">
      <c r="A103" s="75"/>
      <c r="B103" s="75"/>
      <c r="C103" s="75"/>
      <c r="D103" s="75"/>
      <c r="E103" s="75"/>
      <c r="F103" s="75"/>
      <c r="G103" s="75"/>
      <c r="H103" s="75"/>
      <c r="I103" s="75"/>
      <c r="J103" s="75"/>
    </row>
    <row r="104" spans="1:14" ht="23" customHeight="1" thickBot="1">
      <c r="A104" s="17" t="s">
        <v>15</v>
      </c>
      <c r="B104" s="15"/>
      <c r="C104" s="15"/>
      <c r="D104" s="44">
        <f>D102+D80</f>
        <v>40910943</v>
      </c>
      <c r="E104" s="18"/>
      <c r="F104" s="44">
        <f>F102+F80</f>
        <v>39503446</v>
      </c>
      <c r="G104" s="18"/>
      <c r="H104" s="44">
        <f>H102+H80</f>
        <v>39318400</v>
      </c>
      <c r="I104" s="18"/>
      <c r="J104" s="44">
        <f>J102+J80</f>
        <v>37834698</v>
      </c>
      <c r="K104" s="91">
        <f>D104-D47</f>
        <v>0</v>
      </c>
      <c r="L104" s="91">
        <f>F104-F47</f>
        <v>0</v>
      </c>
      <c r="M104" s="91">
        <f>H104-H47</f>
        <v>0</v>
      </c>
      <c r="N104" s="91">
        <f>J104-J47</f>
        <v>0</v>
      </c>
    </row>
    <row r="105" spans="1:14" ht="23" customHeight="1" thickTop="1"/>
  </sheetData>
  <mergeCells count="12">
    <mergeCell ref="D86:J86"/>
    <mergeCell ref="D87:F87"/>
    <mergeCell ref="H87:J87"/>
    <mergeCell ref="D6:J6"/>
    <mergeCell ref="D7:F7"/>
    <mergeCell ref="H7:J7"/>
    <mergeCell ref="D53:J53"/>
    <mergeCell ref="D54:F54"/>
    <mergeCell ref="H54:J54"/>
    <mergeCell ref="D28:J28"/>
    <mergeCell ref="D29:F29"/>
    <mergeCell ref="H29:J29"/>
  </mergeCells>
  <phoneticPr fontId="4" type="noConversion"/>
  <pageMargins left="0.78740157480314965" right="0.23622047244094491" top="0.98425196850393704" bottom="0.27559055118110237" header="0.51181102362204722" footer="0.31496062992125984"/>
  <pageSetup paperSize="9" scale="92" firstPageNumber="3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3" manualBreakCount="3">
    <brk id="22" max="9" man="1"/>
    <brk id="47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50771-C813-44A4-87D8-294DAC393D55}">
  <dimension ref="A1:S125"/>
  <sheetViews>
    <sheetView view="pageBreakPreview" zoomScale="115" zoomScaleNormal="100" zoomScaleSheetLayoutView="115" workbookViewId="0">
      <selection activeCell="F121" sqref="F121"/>
    </sheetView>
  </sheetViews>
  <sheetFormatPr defaultColWidth="9.15234375" defaultRowHeight="23.25" customHeight="1"/>
  <cols>
    <col min="1" max="1" width="45.23046875" style="13" customWidth="1"/>
    <col min="2" max="2" width="8.765625" customWidth="1"/>
    <col min="3" max="3" width="2.765625" style="3" customWidth="1"/>
    <col min="4" max="4" width="12.61328125" style="3" customWidth="1"/>
    <col min="5" max="5" width="2.765625" style="3" customWidth="1"/>
    <col min="6" max="6" width="12.61328125" style="3" customWidth="1"/>
    <col min="7" max="7" width="2.765625" style="3" customWidth="1"/>
    <col min="8" max="8" width="12.61328125" style="3" customWidth="1"/>
    <col min="9" max="9" width="2.765625" style="3" customWidth="1"/>
    <col min="10" max="10" width="12.61328125" style="3" customWidth="1"/>
    <col min="11" max="11" width="15.69140625" style="3" bestFit="1" customWidth="1"/>
    <col min="12" max="12" width="9.53515625" style="3" bestFit="1" customWidth="1"/>
    <col min="13" max="13" width="10.765625" style="3" bestFit="1" customWidth="1"/>
    <col min="14" max="16384" width="9.15234375" style="3"/>
  </cols>
  <sheetData>
    <row r="1" spans="1:10" s="76" customFormat="1" ht="23.25" customHeight="1">
      <c r="A1" s="14" t="s">
        <v>77</v>
      </c>
      <c r="B1" s="75"/>
      <c r="C1" s="75"/>
      <c r="D1" s="149" t="s">
        <v>45</v>
      </c>
      <c r="E1" s="149"/>
      <c r="F1" s="149"/>
      <c r="G1" s="149"/>
      <c r="H1" s="149"/>
      <c r="I1" s="149"/>
      <c r="J1" s="149"/>
    </row>
    <row r="2" spans="1:10" s="76" customFormat="1" ht="23.25" customHeight="1">
      <c r="A2" s="77" t="s">
        <v>59</v>
      </c>
      <c r="B2" s="75"/>
      <c r="C2" s="75"/>
      <c r="D2" s="75"/>
      <c r="E2" s="75"/>
      <c r="F2" s="75"/>
      <c r="G2" s="149" t="s">
        <v>46</v>
      </c>
      <c r="H2" s="149"/>
      <c r="I2" s="149"/>
      <c r="J2" s="149"/>
    </row>
    <row r="3" spans="1:10" s="76" customFormat="1" ht="23.25" customHeight="1">
      <c r="A3" s="77" t="s">
        <v>201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6" customFormat="1" ht="23.25" customHeight="1">
      <c r="A4" s="17"/>
      <c r="B4" s="16"/>
      <c r="C4" s="16"/>
      <c r="D4" s="16"/>
      <c r="E4" s="16"/>
      <c r="F4" s="16"/>
      <c r="G4" s="16"/>
      <c r="H4" s="16"/>
      <c r="I4" s="16"/>
      <c r="J4" s="16"/>
    </row>
    <row r="5" spans="1:10" ht="23.25" customHeight="1">
      <c r="A5" s="17"/>
      <c r="B5" s="16"/>
      <c r="C5" s="16"/>
      <c r="D5" s="147" t="s">
        <v>44</v>
      </c>
      <c r="E5" s="147"/>
      <c r="F5" s="147"/>
      <c r="G5" s="147"/>
      <c r="H5" s="147"/>
      <c r="I5" s="147"/>
      <c r="J5" s="147"/>
    </row>
    <row r="6" spans="1:10" ht="23.25" customHeight="1">
      <c r="A6" s="12"/>
      <c r="B6" s="16"/>
      <c r="C6" s="15"/>
      <c r="D6" s="148" t="s">
        <v>28</v>
      </c>
      <c r="E6" s="148"/>
      <c r="F6" s="148"/>
      <c r="G6" s="16"/>
      <c r="H6" s="147" t="s">
        <v>42</v>
      </c>
      <c r="I6" s="147"/>
      <c r="J6" s="147"/>
    </row>
    <row r="7" spans="1:10" s="1" customFormat="1" ht="23.25" customHeight="1">
      <c r="A7" s="12"/>
      <c r="B7" s="78" t="s">
        <v>20</v>
      </c>
      <c r="C7" s="15"/>
      <c r="D7" s="78">
        <v>2568</v>
      </c>
      <c r="E7" s="15"/>
      <c r="F7" s="78">
        <v>2567</v>
      </c>
      <c r="G7" s="16"/>
      <c r="H7" s="78">
        <v>2568</v>
      </c>
      <c r="I7" s="15"/>
      <c r="J7" s="78">
        <v>2567</v>
      </c>
    </row>
    <row r="8" spans="1:10" s="1" customFormat="1" ht="23.25" customHeight="1">
      <c r="A8" s="84" t="s">
        <v>86</v>
      </c>
      <c r="B8" s="15"/>
      <c r="C8" s="15"/>
      <c r="D8" s="37"/>
      <c r="E8" s="37"/>
      <c r="F8" s="37"/>
      <c r="G8" s="37"/>
      <c r="H8" s="37"/>
      <c r="I8" s="37"/>
      <c r="J8" s="37"/>
    </row>
    <row r="9" spans="1:10" ht="23.25" customHeight="1">
      <c r="A9" s="93" t="s">
        <v>120</v>
      </c>
      <c r="B9" s="96" t="s">
        <v>213</v>
      </c>
      <c r="C9" s="15"/>
      <c r="D9" s="18">
        <v>7416041</v>
      </c>
      <c r="E9" s="18"/>
      <c r="F9" s="18">
        <v>7181762</v>
      </c>
      <c r="G9" s="18"/>
      <c r="H9" s="18">
        <v>7302668</v>
      </c>
      <c r="I9" s="18"/>
      <c r="J9" s="18">
        <v>7048817</v>
      </c>
    </row>
    <row r="10" spans="1:10" ht="23.25" customHeight="1">
      <c r="A10" s="93" t="s">
        <v>137</v>
      </c>
      <c r="B10" s="96"/>
      <c r="C10" s="15"/>
      <c r="D10" s="18">
        <v>35800</v>
      </c>
      <c r="E10" s="18"/>
      <c r="F10" s="18">
        <v>33109</v>
      </c>
      <c r="G10" s="18"/>
      <c r="H10" s="18">
        <v>35697</v>
      </c>
      <c r="I10" s="18"/>
      <c r="J10" s="18">
        <v>33012</v>
      </c>
    </row>
    <row r="11" spans="1:10" ht="23.25" customHeight="1">
      <c r="A11" s="16" t="s">
        <v>16</v>
      </c>
      <c r="B11" s="96">
        <v>2</v>
      </c>
      <c r="C11" s="15"/>
      <c r="D11" s="23">
        <v>145560</v>
      </c>
      <c r="E11" s="18"/>
      <c r="F11" s="23">
        <v>104660</v>
      </c>
      <c r="G11" s="18"/>
      <c r="H11" s="23">
        <v>147388</v>
      </c>
      <c r="I11" s="18"/>
      <c r="J11" s="23">
        <v>106194</v>
      </c>
    </row>
    <row r="12" spans="1:10" ht="23.25" customHeight="1">
      <c r="A12" s="84" t="s">
        <v>17</v>
      </c>
      <c r="B12" s="15"/>
      <c r="C12" s="15"/>
      <c r="D12" s="103">
        <f>SUM(D9:D11)</f>
        <v>7597401</v>
      </c>
      <c r="E12" s="18"/>
      <c r="F12" s="83">
        <f>SUM(F9:F11)</f>
        <v>7319531</v>
      </c>
      <c r="G12" s="18"/>
      <c r="H12" s="83">
        <f>SUM(H9:H11)</f>
        <v>7485753</v>
      </c>
      <c r="I12" s="18"/>
      <c r="J12" s="23">
        <f>SUM(J9:J11)</f>
        <v>7188023</v>
      </c>
    </row>
    <row r="13" spans="1:10" s="1" customFormat="1" ht="23.25" customHeight="1">
      <c r="A13" s="12"/>
      <c r="B13" s="15"/>
      <c r="C13" s="15"/>
      <c r="D13" s="18"/>
      <c r="E13" s="18"/>
      <c r="F13" s="18"/>
      <c r="G13" s="18"/>
      <c r="H13" s="18"/>
      <c r="I13" s="18"/>
      <c r="J13" s="18"/>
    </row>
    <row r="14" spans="1:10" ht="23.25" customHeight="1">
      <c r="A14" s="84" t="s">
        <v>87</v>
      </c>
      <c r="B14" s="96"/>
      <c r="C14" s="15"/>
      <c r="D14" s="18"/>
      <c r="E14" s="18"/>
      <c r="F14" s="18"/>
      <c r="G14" s="18"/>
      <c r="H14" s="18"/>
      <c r="I14" s="18"/>
      <c r="J14" s="18"/>
    </row>
    <row r="15" spans="1:10" ht="23.25" customHeight="1">
      <c r="A15" s="16" t="s">
        <v>88</v>
      </c>
      <c r="B15" s="96">
        <v>2</v>
      </c>
      <c r="C15" s="15"/>
      <c r="D15" s="18">
        <v>5451202</v>
      </c>
      <c r="E15" s="18"/>
      <c r="F15" s="18">
        <v>5323272</v>
      </c>
      <c r="G15" s="18"/>
      <c r="H15" s="18">
        <v>5371525</v>
      </c>
      <c r="I15" s="18"/>
      <c r="J15" s="18">
        <v>5231972</v>
      </c>
    </row>
    <row r="16" spans="1:10" ht="23.25" customHeight="1">
      <c r="A16" s="16" t="s">
        <v>76</v>
      </c>
      <c r="B16" s="15"/>
      <c r="C16" s="15"/>
      <c r="D16" s="18">
        <v>870333</v>
      </c>
      <c r="E16" s="18"/>
      <c r="F16" s="18">
        <v>855168</v>
      </c>
      <c r="G16" s="18"/>
      <c r="H16" s="18">
        <v>855920</v>
      </c>
      <c r="I16" s="18"/>
      <c r="J16" s="18">
        <v>838995</v>
      </c>
    </row>
    <row r="17" spans="1:10" ht="23.25" customHeight="1">
      <c r="A17" s="16" t="s">
        <v>89</v>
      </c>
      <c r="B17" s="96">
        <v>2</v>
      </c>
      <c r="C17" s="15"/>
      <c r="D17" s="18">
        <v>766618</v>
      </c>
      <c r="E17" s="18"/>
      <c r="F17" s="18">
        <v>706196</v>
      </c>
      <c r="G17" s="18"/>
      <c r="H17" s="18">
        <v>745179</v>
      </c>
      <c r="I17" s="18"/>
      <c r="J17" s="18">
        <v>682024</v>
      </c>
    </row>
    <row r="18" spans="1:10" ht="23.25" customHeight="1">
      <c r="A18" s="84" t="s">
        <v>18</v>
      </c>
      <c r="B18" s="15"/>
      <c r="C18" s="15"/>
      <c r="D18" s="83">
        <f>SUM(D15:D17)</f>
        <v>7088153</v>
      </c>
      <c r="E18" s="18"/>
      <c r="F18" s="83">
        <f>SUM(F15:F17)</f>
        <v>6884636</v>
      </c>
      <c r="G18" s="18"/>
      <c r="H18" s="83">
        <f>SUM(H15:H17)</f>
        <v>6972624</v>
      </c>
      <c r="I18" s="18"/>
      <c r="J18" s="83">
        <f>SUM(J15:J17)</f>
        <v>6752991</v>
      </c>
    </row>
    <row r="19" spans="1:10" s="1" customFormat="1" ht="23.25" customHeight="1">
      <c r="A19" s="12"/>
      <c r="B19" s="15"/>
      <c r="C19" s="15"/>
      <c r="D19" s="18"/>
      <c r="E19" s="18"/>
      <c r="F19" s="18"/>
      <c r="G19" s="18"/>
      <c r="H19" s="18"/>
      <c r="I19" s="18"/>
      <c r="J19" s="18"/>
    </row>
    <row r="20" spans="1:10" s="1" customFormat="1" ht="23.25" customHeight="1">
      <c r="A20" s="17" t="s">
        <v>138</v>
      </c>
      <c r="B20" s="15"/>
      <c r="C20" s="15"/>
      <c r="D20" s="18">
        <f>D12-D18</f>
        <v>509248</v>
      </c>
      <c r="E20" s="18"/>
      <c r="F20" s="18">
        <f>F12-F18</f>
        <v>434895</v>
      </c>
      <c r="G20" s="18"/>
      <c r="H20" s="18">
        <f>H12-H18</f>
        <v>513129</v>
      </c>
      <c r="I20" s="18"/>
      <c r="J20" s="26">
        <f>J12-J18</f>
        <v>435032</v>
      </c>
    </row>
    <row r="21" spans="1:10" s="1" customFormat="1" ht="23.25" customHeight="1">
      <c r="A21" s="12"/>
      <c r="B21" s="15"/>
      <c r="C21" s="15"/>
      <c r="D21" s="18"/>
      <c r="E21" s="18"/>
      <c r="F21" s="18"/>
      <c r="G21" s="18"/>
      <c r="H21" s="18"/>
      <c r="I21" s="18"/>
      <c r="J21" s="18"/>
    </row>
    <row r="22" spans="1:10" s="1" customFormat="1" ht="23.25" customHeight="1">
      <c r="A22" s="92" t="s">
        <v>53</v>
      </c>
      <c r="B22" s="15">
        <v>11</v>
      </c>
      <c r="C22" s="15"/>
      <c r="D22" s="18">
        <v>-59373</v>
      </c>
      <c r="E22" s="18"/>
      <c r="F22" s="18">
        <v>-82542</v>
      </c>
      <c r="G22" s="18"/>
      <c r="H22" s="131">
        <v>-54690</v>
      </c>
      <c r="I22" s="18"/>
      <c r="J22" s="18">
        <v>-77329</v>
      </c>
    </row>
    <row r="23" spans="1:10" s="1" customFormat="1" ht="23.25" customHeight="1">
      <c r="A23" s="92" t="s">
        <v>197</v>
      </c>
      <c r="B23" s="15"/>
      <c r="C23" s="15"/>
      <c r="D23" s="18"/>
      <c r="E23" s="18"/>
    </row>
    <row r="24" spans="1:10" s="1" customFormat="1" ht="23.25" customHeight="1">
      <c r="A24" s="92" t="s">
        <v>176</v>
      </c>
      <c r="B24" s="15"/>
      <c r="C24" s="15"/>
      <c r="D24" s="18">
        <v>-2598</v>
      </c>
      <c r="E24" s="18"/>
      <c r="F24" s="18">
        <v>235</v>
      </c>
      <c r="G24" s="18"/>
      <c r="H24" s="18">
        <v>-2598</v>
      </c>
      <c r="I24" s="18"/>
      <c r="J24" s="18">
        <v>235</v>
      </c>
    </row>
    <row r="25" spans="1:10" ht="23.25" customHeight="1">
      <c r="A25" s="92" t="s">
        <v>90</v>
      </c>
      <c r="B25" s="15"/>
      <c r="C25" s="15"/>
      <c r="D25" s="23">
        <v>29086</v>
      </c>
      <c r="E25" s="18"/>
      <c r="F25" s="126">
        <v>78794</v>
      </c>
      <c r="G25" s="18"/>
      <c r="H25" s="125">
        <v>0</v>
      </c>
      <c r="I25" s="18"/>
      <c r="J25" s="125">
        <v>0</v>
      </c>
    </row>
    <row r="26" spans="1:10" ht="23.25" customHeight="1">
      <c r="A26" s="12"/>
      <c r="B26" s="15"/>
      <c r="C26" s="15"/>
      <c r="D26" s="18"/>
      <c r="E26" s="18"/>
      <c r="F26" s="18"/>
      <c r="G26" s="18"/>
      <c r="H26" s="18"/>
      <c r="I26" s="18"/>
      <c r="J26" s="18"/>
    </row>
    <row r="27" spans="1:10" ht="23.25" customHeight="1">
      <c r="A27" s="84" t="s">
        <v>91</v>
      </c>
      <c r="B27" s="15"/>
      <c r="C27" s="15"/>
      <c r="D27" s="18">
        <f>SUM(D20:D25)</f>
        <v>476363</v>
      </c>
      <c r="E27" s="18"/>
      <c r="F27" s="18">
        <f>SUM(F20:F25)</f>
        <v>431382</v>
      </c>
      <c r="G27" s="18"/>
      <c r="H27" s="18">
        <f>SUM(H20:H25)</f>
        <v>455841</v>
      </c>
      <c r="I27" s="18"/>
      <c r="J27" s="18">
        <f>SUM(J20:J25)</f>
        <v>357938</v>
      </c>
    </row>
    <row r="28" spans="1:10" ht="22.8" customHeight="1">
      <c r="A28" s="16" t="s">
        <v>92</v>
      </c>
      <c r="B28" s="15"/>
      <c r="C28" s="15"/>
      <c r="D28" s="23">
        <v>-87836</v>
      </c>
      <c r="E28" s="18"/>
      <c r="F28" s="23">
        <v>-70591</v>
      </c>
      <c r="G28" s="18"/>
      <c r="H28" s="23">
        <v>-87923</v>
      </c>
      <c r="I28" s="18"/>
      <c r="J28" s="23">
        <v>-69146</v>
      </c>
    </row>
    <row r="29" spans="1:10" ht="23.25" customHeight="1">
      <c r="A29" s="84" t="s">
        <v>65</v>
      </c>
      <c r="B29" s="15"/>
      <c r="C29" s="15"/>
      <c r="D29" s="23">
        <f>SUM(D27:D28)</f>
        <v>388527</v>
      </c>
      <c r="E29" s="18"/>
      <c r="F29" s="23">
        <f>SUM(F27:F28)</f>
        <v>360791</v>
      </c>
      <c r="G29" s="18"/>
      <c r="H29" s="23">
        <f>SUM(H27:H28)</f>
        <v>367918</v>
      </c>
      <c r="I29" s="18"/>
      <c r="J29" s="23">
        <f>SUM(J27:J28)</f>
        <v>288792</v>
      </c>
    </row>
    <row r="30" spans="1:10" ht="23.25" customHeight="1">
      <c r="A30" s="12"/>
      <c r="B30" s="15"/>
      <c r="C30" s="15"/>
      <c r="D30" s="18"/>
      <c r="E30" s="18"/>
      <c r="F30" s="18"/>
      <c r="G30" s="18"/>
      <c r="H30" s="18"/>
      <c r="I30" s="18"/>
      <c r="J30" s="18"/>
    </row>
    <row r="31" spans="1:10" ht="23.25" customHeight="1">
      <c r="A31" s="14" t="s">
        <v>77</v>
      </c>
      <c r="B31" s="75"/>
      <c r="C31" s="75"/>
      <c r="D31" s="149" t="s">
        <v>45</v>
      </c>
      <c r="E31" s="149"/>
      <c r="F31" s="149"/>
      <c r="G31" s="149"/>
      <c r="H31" s="149"/>
      <c r="I31" s="149"/>
      <c r="J31" s="149"/>
    </row>
    <row r="32" spans="1:10" ht="23.25" customHeight="1">
      <c r="A32" s="77" t="s">
        <v>68</v>
      </c>
      <c r="B32" s="75"/>
      <c r="C32" s="75"/>
      <c r="D32" s="75"/>
      <c r="E32" s="75"/>
      <c r="F32" s="75"/>
      <c r="G32" s="149" t="s">
        <v>46</v>
      </c>
      <c r="H32" s="149"/>
      <c r="I32" s="149"/>
      <c r="J32" s="149"/>
    </row>
    <row r="33" spans="1:14" s="1" customFormat="1" ht="23.25" customHeight="1">
      <c r="A33" s="77" t="str">
        <f>A3</f>
        <v>สำหรับงวดสามเดือนสิ้นสุดวันที่ 30 กันยายน 2568 และ 2567</v>
      </c>
      <c r="B33" s="75"/>
      <c r="C33" s="75"/>
      <c r="D33" s="75"/>
      <c r="E33" s="75"/>
      <c r="F33" s="75"/>
      <c r="G33" s="75"/>
      <c r="H33" s="75"/>
      <c r="I33" s="75"/>
      <c r="J33" s="75"/>
    </row>
    <row r="34" spans="1:14" s="1" customFormat="1" ht="23.25" customHeight="1">
      <c r="A34" s="17"/>
      <c r="B34" s="16"/>
      <c r="C34" s="16"/>
      <c r="D34" s="16"/>
      <c r="E34" s="16"/>
      <c r="F34" s="16"/>
      <c r="G34" s="16"/>
      <c r="H34" s="16"/>
      <c r="I34" s="16"/>
      <c r="J34" s="16"/>
    </row>
    <row r="35" spans="1:14" customFormat="1" ht="23.25" customHeight="1">
      <c r="A35" s="17"/>
      <c r="B35" s="16"/>
      <c r="C35" s="16"/>
      <c r="D35" s="147" t="s">
        <v>44</v>
      </c>
      <c r="E35" s="147"/>
      <c r="F35" s="147"/>
      <c r="G35" s="147"/>
      <c r="H35" s="147"/>
      <c r="I35" s="147"/>
      <c r="J35" s="147"/>
      <c r="K35" s="6"/>
      <c r="L35" s="1"/>
      <c r="M35" s="1"/>
      <c r="N35" s="1"/>
    </row>
    <row r="36" spans="1:14" customFormat="1" ht="23.25" customHeight="1">
      <c r="A36" s="12"/>
      <c r="B36" s="16"/>
      <c r="C36" s="15"/>
      <c r="D36" s="148" t="s">
        <v>28</v>
      </c>
      <c r="E36" s="148"/>
      <c r="F36" s="148"/>
      <c r="G36" s="16"/>
      <c r="H36" s="147" t="s">
        <v>42</v>
      </c>
      <c r="I36" s="147"/>
      <c r="J36" s="147"/>
      <c r="K36" s="7"/>
      <c r="L36" s="1"/>
      <c r="M36" s="1"/>
      <c r="N36" s="1"/>
    </row>
    <row r="37" spans="1:14" customFormat="1" ht="23.25" customHeight="1">
      <c r="A37" s="12"/>
      <c r="B37" s="78" t="s">
        <v>20</v>
      </c>
      <c r="C37" s="15"/>
      <c r="D37" s="78">
        <f>D7</f>
        <v>2568</v>
      </c>
      <c r="E37" s="15"/>
      <c r="F37" s="78">
        <f>F7</f>
        <v>2567</v>
      </c>
      <c r="G37" s="16"/>
      <c r="H37" s="78">
        <f>H7</f>
        <v>2568</v>
      </c>
      <c r="I37" s="16"/>
      <c r="J37" s="78">
        <f>J7</f>
        <v>2567</v>
      </c>
      <c r="K37" s="8"/>
      <c r="L37" s="1"/>
      <c r="M37" s="1"/>
      <c r="N37" s="1"/>
    </row>
    <row r="38" spans="1:14" customFormat="1" ht="23.25" customHeight="1">
      <c r="A38" s="17" t="s">
        <v>173</v>
      </c>
      <c r="B38" s="15"/>
      <c r="C38" s="15"/>
      <c r="D38" s="18"/>
      <c r="E38" s="18"/>
      <c r="F38" s="18"/>
      <c r="G38" s="18"/>
      <c r="H38" s="18"/>
      <c r="I38" s="18"/>
      <c r="J38" s="18"/>
      <c r="K38" s="6"/>
      <c r="L38" s="6"/>
      <c r="M38" s="6"/>
      <c r="N38" s="6"/>
    </row>
    <row r="39" spans="1:14" customFormat="1" ht="23.25" customHeight="1">
      <c r="A39" s="16" t="s">
        <v>71</v>
      </c>
      <c r="B39" s="15"/>
      <c r="C39" s="15"/>
      <c r="D39" s="18"/>
      <c r="E39" s="18"/>
      <c r="F39" s="18"/>
      <c r="G39" s="18"/>
      <c r="H39" s="18"/>
      <c r="I39" s="18"/>
      <c r="J39" s="18"/>
      <c r="K39" s="6"/>
      <c r="L39" s="6"/>
      <c r="M39" s="6"/>
      <c r="N39" s="6"/>
    </row>
    <row r="40" spans="1:14" customFormat="1" ht="23.25" customHeight="1">
      <c r="A40" s="16" t="s">
        <v>72</v>
      </c>
      <c r="B40" s="15"/>
      <c r="C40" s="15"/>
      <c r="D40" s="18"/>
      <c r="E40" s="18"/>
      <c r="F40" s="18"/>
      <c r="G40" s="18"/>
      <c r="H40" s="18"/>
      <c r="I40" s="18"/>
      <c r="J40" s="18"/>
      <c r="K40" s="6"/>
      <c r="L40" s="6"/>
      <c r="M40" s="6"/>
      <c r="N40" s="6"/>
    </row>
    <row r="41" spans="1:14" ht="24" customHeight="1">
      <c r="A41" s="93" t="s">
        <v>166</v>
      </c>
      <c r="B41" s="15"/>
      <c r="C41" s="15"/>
      <c r="D41" s="18"/>
      <c r="E41" s="18"/>
      <c r="F41" s="18"/>
      <c r="G41" s="95"/>
    </row>
    <row r="42" spans="1:14" ht="24" customHeight="1">
      <c r="A42" s="93" t="s">
        <v>167</v>
      </c>
      <c r="B42" s="15"/>
      <c r="C42" s="15"/>
      <c r="D42" s="18">
        <v>-5689</v>
      </c>
      <c r="E42" s="18"/>
      <c r="F42" s="18">
        <v>-119000</v>
      </c>
      <c r="G42" s="95"/>
      <c r="H42" s="95">
        <v>0</v>
      </c>
      <c r="I42" s="95"/>
      <c r="J42" s="94">
        <v>0</v>
      </c>
    </row>
    <row r="43" spans="1:14" ht="24" customHeight="1">
      <c r="A43" s="93" t="s">
        <v>198</v>
      </c>
      <c r="B43" s="15"/>
      <c r="C43" s="15"/>
    </row>
    <row r="44" spans="1:14" ht="24" customHeight="1">
      <c r="A44" s="93" t="s">
        <v>209</v>
      </c>
      <c r="B44" s="15"/>
      <c r="C44" s="15"/>
      <c r="D44" s="127">
        <v>-13367</v>
      </c>
      <c r="E44" s="18"/>
      <c r="F44" s="127">
        <v>-88149</v>
      </c>
      <c r="G44" s="95"/>
      <c r="H44" s="125">
        <v>0</v>
      </c>
      <c r="I44" s="95"/>
      <c r="J44" s="125">
        <v>0</v>
      </c>
    </row>
    <row r="45" spans="1:14" ht="24" customHeight="1">
      <c r="A45" s="17" t="s">
        <v>58</v>
      </c>
      <c r="B45" s="15"/>
      <c r="C45" s="15"/>
      <c r="D45" s="136">
        <f>SUM(D41:D44)</f>
        <v>-19056</v>
      </c>
      <c r="E45" s="18"/>
      <c r="F45" s="136">
        <f>SUM(F41:F44)</f>
        <v>-207149</v>
      </c>
      <c r="G45" s="95"/>
      <c r="H45" s="137">
        <v>0</v>
      </c>
      <c r="I45" s="95"/>
      <c r="J45" s="137">
        <v>0</v>
      </c>
    </row>
    <row r="46" spans="1:14" s="76" customFormat="1" ht="23.25" customHeight="1">
      <c r="A46" s="12"/>
      <c r="B46" s="15"/>
      <c r="C46" s="15"/>
      <c r="D46" s="18"/>
      <c r="E46" s="18"/>
      <c r="F46" s="18"/>
      <c r="G46" s="18"/>
      <c r="H46" s="18"/>
      <c r="I46" s="18"/>
      <c r="J46" s="18"/>
    </row>
    <row r="47" spans="1:14" s="76" customFormat="1" ht="23.25" customHeight="1" thickBot="1">
      <c r="A47" s="17" t="s">
        <v>66</v>
      </c>
      <c r="B47" s="15"/>
      <c r="C47" s="15"/>
      <c r="D47" s="44">
        <f>D45+D29</f>
        <v>369471</v>
      </c>
      <c r="E47" s="18"/>
      <c r="F47" s="44">
        <f>F45+F29</f>
        <v>153642</v>
      </c>
      <c r="G47" s="18"/>
      <c r="H47" s="44">
        <f>H45+H29</f>
        <v>367918</v>
      </c>
      <c r="I47" s="18"/>
      <c r="J47" s="44">
        <f>J45+J29</f>
        <v>288792</v>
      </c>
    </row>
    <row r="48" spans="1:14" s="76" customFormat="1" ht="23.25" customHeight="1" thickTop="1">
      <c r="A48" s="17"/>
      <c r="B48" s="15"/>
      <c r="C48" s="15"/>
      <c r="D48" s="18"/>
      <c r="E48" s="18"/>
      <c r="F48" s="18"/>
      <c r="G48" s="18"/>
      <c r="H48" s="18"/>
      <c r="I48" s="18"/>
      <c r="J48" s="18"/>
    </row>
    <row r="49" spans="1:19" customFormat="1" ht="23.25" customHeight="1">
      <c r="A49" s="17" t="s">
        <v>174</v>
      </c>
      <c r="B49" s="15"/>
      <c r="C49" s="15"/>
      <c r="D49" s="18"/>
      <c r="E49" s="18"/>
      <c r="F49" s="18"/>
      <c r="G49" s="18"/>
      <c r="H49" s="18"/>
      <c r="I49" s="18"/>
      <c r="J49" s="18"/>
      <c r="K49" s="6"/>
      <c r="L49" s="1"/>
      <c r="M49" s="1"/>
      <c r="N49" s="1"/>
      <c r="R49" s="5"/>
      <c r="S49" s="5"/>
    </row>
    <row r="50" spans="1:19" customFormat="1" ht="23.25" customHeight="1">
      <c r="A50" s="92" t="s">
        <v>169</v>
      </c>
      <c r="B50" s="15"/>
      <c r="C50" s="15"/>
      <c r="D50" s="26">
        <f>D52-D51</f>
        <v>392161</v>
      </c>
      <c r="E50" s="26"/>
      <c r="F50" s="26">
        <f>F52-F51</f>
        <v>363664</v>
      </c>
      <c r="G50" s="27"/>
      <c r="H50" s="26">
        <f>H52-H51</f>
        <v>367918</v>
      </c>
      <c r="I50" s="26"/>
      <c r="J50" s="26">
        <f>J52-J51</f>
        <v>288792</v>
      </c>
      <c r="K50" s="6"/>
      <c r="L50" s="1"/>
      <c r="M50" s="1"/>
      <c r="N50" s="1"/>
    </row>
    <row r="51" spans="1:19" customFormat="1" ht="23.25" customHeight="1">
      <c r="A51" s="92" t="s">
        <v>170</v>
      </c>
      <c r="B51" s="15"/>
      <c r="C51" s="15"/>
      <c r="D51" s="28">
        <v>-3634</v>
      </c>
      <c r="E51" s="29"/>
      <c r="F51" s="28">
        <v>-2873</v>
      </c>
      <c r="G51" s="30"/>
      <c r="H51" s="30">
        <v>0</v>
      </c>
      <c r="I51" s="30"/>
      <c r="J51" s="28">
        <v>0</v>
      </c>
      <c r="K51" s="6"/>
      <c r="L51" s="1"/>
      <c r="M51" s="1"/>
      <c r="N51" s="1"/>
    </row>
    <row r="52" spans="1:19" customFormat="1" ht="23.25" customHeight="1" thickBot="1">
      <c r="A52" s="12"/>
      <c r="B52" s="15"/>
      <c r="C52" s="15"/>
      <c r="D52" s="31">
        <f>D29</f>
        <v>388527</v>
      </c>
      <c r="E52" s="32"/>
      <c r="F52" s="33">
        <f>F29</f>
        <v>360791</v>
      </c>
      <c r="G52" s="18"/>
      <c r="H52" s="33">
        <f>H29</f>
        <v>367918</v>
      </c>
      <c r="I52" s="18"/>
      <c r="J52" s="31">
        <f>J29</f>
        <v>288792</v>
      </c>
      <c r="K52" s="6"/>
      <c r="L52" s="1"/>
      <c r="M52" s="1"/>
      <c r="N52" s="1"/>
      <c r="S52" s="9"/>
    </row>
    <row r="53" spans="1:19" customFormat="1" ht="23.25" customHeight="1" thickTop="1">
      <c r="A53" s="12"/>
      <c r="B53" s="15"/>
      <c r="C53" s="15"/>
      <c r="D53" s="18"/>
      <c r="E53" s="18"/>
      <c r="F53" s="18"/>
      <c r="G53" s="18"/>
      <c r="H53" s="18"/>
      <c r="I53" s="18"/>
      <c r="J53" s="18"/>
      <c r="K53" s="6"/>
      <c r="L53" s="1"/>
      <c r="M53" s="1"/>
      <c r="N53" s="1"/>
    </row>
    <row r="54" spans="1:19" customFormat="1" ht="23.25" customHeight="1">
      <c r="A54" s="17" t="s">
        <v>175</v>
      </c>
      <c r="B54" s="15"/>
      <c r="C54" s="15"/>
      <c r="D54" s="18"/>
      <c r="E54" s="18"/>
      <c r="F54" s="18"/>
      <c r="G54" s="18"/>
      <c r="H54" s="18"/>
      <c r="I54" s="18"/>
      <c r="J54" s="18"/>
      <c r="K54" s="10"/>
      <c r="L54" s="1"/>
      <c r="M54" s="1"/>
      <c r="N54" s="1"/>
      <c r="P54" s="11"/>
      <c r="Q54" s="11"/>
      <c r="R54" s="11"/>
      <c r="S54" s="11"/>
    </row>
    <row r="55" spans="1:19" customFormat="1" ht="23.25" customHeight="1">
      <c r="A55" s="92" t="s">
        <v>169</v>
      </c>
      <c r="B55" s="15"/>
      <c r="C55" s="15"/>
      <c r="D55" s="26">
        <f>D57-D56</f>
        <v>375300</v>
      </c>
      <c r="E55" s="26"/>
      <c r="F55" s="26">
        <f>F57-F56</f>
        <v>197310</v>
      </c>
      <c r="G55" s="18"/>
      <c r="H55" s="26">
        <f>H57-H56</f>
        <v>367918</v>
      </c>
      <c r="I55" s="26"/>
      <c r="J55" s="26">
        <f>J57-J56</f>
        <v>288792</v>
      </c>
      <c r="K55" s="6"/>
      <c r="L55" s="1"/>
      <c r="M55" s="1"/>
      <c r="N55" s="1"/>
    </row>
    <row r="56" spans="1:19" customFormat="1" ht="23.25" customHeight="1">
      <c r="A56" s="92" t="s">
        <v>170</v>
      </c>
      <c r="B56" s="15"/>
      <c r="C56" s="15"/>
      <c r="D56" s="18">
        <v>-5829</v>
      </c>
      <c r="E56" s="18"/>
      <c r="F56" s="18">
        <v>-43668</v>
      </c>
      <c r="G56" s="18"/>
      <c r="H56" s="24">
        <v>0</v>
      </c>
      <c r="I56" s="18"/>
      <c r="J56" s="24">
        <v>0</v>
      </c>
      <c r="K56" s="6"/>
      <c r="L56" s="1"/>
      <c r="M56" s="1"/>
      <c r="N56" s="1"/>
    </row>
    <row r="57" spans="1:19" customFormat="1" ht="23.25" customHeight="1" thickBot="1">
      <c r="A57" s="12"/>
      <c r="B57" s="15"/>
      <c r="C57" s="15"/>
      <c r="D57" s="33">
        <f>D47</f>
        <v>369471</v>
      </c>
      <c r="E57" s="32"/>
      <c r="F57" s="33">
        <f>F47</f>
        <v>153642</v>
      </c>
      <c r="G57" s="24"/>
      <c r="H57" s="33">
        <f>H47</f>
        <v>367918</v>
      </c>
      <c r="I57" s="24"/>
      <c r="J57" s="33">
        <f>J47</f>
        <v>288792</v>
      </c>
      <c r="K57" s="6"/>
      <c r="L57" s="1"/>
      <c r="M57" s="1"/>
      <c r="N57" s="1"/>
    </row>
    <row r="58" spans="1:19" customFormat="1" ht="23.25" customHeight="1" thickTop="1">
      <c r="A58" s="17" t="s">
        <v>118</v>
      </c>
      <c r="B58" s="15"/>
      <c r="C58" s="15"/>
      <c r="D58" s="18"/>
      <c r="E58" s="18"/>
      <c r="F58" s="18"/>
      <c r="G58" s="18"/>
      <c r="H58" s="18"/>
      <c r="I58" s="18"/>
      <c r="J58" s="18"/>
      <c r="K58" s="6"/>
      <c r="L58" s="1"/>
      <c r="M58" s="1"/>
      <c r="N58" s="1"/>
    </row>
    <row r="59" spans="1:19" customFormat="1" ht="23.25" customHeight="1" thickBot="1">
      <c r="A59" s="17" t="s">
        <v>74</v>
      </c>
      <c r="B59" s="15">
        <v>13</v>
      </c>
      <c r="C59" s="15"/>
      <c r="D59" s="102">
        <f>D50/BS!D94</f>
        <v>7.2596528089523646E-2</v>
      </c>
      <c r="E59" s="34"/>
      <c r="F59" s="102">
        <f>F50/BS!D94</f>
        <v>6.7321186428911911E-2</v>
      </c>
      <c r="G59" s="18"/>
      <c r="H59" s="102">
        <f>H50/BS!H94</f>
        <v>6.8108683478574766E-2</v>
      </c>
      <c r="I59" s="18"/>
      <c r="J59" s="102">
        <f>J50/BS!H94</f>
        <v>5.3460942164135931E-2</v>
      </c>
      <c r="K59" s="6"/>
      <c r="L59" s="1"/>
      <c r="M59" s="1"/>
      <c r="N59" s="1"/>
    </row>
    <row r="60" spans="1:19" customFormat="1" ht="23.25" customHeight="1" thickTop="1">
      <c r="A60" s="12"/>
      <c r="B60" s="15"/>
      <c r="C60" s="15"/>
      <c r="D60" s="34"/>
      <c r="E60" s="34"/>
      <c r="F60" s="34"/>
      <c r="G60" s="18"/>
      <c r="H60" s="18"/>
      <c r="I60" s="18"/>
      <c r="J60" s="34"/>
      <c r="K60" s="6"/>
      <c r="L60" s="1"/>
      <c r="M60" s="1"/>
      <c r="N60" s="1"/>
    </row>
    <row r="61" spans="1:19" s="76" customFormat="1" ht="23.25" customHeight="1">
      <c r="A61" s="14" t="s">
        <v>77</v>
      </c>
      <c r="B61" s="75"/>
      <c r="C61" s="75"/>
      <c r="D61" s="149" t="s">
        <v>45</v>
      </c>
      <c r="E61" s="149"/>
      <c r="F61" s="149"/>
      <c r="G61" s="149"/>
      <c r="H61" s="149"/>
      <c r="I61" s="149"/>
      <c r="J61" s="149"/>
    </row>
    <row r="62" spans="1:19" s="76" customFormat="1" ht="23.25" customHeight="1">
      <c r="A62" s="77" t="s">
        <v>59</v>
      </c>
      <c r="B62" s="75"/>
      <c r="C62" s="75"/>
      <c r="D62" s="75"/>
      <c r="E62" s="75"/>
      <c r="F62" s="75"/>
      <c r="G62" s="149" t="s">
        <v>46</v>
      </c>
      <c r="H62" s="149"/>
      <c r="I62" s="149"/>
      <c r="J62" s="149"/>
    </row>
    <row r="63" spans="1:19" s="76" customFormat="1" ht="23.25" customHeight="1">
      <c r="A63" s="77" t="s">
        <v>202</v>
      </c>
      <c r="B63" s="75"/>
      <c r="C63" s="75"/>
      <c r="D63" s="75"/>
      <c r="E63" s="75"/>
      <c r="F63" s="75"/>
      <c r="G63" s="75"/>
      <c r="H63" s="75"/>
      <c r="I63" s="75"/>
      <c r="J63" s="75"/>
    </row>
    <row r="64" spans="1:19" s="76" customFormat="1" ht="23.25" customHeight="1">
      <c r="A64" s="17"/>
      <c r="B64" s="16"/>
      <c r="C64" s="16"/>
      <c r="D64" s="16"/>
      <c r="E64" s="16"/>
      <c r="F64" s="16"/>
      <c r="G64" s="16"/>
      <c r="H64" s="16"/>
      <c r="I64" s="16"/>
      <c r="J64" s="16"/>
    </row>
    <row r="65" spans="1:10" ht="23.25" customHeight="1">
      <c r="A65" s="17"/>
      <c r="B65" s="16"/>
      <c r="C65" s="16"/>
      <c r="D65" s="147" t="s">
        <v>44</v>
      </c>
      <c r="E65" s="147"/>
      <c r="F65" s="147"/>
      <c r="G65" s="147"/>
      <c r="H65" s="147"/>
      <c r="I65" s="147"/>
      <c r="J65" s="147"/>
    </row>
    <row r="66" spans="1:10" ht="23.25" customHeight="1">
      <c r="A66" s="12"/>
      <c r="B66" s="16"/>
      <c r="C66" s="15"/>
      <c r="D66" s="148" t="s">
        <v>28</v>
      </c>
      <c r="E66" s="148"/>
      <c r="F66" s="148"/>
      <c r="G66" s="16"/>
      <c r="H66" s="147" t="s">
        <v>42</v>
      </c>
      <c r="I66" s="147"/>
      <c r="J66" s="147"/>
    </row>
    <row r="67" spans="1:10" s="1" customFormat="1" ht="23.25" customHeight="1">
      <c r="A67" s="12"/>
      <c r="B67" s="78" t="s">
        <v>20</v>
      </c>
      <c r="C67" s="15"/>
      <c r="D67" s="78">
        <v>2568</v>
      </c>
      <c r="E67" s="15"/>
      <c r="F67" s="78">
        <v>2567</v>
      </c>
      <c r="G67" s="16"/>
      <c r="H67" s="78">
        <v>2568</v>
      </c>
      <c r="I67" s="15"/>
      <c r="J67" s="78">
        <v>2567</v>
      </c>
    </row>
    <row r="68" spans="1:10" s="1" customFormat="1" ht="23.25" customHeight="1">
      <c r="A68" s="84" t="s">
        <v>86</v>
      </c>
      <c r="B68" s="15"/>
      <c r="C68" s="15"/>
      <c r="D68" s="37"/>
      <c r="E68" s="37"/>
      <c r="F68" s="37"/>
      <c r="G68" s="37"/>
      <c r="H68" s="37"/>
      <c r="I68" s="37"/>
      <c r="J68" s="37"/>
    </row>
    <row r="69" spans="1:10" ht="23.25" customHeight="1">
      <c r="A69" s="93" t="s">
        <v>120</v>
      </c>
      <c r="B69" s="96" t="s">
        <v>213</v>
      </c>
      <c r="C69" s="15"/>
      <c r="D69" s="18">
        <v>23972657</v>
      </c>
      <c r="E69" s="18"/>
      <c r="F69" s="18">
        <v>24664630</v>
      </c>
      <c r="G69" s="18"/>
      <c r="H69" s="18">
        <v>23614302</v>
      </c>
      <c r="I69" s="18"/>
      <c r="J69" s="18">
        <v>24264179</v>
      </c>
    </row>
    <row r="70" spans="1:10" ht="23.25" customHeight="1">
      <c r="A70" s="93" t="s">
        <v>137</v>
      </c>
      <c r="B70" s="96"/>
      <c r="C70" s="15"/>
      <c r="D70" s="18">
        <v>117998</v>
      </c>
      <c r="E70" s="18"/>
      <c r="F70" s="18">
        <v>114766</v>
      </c>
      <c r="G70" s="18"/>
      <c r="H70" s="18">
        <v>117679</v>
      </c>
      <c r="I70" s="18"/>
      <c r="J70" s="18">
        <v>114549</v>
      </c>
    </row>
    <row r="71" spans="1:10" ht="23.25" customHeight="1">
      <c r="A71" s="16" t="s">
        <v>16</v>
      </c>
      <c r="B71" s="96">
        <v>2</v>
      </c>
      <c r="C71" s="15"/>
      <c r="D71" s="23">
        <v>480020</v>
      </c>
      <c r="E71" s="18"/>
      <c r="F71" s="23">
        <v>442084</v>
      </c>
      <c r="G71" s="18"/>
      <c r="H71" s="23">
        <v>485371</v>
      </c>
      <c r="I71" s="18"/>
      <c r="J71" s="23">
        <v>445863</v>
      </c>
    </row>
    <row r="72" spans="1:10" ht="23.25" customHeight="1">
      <c r="A72" s="84" t="s">
        <v>17</v>
      </c>
      <c r="B72" s="15"/>
      <c r="C72" s="15"/>
      <c r="D72" s="103">
        <f>SUM(D69:D71)</f>
        <v>24570675</v>
      </c>
      <c r="E72" s="18"/>
      <c r="F72" s="83">
        <f>SUM(F69:F71)</f>
        <v>25221480</v>
      </c>
      <c r="G72" s="18"/>
      <c r="H72" s="83">
        <f>SUM(H69:H71)</f>
        <v>24217352</v>
      </c>
      <c r="I72" s="18"/>
      <c r="J72" s="23">
        <f>SUM(J69:J71)</f>
        <v>24824591</v>
      </c>
    </row>
    <row r="73" spans="1:10" s="1" customFormat="1" ht="23.25" customHeight="1">
      <c r="A73" s="12"/>
      <c r="B73" s="15"/>
      <c r="C73" s="15"/>
      <c r="D73" s="18"/>
      <c r="E73" s="18"/>
      <c r="F73" s="18"/>
      <c r="G73" s="18"/>
      <c r="H73" s="18"/>
      <c r="I73" s="18"/>
      <c r="J73" s="18"/>
    </row>
    <row r="74" spans="1:10" ht="23.25" customHeight="1">
      <c r="A74" s="84" t="s">
        <v>87</v>
      </c>
      <c r="B74" s="96"/>
      <c r="C74" s="15"/>
      <c r="D74" s="18"/>
      <c r="E74" s="18"/>
      <c r="F74" s="18"/>
      <c r="G74" s="18"/>
      <c r="H74" s="18"/>
      <c r="I74" s="18"/>
      <c r="J74" s="18"/>
    </row>
    <row r="75" spans="1:10" ht="23.25" customHeight="1">
      <c r="A75" s="16" t="s">
        <v>88</v>
      </c>
      <c r="B75" s="96">
        <v>2</v>
      </c>
      <c r="C75" s="15"/>
      <c r="D75" s="18">
        <v>17822373</v>
      </c>
      <c r="E75" s="18"/>
      <c r="F75" s="18">
        <v>18296085</v>
      </c>
      <c r="G75" s="18"/>
      <c r="H75" s="18">
        <v>17569731</v>
      </c>
      <c r="I75" s="18"/>
      <c r="J75" s="18">
        <v>18026649</v>
      </c>
    </row>
    <row r="76" spans="1:10" ht="23.25" customHeight="1">
      <c r="A76" s="16" t="s">
        <v>76</v>
      </c>
      <c r="B76" s="15"/>
      <c r="C76" s="15"/>
      <c r="D76" s="18">
        <v>2613893</v>
      </c>
      <c r="E76" s="18"/>
      <c r="F76" s="18">
        <v>2606551</v>
      </c>
      <c r="G76" s="18"/>
      <c r="H76" s="18">
        <v>2568990</v>
      </c>
      <c r="I76" s="18"/>
      <c r="J76" s="18">
        <v>2554011</v>
      </c>
    </row>
    <row r="77" spans="1:10" ht="23.25" customHeight="1">
      <c r="A77" s="16" t="s">
        <v>89</v>
      </c>
      <c r="B77" s="96">
        <v>2</v>
      </c>
      <c r="C77" s="15"/>
      <c r="D77" s="18">
        <v>2183727</v>
      </c>
      <c r="E77" s="18"/>
      <c r="F77" s="18">
        <v>1993076</v>
      </c>
      <c r="G77" s="18"/>
      <c r="H77" s="18">
        <v>2113402</v>
      </c>
      <c r="I77" s="18"/>
      <c r="J77" s="18">
        <v>1919260</v>
      </c>
    </row>
    <row r="78" spans="1:10" ht="23.25" customHeight="1">
      <c r="A78" s="84" t="s">
        <v>18</v>
      </c>
      <c r="B78" s="15"/>
      <c r="C78" s="15"/>
      <c r="D78" s="83">
        <f>SUM(D75:D77)</f>
        <v>22619993</v>
      </c>
      <c r="E78" s="18"/>
      <c r="F78" s="83">
        <f>SUM(F75:F77)</f>
        <v>22895712</v>
      </c>
      <c r="G78" s="18"/>
      <c r="H78" s="83">
        <f>SUM(H75:H77)</f>
        <v>22252123</v>
      </c>
      <c r="I78" s="18"/>
      <c r="J78" s="83">
        <f>SUM(J75:J77)</f>
        <v>22499920</v>
      </c>
    </row>
    <row r="79" spans="1:10" s="1" customFormat="1" ht="23.25" customHeight="1">
      <c r="A79" s="12"/>
      <c r="B79" s="15"/>
      <c r="C79" s="15"/>
      <c r="D79" s="18"/>
      <c r="E79" s="18"/>
      <c r="F79" s="18"/>
      <c r="G79" s="18"/>
      <c r="H79" s="18"/>
      <c r="I79" s="18"/>
      <c r="J79" s="18"/>
    </row>
    <row r="80" spans="1:10" s="1" customFormat="1" ht="23.25" customHeight="1">
      <c r="A80" s="17" t="s">
        <v>138</v>
      </c>
      <c r="B80" s="15"/>
      <c r="C80" s="15"/>
      <c r="D80" s="18">
        <f>D72-D78</f>
        <v>1950682</v>
      </c>
      <c r="E80" s="18"/>
      <c r="F80" s="18">
        <f>F72-F78</f>
        <v>2325768</v>
      </c>
      <c r="G80" s="18"/>
      <c r="H80" s="18">
        <f>H72-H78</f>
        <v>1965229</v>
      </c>
      <c r="I80" s="18"/>
      <c r="J80" s="26">
        <f>J72-J78</f>
        <v>2324671</v>
      </c>
    </row>
    <row r="81" spans="1:14" s="1" customFormat="1" ht="23.25" customHeight="1">
      <c r="A81" s="12"/>
      <c r="B81" s="15"/>
      <c r="C81" s="15"/>
      <c r="D81" s="18"/>
      <c r="E81" s="18"/>
      <c r="F81" s="18"/>
      <c r="G81" s="18"/>
      <c r="H81" s="18"/>
      <c r="I81" s="18"/>
      <c r="J81" s="18"/>
    </row>
    <row r="82" spans="1:14" s="1" customFormat="1" ht="23.25" customHeight="1">
      <c r="A82" s="92" t="s">
        <v>53</v>
      </c>
      <c r="B82" s="15">
        <v>11</v>
      </c>
      <c r="C82" s="15"/>
      <c r="D82" s="18">
        <v>-183046</v>
      </c>
      <c r="E82" s="18"/>
      <c r="F82" s="18">
        <v>-239019</v>
      </c>
      <c r="G82" s="18"/>
      <c r="H82" s="18">
        <v>-168341</v>
      </c>
      <c r="I82" s="18"/>
      <c r="J82" s="18">
        <v>-237365</v>
      </c>
    </row>
    <row r="83" spans="1:14" s="1" customFormat="1" ht="23.25" customHeight="1">
      <c r="A83" s="92" t="s">
        <v>189</v>
      </c>
      <c r="B83" s="15"/>
      <c r="C83" s="15"/>
      <c r="D83" s="18">
        <v>-2828</v>
      </c>
      <c r="E83" s="18"/>
      <c r="F83" s="18">
        <v>-566</v>
      </c>
      <c r="G83" s="18"/>
      <c r="H83" s="18">
        <v>-2828</v>
      </c>
      <c r="I83" s="18"/>
      <c r="J83" s="18">
        <v>-566</v>
      </c>
    </row>
    <row r="84" spans="1:14" ht="23.25" customHeight="1">
      <c r="A84" s="92" t="s">
        <v>90</v>
      </c>
      <c r="B84" s="15"/>
      <c r="C84" s="15"/>
      <c r="D84" s="23">
        <v>107999</v>
      </c>
      <c r="E84" s="18"/>
      <c r="F84" s="126">
        <v>190543</v>
      </c>
      <c r="G84" s="18"/>
      <c r="H84" s="125">
        <v>0</v>
      </c>
      <c r="I84" s="18"/>
      <c r="J84" s="138">
        <v>0</v>
      </c>
    </row>
    <row r="85" spans="1:14" ht="23.25" customHeight="1">
      <c r="A85" s="12"/>
      <c r="B85" s="15"/>
      <c r="C85" s="15"/>
      <c r="D85" s="18"/>
      <c r="E85" s="18"/>
      <c r="F85" s="18"/>
      <c r="G85" s="18"/>
      <c r="H85" s="18"/>
      <c r="I85" s="18"/>
      <c r="J85" s="18"/>
    </row>
    <row r="86" spans="1:14" ht="23.25" customHeight="1">
      <c r="A86" s="84" t="s">
        <v>91</v>
      </c>
      <c r="B86" s="15"/>
      <c r="C86" s="15"/>
      <c r="D86" s="18">
        <f>SUM(D80:D84)</f>
        <v>1872807</v>
      </c>
      <c r="E86" s="18"/>
      <c r="F86" s="18">
        <f>SUM(F80:F84)</f>
        <v>2276726</v>
      </c>
      <c r="G86" s="18"/>
      <c r="H86" s="18">
        <f>SUM(H80:H84)</f>
        <v>1794060</v>
      </c>
      <c r="I86" s="18"/>
      <c r="J86" s="18">
        <f>SUM(J80:J84)</f>
        <v>2086740</v>
      </c>
    </row>
    <row r="87" spans="1:14" ht="22.8" customHeight="1">
      <c r="A87" s="16" t="s">
        <v>92</v>
      </c>
      <c r="B87" s="15"/>
      <c r="C87" s="15"/>
      <c r="D87" s="23">
        <v>-347844</v>
      </c>
      <c r="E87" s="18"/>
      <c r="F87" s="23">
        <v>-428205</v>
      </c>
      <c r="G87" s="18"/>
      <c r="H87" s="23">
        <v>-353702</v>
      </c>
      <c r="I87" s="18"/>
      <c r="J87" s="23">
        <v>-422032</v>
      </c>
    </row>
    <row r="88" spans="1:14" ht="23.25" customHeight="1">
      <c r="A88" s="84" t="s">
        <v>65</v>
      </c>
      <c r="B88" s="15"/>
      <c r="C88" s="15"/>
      <c r="D88" s="23">
        <f>SUM(D86:D87)</f>
        <v>1524963</v>
      </c>
      <c r="E88" s="18"/>
      <c r="F88" s="23">
        <f>SUM(F86:F87)</f>
        <v>1848521</v>
      </c>
      <c r="G88" s="18"/>
      <c r="H88" s="23">
        <f>SUM(H86:H87)</f>
        <v>1440358</v>
      </c>
      <c r="I88" s="18"/>
      <c r="J88" s="23">
        <f>SUM(J86:J87)</f>
        <v>1664708</v>
      </c>
    </row>
    <row r="89" spans="1:14" ht="23.25" customHeight="1">
      <c r="A89" s="12"/>
      <c r="B89" s="15"/>
      <c r="C89" s="15"/>
      <c r="D89" s="18"/>
      <c r="E89" s="18"/>
      <c r="F89" s="18"/>
      <c r="G89" s="18"/>
      <c r="H89" s="18"/>
      <c r="I89" s="18"/>
      <c r="J89" s="18"/>
    </row>
    <row r="90" spans="1:14" ht="23.25" customHeight="1">
      <c r="A90" s="14" t="s">
        <v>77</v>
      </c>
      <c r="B90" s="75"/>
      <c r="C90" s="75"/>
      <c r="D90" s="149" t="s">
        <v>45</v>
      </c>
      <c r="E90" s="149"/>
      <c r="F90" s="149"/>
      <c r="G90" s="149"/>
      <c r="H90" s="149"/>
      <c r="I90" s="149"/>
      <c r="J90" s="149"/>
    </row>
    <row r="91" spans="1:14" ht="23.25" customHeight="1">
      <c r="A91" s="77" t="s">
        <v>68</v>
      </c>
      <c r="B91" s="75"/>
      <c r="C91" s="75"/>
      <c r="D91" s="75"/>
      <c r="E91" s="75"/>
      <c r="F91" s="75"/>
      <c r="G91" s="149" t="s">
        <v>46</v>
      </c>
      <c r="H91" s="149"/>
      <c r="I91" s="149"/>
      <c r="J91" s="149"/>
    </row>
    <row r="92" spans="1:14" s="1" customFormat="1" ht="23.25" customHeight="1">
      <c r="A92" s="77" t="str">
        <f>A63</f>
        <v>สำหรับงวดเก้าเดือนสิ้นสุดวันที่ 30 กันยายน 2568 และ 2567</v>
      </c>
      <c r="B92" s="75"/>
      <c r="C92" s="75"/>
      <c r="D92" s="75"/>
      <c r="E92" s="75"/>
      <c r="F92" s="75"/>
      <c r="G92" s="75"/>
      <c r="H92" s="75"/>
      <c r="I92" s="75"/>
      <c r="J92" s="75"/>
    </row>
    <row r="93" spans="1:14" s="1" customFormat="1" ht="23.25" customHeight="1">
      <c r="A93" s="17"/>
      <c r="B93" s="16"/>
      <c r="C93" s="16"/>
      <c r="D93" s="16"/>
      <c r="E93" s="16"/>
      <c r="F93" s="16"/>
      <c r="G93" s="16"/>
      <c r="H93" s="16"/>
      <c r="I93" s="16"/>
      <c r="J93" s="16"/>
    </row>
    <row r="94" spans="1:14" customFormat="1" ht="22.05" customHeight="1">
      <c r="A94" s="17"/>
      <c r="B94" s="16"/>
      <c r="C94" s="16"/>
      <c r="D94" s="147" t="s">
        <v>44</v>
      </c>
      <c r="E94" s="147"/>
      <c r="F94" s="147"/>
      <c r="G94" s="147"/>
      <c r="H94" s="147"/>
      <c r="I94" s="147"/>
      <c r="J94" s="147"/>
      <c r="K94" s="6"/>
      <c r="L94" s="1"/>
      <c r="M94" s="1"/>
      <c r="N94" s="1"/>
    </row>
    <row r="95" spans="1:14" customFormat="1" ht="22.05" customHeight="1">
      <c r="A95" s="12"/>
      <c r="B95" s="16"/>
      <c r="C95" s="15"/>
      <c r="D95" s="148" t="s">
        <v>28</v>
      </c>
      <c r="E95" s="148"/>
      <c r="F95" s="148"/>
      <c r="G95" s="16"/>
      <c r="H95" s="147" t="s">
        <v>42</v>
      </c>
      <c r="I95" s="147"/>
      <c r="J95" s="147"/>
      <c r="K95" s="7"/>
      <c r="L95" s="1"/>
      <c r="M95" s="1"/>
      <c r="N95" s="1"/>
    </row>
    <row r="96" spans="1:14" customFormat="1" ht="22.05" customHeight="1">
      <c r="A96" s="12"/>
      <c r="B96" s="78" t="s">
        <v>20</v>
      </c>
      <c r="C96" s="15"/>
      <c r="D96" s="78">
        <f>D67</f>
        <v>2568</v>
      </c>
      <c r="E96" s="15"/>
      <c r="F96" s="78">
        <f>F67</f>
        <v>2567</v>
      </c>
      <c r="G96" s="16"/>
      <c r="H96" s="78">
        <f>H67</f>
        <v>2568</v>
      </c>
      <c r="I96" s="16"/>
      <c r="J96" s="78">
        <f>J67</f>
        <v>2567</v>
      </c>
      <c r="K96" s="8"/>
      <c r="L96" s="1"/>
      <c r="M96" s="1"/>
      <c r="N96" s="1"/>
    </row>
    <row r="97" spans="1:14" customFormat="1" ht="22.05" customHeight="1">
      <c r="A97" s="17" t="s">
        <v>173</v>
      </c>
      <c r="B97" s="15"/>
      <c r="C97" s="15"/>
      <c r="D97" s="18"/>
      <c r="E97" s="18"/>
      <c r="F97" s="18"/>
      <c r="G97" s="18"/>
      <c r="H97" s="18"/>
      <c r="I97" s="18"/>
      <c r="J97" s="18"/>
      <c r="K97" s="6"/>
      <c r="L97" s="6"/>
      <c r="M97" s="6"/>
      <c r="N97" s="6"/>
    </row>
    <row r="98" spans="1:14" customFormat="1" ht="22.05" customHeight="1">
      <c r="A98" s="16" t="s">
        <v>71</v>
      </c>
      <c r="B98" s="15"/>
      <c r="C98" s="15"/>
      <c r="D98" s="18"/>
      <c r="E98" s="18"/>
      <c r="F98" s="18"/>
      <c r="G98" s="18"/>
      <c r="H98" s="18"/>
      <c r="I98" s="18"/>
      <c r="J98" s="18"/>
      <c r="K98" s="6"/>
      <c r="L98" s="6"/>
      <c r="M98" s="6"/>
      <c r="N98" s="6"/>
    </row>
    <row r="99" spans="1:14" customFormat="1" ht="22.05" customHeight="1">
      <c r="A99" s="16" t="s">
        <v>72</v>
      </c>
      <c r="B99" s="15"/>
      <c r="C99" s="15"/>
      <c r="D99" s="18"/>
      <c r="E99" s="18"/>
      <c r="F99" s="18"/>
      <c r="G99" s="18"/>
      <c r="H99" s="18"/>
      <c r="I99" s="18"/>
      <c r="J99" s="18"/>
      <c r="K99" s="6"/>
      <c r="L99" s="6"/>
      <c r="M99" s="6"/>
      <c r="N99" s="6"/>
    </row>
    <row r="100" spans="1:14" ht="22.05" customHeight="1">
      <c r="A100" s="93" t="s">
        <v>166</v>
      </c>
      <c r="B100" s="15"/>
      <c r="C100" s="15"/>
      <c r="D100" s="18"/>
      <c r="E100" s="18"/>
      <c r="F100" s="18"/>
      <c r="G100" s="95"/>
    </row>
    <row r="101" spans="1:14" ht="22.05" customHeight="1">
      <c r="A101" s="93" t="s">
        <v>167</v>
      </c>
      <c r="B101" s="15"/>
      <c r="C101" s="15"/>
      <c r="D101" s="18">
        <v>-41289</v>
      </c>
      <c r="E101" s="18"/>
      <c r="F101" s="18">
        <v>-56506</v>
      </c>
      <c r="G101" s="95"/>
      <c r="H101" s="95">
        <v>0</v>
      </c>
      <c r="I101" s="95"/>
      <c r="J101" s="94">
        <v>0</v>
      </c>
    </row>
    <row r="102" spans="1:14" ht="22.05" customHeight="1">
      <c r="A102" s="93" t="s">
        <v>198</v>
      </c>
      <c r="B102" s="15"/>
      <c r="C102" s="15"/>
    </row>
    <row r="103" spans="1:14" ht="22.05" customHeight="1">
      <c r="A103" s="93" t="s">
        <v>168</v>
      </c>
      <c r="B103" s="15"/>
      <c r="C103" s="15"/>
      <c r="D103" s="127">
        <v>-57855</v>
      </c>
      <c r="E103" s="18"/>
      <c r="F103" s="127">
        <v>-83751</v>
      </c>
      <c r="G103" s="95"/>
      <c r="H103" s="125">
        <v>0</v>
      </c>
      <c r="I103" s="95"/>
      <c r="J103" s="125">
        <v>0</v>
      </c>
    </row>
    <row r="104" spans="1:14" ht="22.05" customHeight="1">
      <c r="A104" s="93"/>
      <c r="B104" s="15"/>
      <c r="C104" s="15"/>
      <c r="D104" s="136">
        <f>SUM(D100:D103)</f>
        <v>-99144</v>
      </c>
      <c r="E104" s="18"/>
      <c r="F104" s="136">
        <f>SUM(F100:F103)</f>
        <v>-140257</v>
      </c>
      <c r="G104" s="95"/>
      <c r="H104" s="137">
        <v>0</v>
      </c>
      <c r="I104" s="95"/>
      <c r="J104" s="137">
        <v>0</v>
      </c>
    </row>
    <row r="105" spans="1:14" customFormat="1" ht="22.05" customHeight="1">
      <c r="A105" s="16" t="s">
        <v>154</v>
      </c>
      <c r="B105" s="15"/>
      <c r="C105" s="15"/>
      <c r="D105" s="18"/>
      <c r="E105" s="18"/>
      <c r="F105" s="18"/>
      <c r="G105" s="18"/>
      <c r="H105" s="18"/>
      <c r="I105" s="18"/>
      <c r="J105" s="18"/>
      <c r="K105" s="6"/>
      <c r="L105" s="6"/>
      <c r="M105" s="6"/>
      <c r="N105" s="6"/>
    </row>
    <row r="106" spans="1:14" customFormat="1" ht="22.05" customHeight="1">
      <c r="A106" s="16" t="s">
        <v>72</v>
      </c>
      <c r="B106" s="15"/>
      <c r="C106" s="15"/>
      <c r="E106" s="18"/>
      <c r="F106" s="18"/>
      <c r="G106" s="18"/>
      <c r="H106" s="18"/>
      <c r="I106" s="18"/>
      <c r="J106" s="18"/>
      <c r="K106" s="6"/>
      <c r="L106" s="6"/>
      <c r="M106" s="6"/>
      <c r="N106" s="6"/>
    </row>
    <row r="107" spans="1:14" customFormat="1" ht="22.05" customHeight="1">
      <c r="A107" s="93" t="s">
        <v>198</v>
      </c>
      <c r="B107" s="15"/>
      <c r="C107" s="15"/>
      <c r="K107" s="6"/>
      <c r="L107" s="6"/>
      <c r="M107" s="6"/>
      <c r="N107" s="6"/>
    </row>
    <row r="108" spans="1:14" customFormat="1" ht="22.05" customHeight="1">
      <c r="A108" s="16" t="s">
        <v>155</v>
      </c>
      <c r="B108" s="15"/>
      <c r="C108" s="15"/>
      <c r="D108" s="23">
        <v>202</v>
      </c>
      <c r="E108" s="18"/>
      <c r="F108" s="125">
        <v>0</v>
      </c>
      <c r="G108" s="18"/>
      <c r="H108" s="125">
        <v>0</v>
      </c>
      <c r="I108" s="18"/>
      <c r="J108" s="125">
        <v>0</v>
      </c>
      <c r="K108" s="6"/>
      <c r="L108" s="6"/>
      <c r="M108" s="6"/>
      <c r="N108" s="6"/>
    </row>
    <row r="109" spans="1:14" customFormat="1" ht="22.05" customHeight="1">
      <c r="A109" s="93"/>
      <c r="B109" s="15"/>
      <c r="C109" s="15"/>
      <c r="D109" s="18">
        <f>SUM(D108)</f>
        <v>202</v>
      </c>
      <c r="E109" s="18"/>
      <c r="F109" s="95">
        <f>SUM(F108)</f>
        <v>0</v>
      </c>
      <c r="G109" s="18"/>
      <c r="H109" s="95">
        <f>SUM(H108)</f>
        <v>0</v>
      </c>
      <c r="I109" s="18"/>
      <c r="J109" s="95">
        <f>SUM(J108)</f>
        <v>0</v>
      </c>
      <c r="K109" s="6"/>
      <c r="L109" s="6"/>
      <c r="M109" s="6"/>
      <c r="N109" s="6"/>
    </row>
    <row r="110" spans="1:14" s="76" customFormat="1" ht="22.05" customHeight="1">
      <c r="A110" s="17" t="s">
        <v>58</v>
      </c>
      <c r="B110" s="15"/>
      <c r="C110" s="15"/>
      <c r="D110" s="103">
        <f>D109+D104</f>
        <v>-98942</v>
      </c>
      <c r="E110" s="32"/>
      <c r="F110" s="103">
        <f>F109+F104</f>
        <v>-140257</v>
      </c>
      <c r="G110" s="18"/>
      <c r="H110" s="103">
        <f>H109+H104</f>
        <v>0</v>
      </c>
      <c r="I110" s="18"/>
      <c r="J110" s="103">
        <f>J109+J104</f>
        <v>0</v>
      </c>
    </row>
    <row r="111" spans="1:14" s="76" customFormat="1" ht="22.05" customHeight="1">
      <c r="A111" s="12"/>
      <c r="B111" s="15"/>
      <c r="C111" s="15"/>
      <c r="D111" s="18"/>
      <c r="E111" s="18"/>
      <c r="F111" s="18"/>
      <c r="G111" s="18"/>
      <c r="H111" s="18"/>
      <c r="I111" s="18"/>
      <c r="J111" s="18"/>
    </row>
    <row r="112" spans="1:14" s="76" customFormat="1" ht="22.05" customHeight="1" thickBot="1">
      <c r="A112" s="17" t="s">
        <v>66</v>
      </c>
      <c r="B112" s="15"/>
      <c r="C112" s="15"/>
      <c r="D112" s="44">
        <f>D110+D88</f>
        <v>1426021</v>
      </c>
      <c r="E112" s="18"/>
      <c r="F112" s="44">
        <f>F88+F110</f>
        <v>1708264</v>
      </c>
      <c r="G112" s="18"/>
      <c r="H112" s="44">
        <f>H88+H110</f>
        <v>1440358</v>
      </c>
      <c r="I112" s="18"/>
      <c r="J112" s="44">
        <f>J110+J88</f>
        <v>1664708</v>
      </c>
    </row>
    <row r="113" spans="1:19" s="76" customFormat="1" ht="22.05" customHeight="1" thickTop="1">
      <c r="A113" s="17"/>
      <c r="B113" s="15"/>
      <c r="C113" s="15"/>
      <c r="D113" s="18"/>
      <c r="E113" s="18"/>
      <c r="F113" s="18"/>
      <c r="G113" s="18"/>
      <c r="H113" s="18"/>
      <c r="I113" s="18"/>
      <c r="J113" s="18"/>
    </row>
    <row r="114" spans="1:19" customFormat="1" ht="22.05" customHeight="1">
      <c r="A114" s="17" t="s">
        <v>174</v>
      </c>
      <c r="B114" s="15"/>
      <c r="C114" s="15"/>
      <c r="D114" s="18"/>
      <c r="E114" s="18"/>
      <c r="F114" s="18"/>
      <c r="G114" s="18"/>
      <c r="H114" s="18"/>
      <c r="I114" s="18"/>
      <c r="J114" s="18"/>
      <c r="K114" s="6"/>
      <c r="L114" s="1"/>
      <c r="M114" s="1"/>
      <c r="N114" s="1"/>
      <c r="R114" s="5"/>
      <c r="S114" s="5"/>
    </row>
    <row r="115" spans="1:19" customFormat="1" ht="22.05" customHeight="1">
      <c r="A115" s="92" t="s">
        <v>169</v>
      </c>
      <c r="B115" s="15"/>
      <c r="C115" s="15"/>
      <c r="D115" s="26">
        <f>D117-D116</f>
        <v>1534457</v>
      </c>
      <c r="E115" s="26"/>
      <c r="F115" s="26">
        <f>F117-F116</f>
        <v>1853503</v>
      </c>
      <c r="G115" s="27"/>
      <c r="H115" s="26">
        <f>H117-H116</f>
        <v>1440358</v>
      </c>
      <c r="I115" s="26"/>
      <c r="J115" s="26">
        <f>J117-J116</f>
        <v>1664708</v>
      </c>
      <c r="K115" s="6"/>
      <c r="L115" s="1"/>
      <c r="M115" s="1"/>
      <c r="N115" s="1"/>
    </row>
    <row r="116" spans="1:19" customFormat="1" ht="22.05" customHeight="1">
      <c r="A116" s="92" t="s">
        <v>170</v>
      </c>
      <c r="B116" s="15"/>
      <c r="C116" s="15"/>
      <c r="D116" s="28">
        <v>-9494</v>
      </c>
      <c r="E116" s="29"/>
      <c r="F116" s="28">
        <v>-4982</v>
      </c>
      <c r="G116" s="30"/>
      <c r="H116" s="30">
        <v>0</v>
      </c>
      <c r="I116" s="30"/>
      <c r="J116" s="28">
        <v>0</v>
      </c>
      <c r="K116" s="6"/>
      <c r="L116" s="1"/>
      <c r="M116" s="1"/>
      <c r="N116" s="1"/>
    </row>
    <row r="117" spans="1:19" customFormat="1" ht="22.05" customHeight="1" thickBot="1">
      <c r="A117" s="12"/>
      <c r="B117" s="15"/>
      <c r="C117" s="15"/>
      <c r="D117" s="31">
        <f>D88</f>
        <v>1524963</v>
      </c>
      <c r="E117" s="32"/>
      <c r="F117" s="33">
        <f>F88</f>
        <v>1848521</v>
      </c>
      <c r="G117" s="18"/>
      <c r="H117" s="33">
        <f>H88</f>
        <v>1440358</v>
      </c>
      <c r="I117" s="18"/>
      <c r="J117" s="31">
        <f>J88</f>
        <v>1664708</v>
      </c>
      <c r="K117" s="6"/>
      <c r="L117" s="1"/>
      <c r="M117" s="1"/>
      <c r="N117" s="1"/>
      <c r="S117" s="9"/>
    </row>
    <row r="118" spans="1:19" customFormat="1" ht="22.05" customHeight="1" thickTop="1">
      <c r="A118" s="12"/>
      <c r="B118" s="15"/>
      <c r="C118" s="15"/>
      <c r="D118" s="18"/>
      <c r="E118" s="18"/>
      <c r="F118" s="18"/>
      <c r="G118" s="18"/>
      <c r="H118" s="18"/>
      <c r="I118" s="18"/>
      <c r="J118" s="18"/>
      <c r="K118" s="6"/>
      <c r="L118" s="1"/>
      <c r="M118" s="1"/>
      <c r="N118" s="1"/>
    </row>
    <row r="119" spans="1:19" customFormat="1" ht="22.05" customHeight="1">
      <c r="A119" s="17" t="s">
        <v>175</v>
      </c>
      <c r="B119" s="15"/>
      <c r="C119" s="15"/>
      <c r="D119" s="18"/>
      <c r="E119" s="18"/>
      <c r="F119" s="18"/>
      <c r="G119" s="18"/>
      <c r="H119" s="18"/>
      <c r="I119" s="18"/>
      <c r="J119" s="18"/>
      <c r="K119" s="10"/>
      <c r="L119" s="1"/>
      <c r="M119" s="1"/>
      <c r="N119" s="1"/>
      <c r="P119" s="11"/>
      <c r="Q119" s="11"/>
      <c r="R119" s="11"/>
      <c r="S119" s="11"/>
    </row>
    <row r="120" spans="1:19" customFormat="1" ht="22.05" customHeight="1">
      <c r="A120" s="92" t="s">
        <v>169</v>
      </c>
      <c r="B120" s="15"/>
      <c r="C120" s="15"/>
      <c r="D120" s="26">
        <f>D122-D121</f>
        <v>1449972</v>
      </c>
      <c r="E120" s="26"/>
      <c r="F120" s="26">
        <f>F122-F121</f>
        <v>1731180</v>
      </c>
      <c r="G120" s="18"/>
      <c r="H120" s="26">
        <f>H122-H121</f>
        <v>1440358</v>
      </c>
      <c r="I120" s="26"/>
      <c r="J120" s="26">
        <f>J122-J121</f>
        <v>1664708</v>
      </c>
      <c r="K120" s="6"/>
      <c r="L120" s="1"/>
      <c r="M120" s="1"/>
      <c r="N120" s="1"/>
    </row>
    <row r="121" spans="1:19" customFormat="1" ht="22.05" customHeight="1">
      <c r="A121" s="92" t="s">
        <v>170</v>
      </c>
      <c r="B121" s="15"/>
      <c r="C121" s="15"/>
      <c r="D121" s="28">
        <v>-23951</v>
      </c>
      <c r="E121" s="18"/>
      <c r="F121" s="18">
        <v>-22916</v>
      </c>
      <c r="G121" s="18"/>
      <c r="H121" s="24">
        <v>0</v>
      </c>
      <c r="I121" s="18"/>
      <c r="J121" s="24">
        <v>0</v>
      </c>
      <c r="K121" s="6"/>
      <c r="L121" s="1"/>
      <c r="M121" s="1"/>
      <c r="N121" s="1"/>
    </row>
    <row r="122" spans="1:19" customFormat="1" ht="22.05" customHeight="1" thickBot="1">
      <c r="A122" s="12"/>
      <c r="B122" s="15"/>
      <c r="C122" s="15"/>
      <c r="D122" s="33">
        <f>D112</f>
        <v>1426021</v>
      </c>
      <c r="E122" s="32"/>
      <c r="F122" s="33">
        <f>F112</f>
        <v>1708264</v>
      </c>
      <c r="G122" s="24"/>
      <c r="H122" s="33">
        <f>H112</f>
        <v>1440358</v>
      </c>
      <c r="I122" s="24"/>
      <c r="J122" s="33">
        <f>J112</f>
        <v>1664708</v>
      </c>
      <c r="K122" s="6"/>
      <c r="L122" s="1"/>
      <c r="M122" s="1"/>
      <c r="N122" s="1"/>
    </row>
    <row r="123" spans="1:19" customFormat="1" ht="22.05" customHeight="1" thickTop="1">
      <c r="A123" s="17" t="s">
        <v>118</v>
      </c>
      <c r="B123" s="15"/>
      <c r="C123" s="15"/>
      <c r="D123" s="18"/>
      <c r="E123" s="18"/>
      <c r="F123" s="18"/>
      <c r="G123" s="18"/>
      <c r="H123" s="18"/>
      <c r="I123" s="18"/>
      <c r="J123" s="18"/>
      <c r="K123" s="6"/>
      <c r="L123" s="1"/>
      <c r="M123" s="1"/>
      <c r="N123" s="1"/>
    </row>
    <row r="124" spans="1:19" customFormat="1" ht="22.05" customHeight="1" thickBot="1">
      <c r="A124" s="17" t="s">
        <v>74</v>
      </c>
      <c r="B124" s="15">
        <v>13</v>
      </c>
      <c r="C124" s="15"/>
      <c r="D124" s="102">
        <f>D115/BS!D94</f>
        <v>0.28405744248578052</v>
      </c>
      <c r="E124" s="34"/>
      <c r="F124" s="102">
        <f>F115/BS!D94</f>
        <v>0.34311898073371994</v>
      </c>
      <c r="G124" s="18"/>
      <c r="H124" s="102">
        <f>H115/BS!H94</f>
        <v>0.26663791148525756</v>
      </c>
      <c r="I124" s="18"/>
      <c r="J124" s="102">
        <f>J115/BS!H94</f>
        <v>0.30816940257408237</v>
      </c>
      <c r="K124" s="6"/>
      <c r="L124" s="1"/>
      <c r="M124" s="1"/>
      <c r="N124" s="1"/>
    </row>
    <row r="125" spans="1:19" ht="23.25" customHeight="1" thickTop="1"/>
  </sheetData>
  <mergeCells count="20">
    <mergeCell ref="D36:F36"/>
    <mergeCell ref="H36:J36"/>
    <mergeCell ref="D61:J61"/>
    <mergeCell ref="G62:J62"/>
    <mergeCell ref="D35:J35"/>
    <mergeCell ref="D1:J1"/>
    <mergeCell ref="G2:J2"/>
    <mergeCell ref="D5:J5"/>
    <mergeCell ref="H6:J6"/>
    <mergeCell ref="G32:J32"/>
    <mergeCell ref="D31:J31"/>
    <mergeCell ref="D6:F6"/>
    <mergeCell ref="D95:F95"/>
    <mergeCell ref="H95:J95"/>
    <mergeCell ref="D65:J65"/>
    <mergeCell ref="D66:F66"/>
    <mergeCell ref="H66:J66"/>
    <mergeCell ref="D90:J90"/>
    <mergeCell ref="G91:J91"/>
    <mergeCell ref="D94:J94"/>
  </mergeCells>
  <pageMargins left="0.78740157480314965" right="0.23622047244094491" top="0.98425196850393704" bottom="0.27559055118110237" header="0.51181102362204722" footer="0.31496062992125984"/>
  <pageSetup paperSize="9" scale="90" firstPageNumber="7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3" manualBreakCount="3">
    <brk id="30" max="9" man="1"/>
    <brk id="60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71E8-1208-41D7-BA13-752FC6BEB67A}">
  <dimension ref="A1:X25"/>
  <sheetViews>
    <sheetView view="pageBreakPreview" topLeftCell="A10" zoomScaleNormal="90" zoomScaleSheetLayoutView="100" workbookViewId="0">
      <selection activeCell="N30" sqref="N30"/>
    </sheetView>
  </sheetViews>
  <sheetFormatPr defaultColWidth="9.15234375" defaultRowHeight="23.25" customHeight="1"/>
  <cols>
    <col min="1" max="1" width="37.61328125" style="13" customWidth="1"/>
    <col min="2" max="2" width="6.61328125" style="47" customWidth="1"/>
    <col min="3" max="3" width="1.3828125" customWidth="1"/>
    <col min="4" max="4" width="13" customWidth="1"/>
    <col min="5" max="5" width="1.3828125" customWidth="1"/>
    <col min="6" max="6" width="13" customWidth="1"/>
    <col min="7" max="7" width="1.3828125" customWidth="1"/>
    <col min="8" max="8" width="13" customWidth="1"/>
    <col min="9" max="9" width="1.3828125" customWidth="1"/>
    <col min="10" max="10" width="13" customWidth="1"/>
    <col min="11" max="11" width="1.3828125" customWidth="1"/>
    <col min="12" max="12" width="13" customWidth="1"/>
    <col min="13" max="13" width="1.23046875" customWidth="1"/>
    <col min="14" max="14" width="13" customWidth="1"/>
    <col min="15" max="15" width="1.3828125" customWidth="1"/>
    <col min="16" max="16" width="13" customWidth="1"/>
    <col min="17" max="17" width="1.3828125" customWidth="1"/>
    <col min="18" max="18" width="13" customWidth="1"/>
    <col min="19" max="19" width="1.3828125" customWidth="1"/>
    <col min="20" max="20" width="13" customWidth="1"/>
    <col min="21" max="21" width="1.23046875" customWidth="1"/>
    <col min="22" max="22" width="13" customWidth="1"/>
    <col min="23" max="23" width="1.3828125" customWidth="1"/>
    <col min="24" max="24" width="13" customWidth="1"/>
  </cols>
  <sheetData>
    <row r="1" spans="1:24" ht="23.25" customHeight="1">
      <c r="A1" s="14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  <c r="T1" s="52"/>
      <c r="U1" s="52"/>
      <c r="V1" s="52"/>
      <c r="W1" s="52"/>
      <c r="X1" s="53" t="s">
        <v>45</v>
      </c>
    </row>
    <row r="2" spans="1:24" ht="23.25" customHeight="1">
      <c r="A2" s="54" t="s">
        <v>158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2"/>
      <c r="T2" s="52"/>
      <c r="U2" s="52"/>
      <c r="V2" s="52"/>
      <c r="W2" s="52"/>
      <c r="X2" s="52" t="s">
        <v>46</v>
      </c>
    </row>
    <row r="3" spans="1:24" ht="23.25" customHeight="1">
      <c r="A3" s="50" t="s">
        <v>202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3.25" customHeight="1">
      <c r="A4" s="50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4" ht="23.25" customHeight="1">
      <c r="A5" s="56"/>
      <c r="B5" s="56"/>
      <c r="C5" s="57"/>
      <c r="D5" s="151" t="s">
        <v>44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</row>
    <row r="6" spans="1:24" ht="23.25" customHeight="1">
      <c r="A6" s="56"/>
      <c r="B6" s="56"/>
      <c r="C6" s="57"/>
      <c r="D6" s="150" t="s">
        <v>110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</row>
    <row r="7" spans="1:24" ht="23.25" customHeight="1">
      <c r="A7" s="56"/>
      <c r="B7" s="59"/>
      <c r="C7" s="57"/>
      <c r="D7" s="55"/>
      <c r="E7" s="55"/>
      <c r="F7" s="55"/>
      <c r="G7" s="55"/>
      <c r="H7" s="152" t="s">
        <v>13</v>
      </c>
      <c r="I7" s="152"/>
      <c r="J7" s="152"/>
      <c r="K7" s="55"/>
      <c r="L7" s="153" t="s">
        <v>69</v>
      </c>
      <c r="M7" s="150"/>
      <c r="N7" s="150"/>
      <c r="O7" s="150"/>
      <c r="P7" s="150"/>
      <c r="Q7" s="150"/>
      <c r="R7" s="150"/>
      <c r="S7" s="55"/>
      <c r="T7" s="55"/>
      <c r="U7" s="55"/>
      <c r="V7" s="55"/>
      <c r="W7" s="55"/>
      <c r="X7" s="55"/>
    </row>
    <row r="8" spans="1:24" ht="23.25" customHeight="1">
      <c r="A8" s="56"/>
      <c r="B8" s="59"/>
      <c r="C8" s="57"/>
      <c r="D8" s="55"/>
      <c r="E8" s="55"/>
      <c r="F8" s="55"/>
      <c r="G8" s="55"/>
      <c r="H8" s="57"/>
      <c r="I8" s="57"/>
      <c r="J8" s="57"/>
      <c r="K8" s="55"/>
      <c r="L8" s="57"/>
      <c r="M8" s="57"/>
      <c r="N8" s="120" t="s">
        <v>145</v>
      </c>
      <c r="O8" s="57"/>
      <c r="P8" s="120" t="s">
        <v>148</v>
      </c>
      <c r="Q8" s="57"/>
      <c r="R8" s="57" t="s">
        <v>108</v>
      </c>
      <c r="S8" s="55"/>
      <c r="T8" s="55"/>
      <c r="U8" s="55"/>
      <c r="V8" s="55"/>
      <c r="W8" s="55"/>
      <c r="X8" s="55"/>
    </row>
    <row r="9" spans="1:24" ht="23.25" customHeight="1">
      <c r="A9" s="56"/>
      <c r="B9" s="59"/>
      <c r="C9" s="57"/>
      <c r="D9" s="120" t="s">
        <v>21</v>
      </c>
      <c r="E9" s="57"/>
      <c r="F9" s="57"/>
      <c r="G9" s="57"/>
      <c r="H9" s="57" t="s">
        <v>55</v>
      </c>
      <c r="I9" s="57"/>
      <c r="J9" s="57"/>
      <c r="K9" s="57"/>
      <c r="L9" s="120" t="s">
        <v>111</v>
      </c>
      <c r="M9" s="120"/>
      <c r="N9" s="120" t="s">
        <v>133</v>
      </c>
      <c r="O9" s="57"/>
      <c r="P9" s="120" t="s">
        <v>149</v>
      </c>
      <c r="Q9" s="57"/>
      <c r="R9" s="120" t="s">
        <v>142</v>
      </c>
      <c r="S9" s="57"/>
      <c r="T9" s="57" t="s">
        <v>36</v>
      </c>
      <c r="U9" s="57"/>
      <c r="V9" s="120" t="s">
        <v>115</v>
      </c>
      <c r="W9" s="57"/>
      <c r="X9" s="57"/>
    </row>
    <row r="10" spans="1:24" ht="23.25" customHeight="1">
      <c r="A10" s="56"/>
      <c r="B10" s="59"/>
      <c r="C10" s="57"/>
      <c r="D10" s="57" t="s">
        <v>29</v>
      </c>
      <c r="E10" s="57"/>
      <c r="F10" s="120" t="s">
        <v>30</v>
      </c>
      <c r="G10" s="57"/>
      <c r="H10" s="57" t="s">
        <v>103</v>
      </c>
      <c r="I10" s="57"/>
      <c r="J10" s="57" t="s">
        <v>56</v>
      </c>
      <c r="K10" s="57"/>
      <c r="L10" s="120" t="s">
        <v>112</v>
      </c>
      <c r="M10" s="120"/>
      <c r="N10" s="120" t="s">
        <v>134</v>
      </c>
      <c r="O10" s="57"/>
      <c r="P10" s="57" t="s">
        <v>104</v>
      </c>
      <c r="Q10" s="57"/>
      <c r="R10" s="120" t="s">
        <v>143</v>
      </c>
      <c r="S10" s="57"/>
      <c r="T10" s="120" t="s">
        <v>22</v>
      </c>
      <c r="U10" s="57"/>
      <c r="V10" s="120" t="s">
        <v>116</v>
      </c>
      <c r="W10" s="57"/>
      <c r="X10" s="57" t="s">
        <v>36</v>
      </c>
    </row>
    <row r="11" spans="1:24" ht="23.25" customHeight="1">
      <c r="A11" s="55"/>
      <c r="B11" s="78" t="s">
        <v>20</v>
      </c>
      <c r="C11" s="57"/>
      <c r="D11" s="119" t="s">
        <v>151</v>
      </c>
      <c r="E11" s="57"/>
      <c r="F11" s="119" t="s">
        <v>31</v>
      </c>
      <c r="G11" s="57"/>
      <c r="H11" s="61" t="s">
        <v>106</v>
      </c>
      <c r="I11" s="57"/>
      <c r="J11" s="61" t="s">
        <v>57</v>
      </c>
      <c r="K11" s="57"/>
      <c r="L11" s="119" t="s">
        <v>113</v>
      </c>
      <c r="M11" s="120"/>
      <c r="N11" s="119" t="s">
        <v>135</v>
      </c>
      <c r="O11" s="57"/>
      <c r="P11" s="61" t="s">
        <v>107</v>
      </c>
      <c r="Q11" s="57"/>
      <c r="R11" s="61" t="s">
        <v>144</v>
      </c>
      <c r="S11" s="57"/>
      <c r="T11" s="119" t="s">
        <v>114</v>
      </c>
      <c r="U11" s="57"/>
      <c r="V11" s="119" t="s">
        <v>117</v>
      </c>
      <c r="W11" s="57"/>
      <c r="X11" s="57" t="s">
        <v>22</v>
      </c>
    </row>
    <row r="12" spans="1:24" ht="23.25" customHeight="1">
      <c r="A12" s="56"/>
      <c r="B12" s="59"/>
      <c r="C12" s="57"/>
      <c r="D12" s="62"/>
      <c r="E12" s="60"/>
      <c r="F12" s="62"/>
      <c r="G12" s="60"/>
      <c r="H12" s="63"/>
      <c r="I12" s="57"/>
      <c r="J12" s="62"/>
      <c r="K12" s="60"/>
      <c r="L12" s="60"/>
      <c r="M12" s="60"/>
      <c r="N12" s="60"/>
      <c r="O12" s="60"/>
      <c r="P12" s="60"/>
      <c r="Q12" s="60"/>
      <c r="R12" s="62"/>
      <c r="S12" s="60"/>
      <c r="T12" s="62"/>
      <c r="U12" s="60"/>
      <c r="V12" s="60"/>
      <c r="W12" s="60"/>
      <c r="X12" s="62"/>
    </row>
    <row r="13" spans="1:24" ht="23.25" customHeight="1">
      <c r="A13" s="56" t="s">
        <v>193</v>
      </c>
      <c r="B13" s="59"/>
      <c r="C13" s="55"/>
      <c r="D13" s="67">
        <v>5201861</v>
      </c>
      <c r="E13" s="67"/>
      <c r="F13" s="64">
        <v>4739296</v>
      </c>
      <c r="G13" s="67"/>
      <c r="H13" s="67">
        <v>526183</v>
      </c>
      <c r="I13" s="67"/>
      <c r="J13" s="67">
        <v>14316566</v>
      </c>
      <c r="K13" s="67"/>
      <c r="L13" s="66">
        <v>-141824</v>
      </c>
      <c r="M13" s="66"/>
      <c r="N13" s="66">
        <v>20476</v>
      </c>
      <c r="O13" s="65"/>
      <c r="P13" s="65">
        <v>359</v>
      </c>
      <c r="Q13" s="65"/>
      <c r="R13" s="65">
        <f>SUM(L13:P13)</f>
        <v>-120989</v>
      </c>
      <c r="S13" s="67"/>
      <c r="T13" s="67">
        <f>SUM(D13:J13)+R13</f>
        <v>24662917</v>
      </c>
      <c r="U13" s="67"/>
      <c r="V13" s="67">
        <v>295000</v>
      </c>
      <c r="W13" s="67"/>
      <c r="X13" s="67">
        <f>SUM(D13:J13)+R13+V13</f>
        <v>24957917</v>
      </c>
    </row>
    <row r="14" spans="1:24" ht="23.25" customHeight="1">
      <c r="A14" s="56"/>
      <c r="B14" s="59"/>
      <c r="C14" s="55"/>
      <c r="D14" s="67"/>
      <c r="E14" s="67"/>
      <c r="F14" s="64"/>
      <c r="G14" s="67"/>
      <c r="H14" s="67"/>
      <c r="I14" s="67"/>
      <c r="J14" s="67"/>
      <c r="K14" s="67"/>
      <c r="L14" s="66"/>
      <c r="M14" s="66"/>
      <c r="N14" s="66"/>
      <c r="O14" s="65"/>
      <c r="P14" s="65"/>
      <c r="Q14" s="65"/>
      <c r="R14" s="67"/>
      <c r="S14" s="67"/>
      <c r="T14" s="67"/>
      <c r="U14" s="67"/>
      <c r="V14" s="67"/>
      <c r="W14" s="67"/>
      <c r="X14" s="67"/>
    </row>
    <row r="15" spans="1:24" ht="23.25" customHeight="1">
      <c r="A15" s="4" t="s">
        <v>65</v>
      </c>
      <c r="B15" s="59"/>
      <c r="C15" s="55"/>
      <c r="D15" s="64">
        <v>0</v>
      </c>
      <c r="E15" s="64"/>
      <c r="F15" s="64">
        <v>0</v>
      </c>
      <c r="G15" s="68"/>
      <c r="H15" s="64">
        <v>0</v>
      </c>
      <c r="I15" s="64"/>
      <c r="J15" s="64">
        <f>+PL!D115</f>
        <v>1534457</v>
      </c>
      <c r="K15" s="68"/>
      <c r="L15" s="64">
        <v>0</v>
      </c>
      <c r="M15" s="64"/>
      <c r="N15" s="64">
        <v>0</v>
      </c>
      <c r="O15" s="64"/>
      <c r="P15" s="64">
        <v>0</v>
      </c>
      <c r="Q15" s="64"/>
      <c r="R15" s="66">
        <f>SUM(L15:P15)</f>
        <v>0</v>
      </c>
      <c r="S15" s="68"/>
      <c r="T15" s="67">
        <f>SUM(D15:J15)+R15</f>
        <v>1534457</v>
      </c>
      <c r="U15" s="68"/>
      <c r="V15" s="68">
        <f>PL!D116</f>
        <v>-9494</v>
      </c>
      <c r="W15" s="68"/>
      <c r="X15" s="67">
        <f>SUM(D15:J15)+R15+V15</f>
        <v>1524963</v>
      </c>
    </row>
    <row r="16" spans="1:24" ht="23.25" customHeight="1">
      <c r="A16" s="4" t="s">
        <v>58</v>
      </c>
      <c r="B16" s="59"/>
      <c r="C16" s="55"/>
      <c r="D16" s="64">
        <v>0</v>
      </c>
      <c r="E16" s="64"/>
      <c r="F16" s="64">
        <v>0</v>
      </c>
      <c r="G16" s="68"/>
      <c r="H16" s="64">
        <v>0</v>
      </c>
      <c r="I16" s="64"/>
      <c r="J16" s="64">
        <v>0</v>
      </c>
      <c r="K16" s="68"/>
      <c r="L16" s="64">
        <f>+PL!D104-PL!D121+PL!D116</f>
        <v>-84687</v>
      </c>
      <c r="M16" s="64"/>
      <c r="N16" s="64">
        <v>0</v>
      </c>
      <c r="O16" s="64"/>
      <c r="P16" s="64">
        <f>PL!D108</f>
        <v>202</v>
      </c>
      <c r="Q16" s="64"/>
      <c r="R16" s="145">
        <f>SUM(L16:P16)</f>
        <v>-84485</v>
      </c>
      <c r="S16" s="68"/>
      <c r="T16" s="67">
        <f>SUM(D16:J16)+R16</f>
        <v>-84485</v>
      </c>
      <c r="U16" s="68"/>
      <c r="V16" s="68">
        <f>+PL!D121-PL!D116</f>
        <v>-14457</v>
      </c>
      <c r="W16" s="68"/>
      <c r="X16" s="67">
        <f>SUM(D16:J16)+R16+V16</f>
        <v>-98942</v>
      </c>
    </row>
    <row r="17" spans="1:24" ht="23.25" customHeight="1">
      <c r="A17" s="4" t="s">
        <v>66</v>
      </c>
      <c r="B17" s="59"/>
      <c r="C17" s="55"/>
      <c r="D17" s="129">
        <f>SUM(D15:D16)</f>
        <v>0</v>
      </c>
      <c r="E17" s="64"/>
      <c r="F17" s="129">
        <f>SUM(F15:F16)</f>
        <v>0</v>
      </c>
      <c r="G17" s="68"/>
      <c r="H17" s="129">
        <f>SUM(H15:H16)</f>
        <v>0</v>
      </c>
      <c r="I17" s="64"/>
      <c r="J17" s="129">
        <f>SUM(J15:J16)</f>
        <v>1534457</v>
      </c>
      <c r="K17" s="68"/>
      <c r="L17" s="129">
        <f>SUM(L15:L16)</f>
        <v>-84687</v>
      </c>
      <c r="M17" s="64"/>
      <c r="N17" s="129">
        <f>SUM(N15:N16)</f>
        <v>0</v>
      </c>
      <c r="O17" s="64"/>
      <c r="P17" s="129">
        <f>SUM(P15:P16)</f>
        <v>202</v>
      </c>
      <c r="Q17" s="64"/>
      <c r="R17" s="128">
        <f>SUM(L17:P17)</f>
        <v>-84485</v>
      </c>
      <c r="S17" s="68"/>
      <c r="T17" s="129">
        <f>SUM(T15:T16)</f>
        <v>1449972</v>
      </c>
      <c r="U17" s="68"/>
      <c r="V17" s="129">
        <f>SUM(V15:V16)</f>
        <v>-23951</v>
      </c>
      <c r="W17" s="68"/>
      <c r="X17" s="128">
        <f>SUM(D17:J17)+R17+V17</f>
        <v>1426021</v>
      </c>
    </row>
    <row r="18" spans="1:24" ht="23.25" customHeight="1">
      <c r="A18" s="4"/>
      <c r="B18" s="59"/>
      <c r="C18" s="55"/>
      <c r="D18" s="64"/>
      <c r="E18" s="64"/>
      <c r="F18" s="64"/>
      <c r="G18" s="68"/>
      <c r="H18" s="64"/>
      <c r="I18" s="64"/>
      <c r="J18" s="64"/>
      <c r="K18" s="68"/>
      <c r="L18" s="64"/>
      <c r="M18" s="64"/>
      <c r="N18" s="64"/>
      <c r="O18" s="64"/>
      <c r="P18" s="64"/>
      <c r="Q18" s="64"/>
      <c r="R18" s="67"/>
      <c r="S18" s="68"/>
      <c r="T18" s="64"/>
      <c r="U18" s="68"/>
      <c r="V18" s="64"/>
      <c r="W18" s="68"/>
      <c r="X18" s="67"/>
    </row>
    <row r="19" spans="1:24" ht="23.25" customHeight="1">
      <c r="A19" t="s">
        <v>179</v>
      </c>
      <c r="B19" s="74" t="s">
        <v>214</v>
      </c>
      <c r="C19" s="55"/>
      <c r="D19" s="64">
        <v>200064</v>
      </c>
      <c r="E19" s="64"/>
      <c r="F19" s="64">
        <v>0</v>
      </c>
      <c r="G19" s="68"/>
      <c r="H19" s="64">
        <v>0</v>
      </c>
      <c r="I19" s="64"/>
      <c r="J19" s="64">
        <f>-D19</f>
        <v>-200064</v>
      </c>
      <c r="K19" s="68"/>
      <c r="L19" s="64">
        <v>0</v>
      </c>
      <c r="M19" s="64"/>
      <c r="N19" s="64">
        <v>0</v>
      </c>
      <c r="O19" s="64"/>
      <c r="P19" s="64">
        <v>0</v>
      </c>
      <c r="Q19" s="64"/>
      <c r="R19" s="66">
        <f>SUM(L19:P19)</f>
        <v>0</v>
      </c>
      <c r="S19" s="68"/>
      <c r="T19" s="67">
        <f>SUM(D19:J19)+R19</f>
        <v>0</v>
      </c>
      <c r="U19" s="68"/>
      <c r="V19" s="64">
        <v>0</v>
      </c>
      <c r="W19" s="68"/>
      <c r="X19" s="67">
        <f>SUM(D19:J19)+R19+V19</f>
        <v>0</v>
      </c>
    </row>
    <row r="20" spans="1:24" ht="23.25" customHeight="1">
      <c r="A20" s="4" t="s">
        <v>180</v>
      </c>
      <c r="B20" s="74" t="s">
        <v>214</v>
      </c>
      <c r="C20" s="55"/>
      <c r="D20" s="70">
        <v>0</v>
      </c>
      <c r="E20" s="64"/>
      <c r="F20" s="70">
        <v>0</v>
      </c>
      <c r="G20" s="68"/>
      <c r="H20" s="70">
        <v>0</v>
      </c>
      <c r="I20" s="64"/>
      <c r="J20" s="70">
        <v>-958571</v>
      </c>
      <c r="K20" s="68"/>
      <c r="L20" s="70">
        <v>0</v>
      </c>
      <c r="M20" s="64"/>
      <c r="N20" s="70">
        <v>0</v>
      </c>
      <c r="O20" s="64"/>
      <c r="P20" s="70">
        <v>0</v>
      </c>
      <c r="Q20" s="64"/>
      <c r="R20" s="144">
        <f>SUM(L20:P20)</f>
        <v>0</v>
      </c>
      <c r="S20" s="68"/>
      <c r="T20" s="145">
        <f>SUM(D20:J20)+R20</f>
        <v>-958571</v>
      </c>
      <c r="U20" s="68"/>
      <c r="V20" s="70">
        <v>0</v>
      </c>
      <c r="W20" s="68"/>
      <c r="X20" s="145">
        <f>SUM(D20:J20)+R20+V20</f>
        <v>-958571</v>
      </c>
    </row>
    <row r="21" spans="1:24" ht="23.25" customHeight="1" thickBot="1">
      <c r="A21" s="56" t="s">
        <v>203</v>
      </c>
      <c r="B21" s="59"/>
      <c r="C21" s="55"/>
      <c r="D21" s="115">
        <f>D13+D17+D19+D20</f>
        <v>5401925</v>
      </c>
      <c r="E21" s="67"/>
      <c r="F21" s="115">
        <f>F13+F17+F19+F20</f>
        <v>4739296</v>
      </c>
      <c r="G21" s="67"/>
      <c r="H21" s="115">
        <f>H13+H17+H19+H20</f>
        <v>526183</v>
      </c>
      <c r="I21" s="67"/>
      <c r="J21" s="115">
        <f>J13+J17+J19+J20</f>
        <v>14692388</v>
      </c>
      <c r="K21" s="67"/>
      <c r="L21" s="115">
        <f>L13+L17+L19+L20</f>
        <v>-226511</v>
      </c>
      <c r="M21" s="65"/>
      <c r="N21" s="115">
        <f>N13+N17+N19+N20</f>
        <v>20476</v>
      </c>
      <c r="O21" s="67"/>
      <c r="P21" s="115">
        <f>P13+P17+P19+P20</f>
        <v>561</v>
      </c>
      <c r="Q21" s="67"/>
      <c r="R21" s="115">
        <f>R13+R17+R19+R20</f>
        <v>-205474</v>
      </c>
      <c r="S21" s="67"/>
      <c r="T21" s="115">
        <f>T13+T17+T19+T20</f>
        <v>25154318</v>
      </c>
      <c r="U21" s="65"/>
      <c r="V21" s="115">
        <f>V13+V17+V19+V20</f>
        <v>271049</v>
      </c>
      <c r="W21" s="65"/>
      <c r="X21" s="115">
        <f>X13+X17+X19+X20</f>
        <v>25425367</v>
      </c>
    </row>
    <row r="22" spans="1:24" ht="23.25" customHeight="1" thickTop="1">
      <c r="A22" s="55"/>
      <c r="B22" s="59"/>
      <c r="C22" s="55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5" spans="1:24" ht="23.25" customHeight="1">
      <c r="J25" s="11"/>
    </row>
  </sheetData>
  <mergeCells count="4">
    <mergeCell ref="D6:X6"/>
    <mergeCell ref="D5:X5"/>
    <mergeCell ref="H7:J7"/>
    <mergeCell ref="L7:R7"/>
  </mergeCells>
  <phoneticPr fontId="4" type="noConversion"/>
  <pageMargins left="0.59055118110236227" right="0.51181102362204722" top="0.78740157480314965" bottom="0.27559055118110237" header="0.51181102362204722" footer="0.31496062992125984"/>
  <pageSetup paperSize="9" scale="75" firstPageNumber="11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A9CC-11C0-4C49-8A38-35524EAB2478}">
  <dimension ref="A1:X26"/>
  <sheetViews>
    <sheetView view="pageBreakPreview" zoomScaleNormal="90" zoomScaleSheetLayoutView="100" workbookViewId="0">
      <selection activeCell="B21" sqref="B21"/>
    </sheetView>
  </sheetViews>
  <sheetFormatPr defaultColWidth="9.15234375" defaultRowHeight="23.25" customHeight="1"/>
  <cols>
    <col min="1" max="1" width="38.15234375" style="13" customWidth="1"/>
    <col min="2" max="2" width="8.84375" style="47" customWidth="1"/>
    <col min="3" max="3" width="1.3828125" customWidth="1"/>
    <col min="4" max="4" width="13" customWidth="1"/>
    <col min="5" max="5" width="1.3828125" customWidth="1"/>
    <col min="6" max="6" width="13" customWidth="1"/>
    <col min="7" max="7" width="1.3828125" customWidth="1"/>
    <col min="8" max="8" width="13" customWidth="1"/>
    <col min="9" max="9" width="1.3828125" customWidth="1"/>
    <col min="10" max="10" width="13" customWidth="1"/>
    <col min="11" max="11" width="1.3828125" customWidth="1"/>
    <col min="12" max="12" width="13" customWidth="1"/>
    <col min="13" max="13" width="1.23046875" customWidth="1"/>
    <col min="14" max="14" width="13" customWidth="1"/>
    <col min="15" max="15" width="1.3828125" customWidth="1"/>
    <col min="16" max="16" width="13" customWidth="1"/>
    <col min="17" max="17" width="1.3828125" customWidth="1"/>
    <col min="18" max="18" width="13" customWidth="1"/>
    <col min="19" max="19" width="1.3828125" customWidth="1"/>
    <col min="20" max="20" width="13" customWidth="1"/>
    <col min="21" max="21" width="1.23046875" customWidth="1"/>
    <col min="22" max="22" width="13" customWidth="1"/>
    <col min="23" max="23" width="1.3828125" customWidth="1"/>
    <col min="24" max="24" width="13" customWidth="1"/>
  </cols>
  <sheetData>
    <row r="1" spans="1:24" ht="23.25" customHeight="1">
      <c r="A1" s="14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  <c r="T1" s="52"/>
      <c r="U1" s="52"/>
      <c r="V1" s="52"/>
      <c r="W1" s="52"/>
      <c r="X1" s="53" t="s">
        <v>45</v>
      </c>
    </row>
    <row r="2" spans="1:24" ht="23.25" customHeight="1">
      <c r="A2" s="54" t="s">
        <v>158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2"/>
      <c r="T2" s="52"/>
      <c r="U2" s="52"/>
      <c r="V2" s="52"/>
      <c r="W2" s="52"/>
      <c r="X2" s="52" t="s">
        <v>46</v>
      </c>
    </row>
    <row r="3" spans="1:24" ht="23.25" customHeight="1">
      <c r="A3" s="50" t="str">
        <f>'Change 1.1'!A3</f>
        <v>สำหรับงวดเก้าเดือนสิ้นสุดวันที่ 30 กันยายน 2568 และ 2567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24" ht="23.25" customHeight="1">
      <c r="A4" s="50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4" ht="23.25" customHeight="1">
      <c r="A5" s="56"/>
      <c r="B5" s="56"/>
      <c r="C5" s="57"/>
      <c r="D5" s="154" t="s">
        <v>44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</row>
    <row r="6" spans="1:24" ht="23.25" customHeight="1">
      <c r="A6" s="56"/>
      <c r="B6" s="56"/>
      <c r="C6" s="57"/>
      <c r="D6" s="156" t="s">
        <v>110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</row>
    <row r="7" spans="1:24" ht="23.25" customHeight="1">
      <c r="A7" s="56"/>
      <c r="B7" s="59"/>
      <c r="C7" s="57"/>
      <c r="D7" s="59"/>
      <c r="E7" s="59"/>
      <c r="F7" s="59"/>
      <c r="G7" s="59"/>
      <c r="H7" s="155" t="s">
        <v>13</v>
      </c>
      <c r="I7" s="155"/>
      <c r="J7" s="155"/>
      <c r="K7" s="59"/>
      <c r="L7" s="156" t="s">
        <v>69</v>
      </c>
      <c r="M7" s="156"/>
      <c r="N7" s="156"/>
      <c r="O7" s="156"/>
      <c r="P7" s="156"/>
      <c r="Q7" s="156"/>
      <c r="R7" s="156"/>
      <c r="S7" s="59"/>
      <c r="T7" s="59"/>
      <c r="U7" s="59"/>
      <c r="V7" s="59"/>
      <c r="W7" s="59"/>
      <c r="X7" s="59"/>
    </row>
    <row r="8" spans="1:24" ht="23.25" customHeight="1">
      <c r="A8" s="56"/>
      <c r="B8" s="59"/>
      <c r="C8" s="57"/>
      <c r="D8" s="59"/>
      <c r="E8" s="59"/>
      <c r="F8" s="59"/>
      <c r="G8" s="59"/>
      <c r="H8" s="60"/>
      <c r="I8" s="60"/>
      <c r="J8" s="60"/>
      <c r="K8" s="59"/>
      <c r="L8" s="60"/>
      <c r="M8" s="60"/>
      <c r="N8" s="74" t="s">
        <v>145</v>
      </c>
      <c r="O8" s="60"/>
      <c r="P8" s="60" t="s">
        <v>148</v>
      </c>
      <c r="Q8" s="60"/>
      <c r="R8" s="60" t="s">
        <v>108</v>
      </c>
      <c r="S8" s="59"/>
      <c r="T8" s="59"/>
      <c r="U8" s="59"/>
      <c r="V8" s="59"/>
      <c r="W8" s="59"/>
      <c r="X8" s="59"/>
    </row>
    <row r="9" spans="1:24" ht="23.25" customHeight="1">
      <c r="A9" s="56"/>
      <c r="B9" s="59"/>
      <c r="C9" s="57"/>
      <c r="D9" s="60" t="s">
        <v>21</v>
      </c>
      <c r="E9" s="60"/>
      <c r="F9" s="60"/>
      <c r="G9" s="60"/>
      <c r="H9" s="60" t="s">
        <v>55</v>
      </c>
      <c r="I9" s="60"/>
      <c r="J9" s="60"/>
      <c r="K9" s="60"/>
      <c r="L9" s="74" t="s">
        <v>111</v>
      </c>
      <c r="M9" s="60"/>
      <c r="N9" s="74" t="s">
        <v>133</v>
      </c>
      <c r="O9" s="60"/>
      <c r="P9" s="74" t="s">
        <v>149</v>
      </c>
      <c r="Q9" s="60"/>
      <c r="R9" s="74" t="s">
        <v>142</v>
      </c>
      <c r="S9" s="60"/>
      <c r="T9" s="60" t="s">
        <v>36</v>
      </c>
      <c r="U9" s="60"/>
      <c r="V9" s="74" t="s">
        <v>115</v>
      </c>
      <c r="W9" s="60"/>
      <c r="X9" s="60"/>
    </row>
    <row r="10" spans="1:24" ht="23.25" customHeight="1">
      <c r="A10" s="56"/>
      <c r="B10" s="59"/>
      <c r="C10" s="57"/>
      <c r="D10" s="60" t="s">
        <v>29</v>
      </c>
      <c r="E10" s="60"/>
      <c r="F10" s="60" t="s">
        <v>30</v>
      </c>
      <c r="G10" s="60"/>
      <c r="H10" s="57" t="s">
        <v>103</v>
      </c>
      <c r="I10" s="60"/>
      <c r="J10" s="57" t="s">
        <v>56</v>
      </c>
      <c r="K10" s="60"/>
      <c r="L10" s="74" t="s">
        <v>112</v>
      </c>
      <c r="M10" s="60"/>
      <c r="N10" s="74" t="s">
        <v>134</v>
      </c>
      <c r="O10" s="60"/>
      <c r="P10" s="60" t="s">
        <v>104</v>
      </c>
      <c r="Q10" s="60"/>
      <c r="R10" s="74" t="s">
        <v>143</v>
      </c>
      <c r="S10" s="60"/>
      <c r="T10" s="60" t="s">
        <v>22</v>
      </c>
      <c r="U10" s="60"/>
      <c r="V10" s="74" t="s">
        <v>116</v>
      </c>
      <c r="W10" s="60"/>
      <c r="X10" s="60" t="s">
        <v>36</v>
      </c>
    </row>
    <row r="11" spans="1:24" ht="23.25" customHeight="1">
      <c r="A11" s="55"/>
      <c r="B11" s="78" t="s">
        <v>20</v>
      </c>
      <c r="C11" s="57"/>
      <c r="D11" s="58" t="s">
        <v>105</v>
      </c>
      <c r="E11" s="60"/>
      <c r="F11" s="58" t="s">
        <v>31</v>
      </c>
      <c r="G11" s="60"/>
      <c r="H11" s="61" t="s">
        <v>106</v>
      </c>
      <c r="I11" s="57"/>
      <c r="J11" s="58" t="s">
        <v>57</v>
      </c>
      <c r="K11" s="60"/>
      <c r="L11" s="73" t="s">
        <v>113</v>
      </c>
      <c r="M11" s="60"/>
      <c r="N11" s="73" t="s">
        <v>135</v>
      </c>
      <c r="O11" s="60"/>
      <c r="P11" s="58" t="s">
        <v>107</v>
      </c>
      <c r="Q11" s="60"/>
      <c r="R11" s="58" t="s">
        <v>144</v>
      </c>
      <c r="S11" s="60"/>
      <c r="T11" s="73" t="s">
        <v>114</v>
      </c>
      <c r="U11" s="60"/>
      <c r="V11" s="73" t="s">
        <v>117</v>
      </c>
      <c r="W11" s="60"/>
      <c r="X11" s="60" t="s">
        <v>22</v>
      </c>
    </row>
    <row r="12" spans="1:24" ht="23.25" customHeight="1">
      <c r="A12" s="56"/>
      <c r="B12" s="59"/>
      <c r="C12" s="57"/>
      <c r="D12" s="62"/>
      <c r="E12" s="60"/>
      <c r="F12" s="62"/>
      <c r="G12" s="60"/>
      <c r="H12" s="63"/>
      <c r="I12" s="57"/>
      <c r="J12" s="62"/>
      <c r="K12" s="60"/>
      <c r="L12" s="60"/>
      <c r="M12" s="60"/>
      <c r="N12" s="60"/>
      <c r="O12" s="60"/>
      <c r="P12" s="60"/>
      <c r="Q12" s="60"/>
      <c r="R12" s="62"/>
      <c r="S12" s="60"/>
      <c r="T12" s="62"/>
      <c r="U12" s="60"/>
      <c r="V12" s="60"/>
      <c r="W12" s="60"/>
      <c r="X12" s="62"/>
    </row>
    <row r="13" spans="1:24" ht="23.25" customHeight="1">
      <c r="A13" s="56" t="s">
        <v>156</v>
      </c>
      <c r="B13" s="59"/>
      <c r="C13" s="55"/>
      <c r="D13" s="67">
        <v>5001803</v>
      </c>
      <c r="E13" s="67"/>
      <c r="F13" s="64">
        <v>4739296</v>
      </c>
      <c r="G13" s="67"/>
      <c r="H13" s="67">
        <v>526183</v>
      </c>
      <c r="I13" s="67"/>
      <c r="J13" s="67">
        <v>13012124</v>
      </c>
      <c r="K13" s="67"/>
      <c r="L13" s="98">
        <v>-70684</v>
      </c>
      <c r="M13" s="98"/>
      <c r="N13" s="98">
        <v>30121</v>
      </c>
      <c r="O13" s="98"/>
      <c r="P13" s="99">
        <v>359</v>
      </c>
      <c r="Q13" s="67"/>
      <c r="R13" s="64">
        <f>SUM(L13:P13)</f>
        <v>-40204</v>
      </c>
      <c r="S13" s="67"/>
      <c r="T13" s="67">
        <f>SUM(D13:J13,R13)</f>
        <v>23239202</v>
      </c>
      <c r="U13" s="67"/>
      <c r="V13" s="67">
        <v>308005</v>
      </c>
      <c r="W13" s="67"/>
      <c r="X13" s="67">
        <f>+T13+V13</f>
        <v>23547207</v>
      </c>
    </row>
    <row r="14" spans="1:24" ht="23.25" customHeight="1">
      <c r="A14" s="106"/>
      <c r="B14" s="59"/>
      <c r="C14" s="55"/>
      <c r="D14" s="67"/>
      <c r="E14" s="67"/>
      <c r="F14" s="64"/>
      <c r="G14" s="67"/>
      <c r="H14" s="67"/>
      <c r="I14" s="67"/>
      <c r="J14" s="67"/>
      <c r="K14" s="67"/>
      <c r="L14" s="98"/>
      <c r="M14" s="98"/>
      <c r="N14" s="98"/>
      <c r="O14" s="98"/>
      <c r="P14" s="99"/>
      <c r="Q14" s="67"/>
      <c r="R14" s="67"/>
      <c r="S14" s="67"/>
      <c r="T14" s="67"/>
      <c r="U14" s="67"/>
      <c r="V14" s="67"/>
      <c r="W14" s="67"/>
      <c r="X14" s="67"/>
    </row>
    <row r="15" spans="1:24" ht="23.25" customHeight="1">
      <c r="A15" s="4" t="s">
        <v>65</v>
      </c>
      <c r="B15" s="59"/>
      <c r="C15" s="55"/>
      <c r="D15" s="64">
        <v>0</v>
      </c>
      <c r="E15" s="64"/>
      <c r="F15" s="64">
        <v>0</v>
      </c>
      <c r="G15" s="68"/>
      <c r="H15" s="64">
        <v>0</v>
      </c>
      <c r="I15" s="64"/>
      <c r="J15" s="64">
        <f>PL!F115</f>
        <v>1853503</v>
      </c>
      <c r="K15" s="68"/>
      <c r="L15" s="64">
        <v>0</v>
      </c>
      <c r="M15" s="64"/>
      <c r="N15" s="64">
        <v>0</v>
      </c>
      <c r="O15" s="64"/>
      <c r="P15" s="64">
        <v>0</v>
      </c>
      <c r="Q15" s="64"/>
      <c r="R15" s="64">
        <f>SUM(L15:P15)</f>
        <v>0</v>
      </c>
      <c r="S15" s="68"/>
      <c r="T15" s="67">
        <f>SUM(D15:J15,R15)</f>
        <v>1853503</v>
      </c>
      <c r="U15" s="68"/>
      <c r="V15" s="68">
        <f>PL!F116</f>
        <v>-4982</v>
      </c>
      <c r="W15" s="68"/>
      <c r="X15" s="67">
        <f>+T15+V15</f>
        <v>1848521</v>
      </c>
    </row>
    <row r="16" spans="1:24" ht="23.25" customHeight="1">
      <c r="A16" s="4" t="s">
        <v>58</v>
      </c>
      <c r="B16" s="59"/>
      <c r="C16" s="55"/>
      <c r="D16" s="64">
        <v>0</v>
      </c>
      <c r="E16" s="64"/>
      <c r="F16" s="64">
        <v>0</v>
      </c>
      <c r="G16" s="68"/>
      <c r="H16" s="64">
        <v>0</v>
      </c>
      <c r="I16" s="64"/>
      <c r="J16" s="64">
        <v>0</v>
      </c>
      <c r="K16" s="68"/>
      <c r="L16" s="70">
        <f>+PL!F104+PL!F116-PL!F121</f>
        <v>-122323</v>
      </c>
      <c r="M16" s="64"/>
      <c r="N16" s="64">
        <v>0</v>
      </c>
      <c r="O16" s="64"/>
      <c r="P16" s="132">
        <v>0</v>
      </c>
      <c r="Q16" s="64"/>
      <c r="R16" s="70">
        <f>SUM(L16:P16)</f>
        <v>-122323</v>
      </c>
      <c r="S16" s="68"/>
      <c r="T16" s="67">
        <f>SUM(D16:J16)+R16</f>
        <v>-122323</v>
      </c>
      <c r="U16" s="68"/>
      <c r="V16" s="142">
        <f>-PL!F116+PL!F121</f>
        <v>-17934</v>
      </c>
      <c r="W16" s="68"/>
      <c r="X16" s="67">
        <f>+T16+V16</f>
        <v>-140257</v>
      </c>
    </row>
    <row r="17" spans="1:24" ht="23.25" customHeight="1">
      <c r="A17" s="4" t="s">
        <v>66</v>
      </c>
      <c r="B17" s="59"/>
      <c r="C17" s="55"/>
      <c r="D17" s="121">
        <f>SUM(D15:D16)</f>
        <v>0</v>
      </c>
      <c r="E17" s="64"/>
      <c r="F17" s="121">
        <f>SUM(F15:F16)</f>
        <v>0</v>
      </c>
      <c r="G17" s="68"/>
      <c r="H17" s="121">
        <f>SUM(H15:H16)</f>
        <v>0</v>
      </c>
      <c r="I17" s="64"/>
      <c r="J17" s="121">
        <f>SUM(J15:J16)</f>
        <v>1853503</v>
      </c>
      <c r="K17" s="68"/>
      <c r="L17" s="121">
        <f>SUM(L15:L16)</f>
        <v>-122323</v>
      </c>
      <c r="M17" s="64"/>
      <c r="N17" s="121">
        <f>SUM(N15:N16)</f>
        <v>0</v>
      </c>
      <c r="O17" s="64"/>
      <c r="P17" s="121">
        <f>SUM(P15:P16)</f>
        <v>0</v>
      </c>
      <c r="Q17" s="64"/>
      <c r="R17" s="143">
        <f>SUM(L17:P17)</f>
        <v>-122323</v>
      </c>
      <c r="S17" s="68"/>
      <c r="T17" s="121">
        <f>SUM(T15:T16)</f>
        <v>1731180</v>
      </c>
      <c r="U17" s="68"/>
      <c r="V17" s="121">
        <f>SUM(V15:V16)</f>
        <v>-22916</v>
      </c>
      <c r="W17" s="68"/>
      <c r="X17" s="121">
        <f>+T17+V17</f>
        <v>1708264</v>
      </c>
    </row>
    <row r="18" spans="1:24" ht="23.25" customHeight="1">
      <c r="A18" s="4"/>
      <c r="B18" s="59"/>
      <c r="C18" s="55"/>
      <c r="D18" s="121"/>
      <c r="E18" s="64"/>
      <c r="F18" s="121"/>
      <c r="G18" s="68"/>
      <c r="H18" s="121"/>
      <c r="I18" s="64"/>
      <c r="J18" s="121"/>
      <c r="K18" s="68"/>
      <c r="L18" s="121"/>
      <c r="M18" s="64"/>
      <c r="N18" s="121"/>
      <c r="O18" s="64"/>
      <c r="P18" s="121"/>
      <c r="Q18" s="64"/>
      <c r="R18" s="51"/>
      <c r="S18" s="68"/>
      <c r="T18" s="121"/>
      <c r="U18" s="68"/>
      <c r="V18" s="121"/>
      <c r="W18" s="68"/>
      <c r="X18" s="122"/>
    </row>
    <row r="19" spans="1:24" ht="23.25" customHeight="1">
      <c r="A19" t="s">
        <v>179</v>
      </c>
      <c r="B19" s="74" t="s">
        <v>214</v>
      </c>
      <c r="C19" s="55"/>
      <c r="D19" s="64">
        <v>200058</v>
      </c>
      <c r="E19" s="64"/>
      <c r="F19" s="64">
        <v>0</v>
      </c>
      <c r="G19" s="68"/>
      <c r="H19" s="64">
        <v>0</v>
      </c>
      <c r="I19" s="64"/>
      <c r="J19" s="64">
        <f>-D19</f>
        <v>-200058</v>
      </c>
      <c r="K19" s="68"/>
      <c r="L19" s="64">
        <v>0</v>
      </c>
      <c r="M19" s="64"/>
      <c r="N19" s="64">
        <v>0</v>
      </c>
      <c r="O19" s="64"/>
      <c r="P19" s="64">
        <v>0</v>
      </c>
      <c r="Q19" s="64"/>
      <c r="R19" s="64">
        <f>SUM(L19:P19)</f>
        <v>0</v>
      </c>
      <c r="S19" s="68"/>
      <c r="T19" s="67">
        <f>SUM(D19:J19,R19)</f>
        <v>0</v>
      </c>
      <c r="U19" s="68"/>
      <c r="V19" s="64">
        <v>0</v>
      </c>
      <c r="W19" s="68"/>
      <c r="X19" s="67">
        <f>SUM(D19:J19)+R19+V19</f>
        <v>0</v>
      </c>
    </row>
    <row r="20" spans="1:24" ht="23.25" customHeight="1">
      <c r="A20" s="4" t="s">
        <v>180</v>
      </c>
      <c r="B20" s="74" t="s">
        <v>214</v>
      </c>
      <c r="C20" s="55"/>
      <c r="D20" s="64">
        <v>0</v>
      </c>
      <c r="E20" s="64"/>
      <c r="F20" s="64">
        <v>0</v>
      </c>
      <c r="G20" s="68"/>
      <c r="H20" s="64">
        <v>0</v>
      </c>
      <c r="I20" s="64"/>
      <c r="J20" s="64">
        <v>-872502</v>
      </c>
      <c r="K20" s="68"/>
      <c r="L20" s="64">
        <v>0</v>
      </c>
      <c r="M20" s="64"/>
      <c r="N20" s="64">
        <v>0</v>
      </c>
      <c r="O20" s="64"/>
      <c r="P20" s="64">
        <v>0</v>
      </c>
      <c r="Q20" s="64"/>
      <c r="R20" s="64">
        <f>SUM(L20:P20)</f>
        <v>0</v>
      </c>
      <c r="S20" s="68"/>
      <c r="T20" s="67">
        <f>SUM(D20:J20,R20)</f>
        <v>-872502</v>
      </c>
      <c r="U20" s="68"/>
      <c r="V20" s="64">
        <v>0</v>
      </c>
      <c r="W20" s="68"/>
      <c r="X20" s="67">
        <f>SUM(D20:J20)+R20+V20</f>
        <v>-872502</v>
      </c>
    </row>
    <row r="21" spans="1:24" ht="23.25" customHeight="1" thickBot="1">
      <c r="A21" s="56" t="s">
        <v>204</v>
      </c>
      <c r="B21" s="59"/>
      <c r="C21" s="55"/>
      <c r="D21" s="100">
        <f>D13+D17+D19+D20</f>
        <v>5201861</v>
      </c>
      <c r="E21" s="67"/>
      <c r="F21" s="100">
        <f>F13+F17+F19+F20</f>
        <v>4739296</v>
      </c>
      <c r="G21" s="67"/>
      <c r="H21" s="100">
        <f>H13+H17+H19+H20</f>
        <v>526183</v>
      </c>
      <c r="I21" s="67"/>
      <c r="J21" s="100">
        <f>J13+J17+J19+J20</f>
        <v>13793067</v>
      </c>
      <c r="K21" s="67"/>
      <c r="L21" s="100">
        <f>L13+L17+L19+L20</f>
        <v>-193007</v>
      </c>
      <c r="M21" s="67"/>
      <c r="N21" s="100">
        <f>N13+N17+N19+N20</f>
        <v>30121</v>
      </c>
      <c r="O21" s="67"/>
      <c r="P21" s="100">
        <f>P13+P17+P19+P20</f>
        <v>359</v>
      </c>
      <c r="Q21" s="67"/>
      <c r="R21" s="100">
        <f>R13+R17+R19+R20</f>
        <v>-162527</v>
      </c>
      <c r="S21" s="67"/>
      <c r="T21" s="100">
        <f>T13+T17+T19+T20</f>
        <v>24097880</v>
      </c>
      <c r="U21" s="98"/>
      <c r="V21" s="100">
        <f>V13+V17+V19+V20</f>
        <v>285089</v>
      </c>
      <c r="W21" s="98"/>
      <c r="X21" s="100">
        <f>X13+X17+X19+X20</f>
        <v>24382969</v>
      </c>
    </row>
    <row r="22" spans="1:24" ht="23.25" customHeight="1" thickTop="1">
      <c r="A22" s="55"/>
      <c r="B22" s="59"/>
      <c r="C22" s="55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3" spans="1:24" ht="23.25" customHeight="1">
      <c r="A23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ht="23.25" customHeight="1">
      <c r="A24" s="4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</row>
    <row r="25" spans="1:24" ht="23.25" customHeight="1">
      <c r="A25" s="4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</row>
    <row r="26" spans="1:24" ht="23.25" customHeight="1">
      <c r="A26" s="48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</row>
  </sheetData>
  <mergeCells count="4">
    <mergeCell ref="D5:X5"/>
    <mergeCell ref="D6:X6"/>
    <mergeCell ref="H7:J7"/>
    <mergeCell ref="L7:R7"/>
  </mergeCells>
  <pageMargins left="0.59055118110236227" right="0.51181102362204722" top="0.78740157480314965" bottom="0.27559055118110237" header="0.51181102362204722" footer="0.31496062992125984"/>
  <pageSetup paperSize="9" scale="75" firstPageNumber="12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35E68-4444-46D4-B6DB-6CFF88A906ED}">
  <dimension ref="A1:P30"/>
  <sheetViews>
    <sheetView tabSelected="1" view="pageBreakPreview" zoomScale="115" zoomScaleNormal="100" zoomScaleSheetLayoutView="115" workbookViewId="0">
      <selection activeCell="B8" sqref="B8"/>
    </sheetView>
  </sheetViews>
  <sheetFormatPr defaultColWidth="9.15234375" defaultRowHeight="23.25" customHeight="1"/>
  <cols>
    <col min="1" max="1" width="49.4609375" style="13" customWidth="1"/>
    <col min="2" max="2" width="13.15234375" style="47" customWidth="1"/>
    <col min="3" max="3" width="1.3828125" customWidth="1"/>
    <col min="4" max="4" width="19.61328125" customWidth="1"/>
    <col min="5" max="5" width="1.3828125" customWidth="1"/>
    <col min="6" max="6" width="19.61328125" customWidth="1"/>
    <col min="7" max="7" width="1.3828125" customWidth="1"/>
    <col min="8" max="8" width="19.61328125" customWidth="1"/>
    <col min="9" max="9" width="1.3828125" customWidth="1"/>
    <col min="10" max="10" width="19.61328125" customWidth="1"/>
    <col min="11" max="11" width="1.3828125" customWidth="1"/>
    <col min="12" max="12" width="19.61328125" customWidth="1"/>
    <col min="13" max="13" width="1.3828125" customWidth="1"/>
    <col min="14" max="14" width="19.61328125" customWidth="1"/>
    <col min="15" max="15" width="1.3828125" customWidth="1"/>
    <col min="16" max="16" width="12" customWidth="1"/>
  </cols>
  <sheetData>
    <row r="1" spans="1:16" ht="23.25" customHeight="1">
      <c r="A1" s="14" t="s">
        <v>77</v>
      </c>
      <c r="B1" s="72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53" t="s">
        <v>45</v>
      </c>
      <c r="O1" s="52"/>
      <c r="P1" s="53"/>
    </row>
    <row r="2" spans="1:16" ht="23.25" customHeight="1">
      <c r="A2" s="54" t="s">
        <v>158</v>
      </c>
      <c r="B2" s="57"/>
      <c r="C2" s="55"/>
      <c r="D2" s="55"/>
      <c r="E2" s="55"/>
      <c r="F2" s="55"/>
      <c r="G2" s="55"/>
      <c r="H2" s="55"/>
      <c r="I2" s="55"/>
      <c r="J2" s="55"/>
      <c r="K2" s="55"/>
      <c r="L2" s="55"/>
      <c r="M2" s="52"/>
      <c r="N2" s="53" t="s">
        <v>46</v>
      </c>
      <c r="O2" s="52"/>
      <c r="P2" s="52"/>
    </row>
    <row r="3" spans="1:16" ht="23.25" customHeight="1">
      <c r="A3" s="50" t="str">
        <f>'Change 1.1'!A3</f>
        <v>สำหรับงวดเก้าเดือนสิ้นสุดวันที่ 30 กันยายน 2568 และ 2567</v>
      </c>
      <c r="B3" s="57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3.25" customHeight="1">
      <c r="A4" s="50"/>
      <c r="B4" s="57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3.25" customHeight="1">
      <c r="A5" s="56"/>
      <c r="B5" s="57"/>
      <c r="C5" s="57"/>
      <c r="D5" s="154" t="s">
        <v>119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59"/>
      <c r="P5" s="59"/>
    </row>
    <row r="6" spans="1:16" ht="23.25" customHeight="1">
      <c r="A6" s="56"/>
      <c r="B6" s="57"/>
      <c r="C6" s="57"/>
      <c r="D6" s="156" t="s">
        <v>42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59"/>
      <c r="P6" s="59"/>
    </row>
    <row r="7" spans="1:16" ht="23.25" customHeight="1">
      <c r="A7" s="56"/>
      <c r="B7" s="57"/>
      <c r="C7" s="57"/>
      <c r="D7" s="60"/>
      <c r="E7" s="60"/>
      <c r="F7" s="60"/>
      <c r="G7" s="60"/>
      <c r="H7" s="60"/>
      <c r="I7" s="60"/>
      <c r="J7" s="60"/>
      <c r="K7" s="60"/>
      <c r="L7" s="74" t="s">
        <v>131</v>
      </c>
      <c r="M7" s="60"/>
      <c r="N7" s="60"/>
      <c r="O7" s="59"/>
      <c r="P7" s="59"/>
    </row>
    <row r="8" spans="1:16" ht="23.25" customHeight="1">
      <c r="A8" s="56"/>
      <c r="B8" s="57"/>
      <c r="C8" s="57"/>
      <c r="D8" s="59"/>
      <c r="E8" s="59"/>
      <c r="F8" s="59"/>
      <c r="G8" s="59"/>
      <c r="H8" s="155" t="s">
        <v>13</v>
      </c>
      <c r="I8" s="155"/>
      <c r="J8" s="155"/>
      <c r="K8" s="59"/>
      <c r="L8" s="73" t="s">
        <v>12</v>
      </c>
      <c r="M8" s="59"/>
      <c r="N8" s="59"/>
      <c r="O8" s="59"/>
      <c r="P8" s="59"/>
    </row>
    <row r="9" spans="1:16" ht="23.25" customHeight="1">
      <c r="A9" s="56"/>
      <c r="B9" s="57"/>
      <c r="C9" s="57"/>
      <c r="D9" s="60" t="s">
        <v>21</v>
      </c>
      <c r="E9" s="60"/>
      <c r="F9" s="60"/>
      <c r="G9" s="60"/>
      <c r="H9" s="60" t="s">
        <v>55</v>
      </c>
      <c r="I9" s="60"/>
      <c r="J9" s="60"/>
      <c r="K9" s="60"/>
      <c r="L9" s="74" t="s">
        <v>146</v>
      </c>
      <c r="M9" s="60"/>
      <c r="N9" s="60"/>
      <c r="O9" s="59"/>
      <c r="P9" s="59"/>
    </row>
    <row r="10" spans="1:16" ht="23.25" customHeight="1">
      <c r="A10" s="56"/>
      <c r="B10" s="57"/>
      <c r="C10" s="57"/>
      <c r="D10" s="60" t="s">
        <v>29</v>
      </c>
      <c r="E10" s="60"/>
      <c r="F10" s="60" t="s">
        <v>30</v>
      </c>
      <c r="G10" s="60"/>
      <c r="H10" s="57" t="s">
        <v>103</v>
      </c>
      <c r="I10" s="60"/>
      <c r="J10" s="57" t="s">
        <v>56</v>
      </c>
      <c r="K10" s="60"/>
      <c r="L10" s="74" t="s">
        <v>132</v>
      </c>
      <c r="M10" s="60"/>
      <c r="N10" s="60" t="s">
        <v>36</v>
      </c>
      <c r="O10" s="60"/>
      <c r="P10" s="60"/>
    </row>
    <row r="11" spans="1:16" ht="23.25" customHeight="1">
      <c r="A11" s="55"/>
      <c r="B11" s="78" t="s">
        <v>20</v>
      </c>
      <c r="C11" s="57"/>
      <c r="D11" s="58" t="s">
        <v>109</v>
      </c>
      <c r="E11" s="60"/>
      <c r="F11" s="58" t="s">
        <v>31</v>
      </c>
      <c r="G11" s="60"/>
      <c r="H11" s="61" t="s">
        <v>106</v>
      </c>
      <c r="I11" s="57"/>
      <c r="J11" s="58" t="s">
        <v>57</v>
      </c>
      <c r="K11" s="60"/>
      <c r="L11" s="73" t="s">
        <v>135</v>
      </c>
      <c r="M11" s="60"/>
      <c r="N11" s="58" t="s">
        <v>22</v>
      </c>
      <c r="O11" s="60"/>
      <c r="P11" s="60"/>
    </row>
    <row r="12" spans="1:16" ht="23.25" customHeight="1">
      <c r="A12" s="55"/>
      <c r="B12" s="57"/>
      <c r="C12" s="57"/>
      <c r="D12" s="60"/>
      <c r="E12" s="60"/>
      <c r="F12" s="60"/>
      <c r="G12" s="60"/>
      <c r="H12" s="57"/>
      <c r="I12" s="57"/>
      <c r="J12" s="60"/>
      <c r="K12" s="60"/>
      <c r="L12" s="60"/>
      <c r="M12" s="60"/>
      <c r="N12" s="60"/>
      <c r="O12" s="60"/>
      <c r="P12" s="60"/>
    </row>
    <row r="13" spans="1:16" ht="22.8" customHeight="1">
      <c r="A13" s="56" t="s">
        <v>156</v>
      </c>
      <c r="B13" s="59"/>
      <c r="C13" s="55"/>
      <c r="D13" s="67">
        <v>5001803</v>
      </c>
      <c r="E13" s="67"/>
      <c r="F13" s="64">
        <v>4739296</v>
      </c>
      <c r="G13" s="67"/>
      <c r="H13" s="67">
        <v>526183</v>
      </c>
      <c r="I13" s="67"/>
      <c r="J13" s="67">
        <v>12533109</v>
      </c>
      <c r="K13" s="68"/>
      <c r="L13" s="64">
        <v>30121</v>
      </c>
      <c r="M13" s="69"/>
      <c r="N13" s="65">
        <f>SUM(D13:L13)</f>
        <v>22830512</v>
      </c>
      <c r="O13" s="68"/>
      <c r="P13" s="67"/>
    </row>
    <row r="14" spans="1:16" ht="23.25" customHeight="1">
      <c r="A14" s="4" t="s">
        <v>65</v>
      </c>
      <c r="B14" s="57"/>
      <c r="C14" s="55"/>
      <c r="D14" s="64">
        <v>0</v>
      </c>
      <c r="E14" s="67"/>
      <c r="F14" s="64">
        <v>0</v>
      </c>
      <c r="G14" s="67"/>
      <c r="H14" s="64">
        <v>0</v>
      </c>
      <c r="I14" s="67"/>
      <c r="J14" s="64">
        <f>PL!J115</f>
        <v>1664708</v>
      </c>
      <c r="K14" s="67"/>
      <c r="L14" s="64">
        <v>0</v>
      </c>
      <c r="M14" s="67"/>
      <c r="N14" s="64">
        <f>SUM(D14:L14)</f>
        <v>1664708</v>
      </c>
      <c r="O14" s="68"/>
      <c r="P14" s="64"/>
    </row>
    <row r="15" spans="1:16" ht="23.25" customHeight="1">
      <c r="A15" t="s">
        <v>179</v>
      </c>
      <c r="B15" s="74" t="s">
        <v>214</v>
      </c>
      <c r="C15" s="55"/>
      <c r="D15" s="64">
        <v>200058</v>
      </c>
      <c r="E15" s="67"/>
      <c r="F15" s="64">
        <v>0</v>
      </c>
      <c r="G15" s="67"/>
      <c r="H15" s="64">
        <v>0</v>
      </c>
      <c r="I15" s="67"/>
      <c r="J15" s="64">
        <f>-D15</f>
        <v>-200058</v>
      </c>
      <c r="K15" s="67"/>
      <c r="L15" s="64">
        <v>0</v>
      </c>
      <c r="M15" s="67"/>
      <c r="N15" s="64">
        <f>SUM(D15:L15)</f>
        <v>0</v>
      </c>
      <c r="O15" s="68"/>
      <c r="P15" s="64"/>
    </row>
    <row r="16" spans="1:16" ht="23.25" customHeight="1">
      <c r="A16" s="4" t="s">
        <v>180</v>
      </c>
      <c r="B16" s="74" t="s">
        <v>214</v>
      </c>
      <c r="C16" s="55"/>
      <c r="D16" s="64">
        <v>0</v>
      </c>
      <c r="E16" s="67"/>
      <c r="F16" s="64">
        <v>0</v>
      </c>
      <c r="G16" s="67"/>
      <c r="H16" s="64">
        <v>0</v>
      </c>
      <c r="I16" s="67"/>
      <c r="J16" s="64">
        <v>-872502</v>
      </c>
      <c r="K16" s="67"/>
      <c r="L16" s="64">
        <v>0</v>
      </c>
      <c r="M16" s="67"/>
      <c r="N16" s="64">
        <f>SUM(D16:L16)</f>
        <v>-872502</v>
      </c>
      <c r="O16" s="68"/>
      <c r="P16" s="64"/>
    </row>
    <row r="17" spans="1:16" ht="23.25" customHeight="1" thickBot="1">
      <c r="A17" s="56" t="s">
        <v>204</v>
      </c>
      <c r="B17" s="57"/>
      <c r="C17" s="55"/>
      <c r="D17" s="109">
        <f>SUM(D13:D16)</f>
        <v>5201861</v>
      </c>
      <c r="E17" s="67"/>
      <c r="F17" s="109">
        <f>SUM(F13:F16)</f>
        <v>4739296</v>
      </c>
      <c r="G17" s="67"/>
      <c r="H17" s="109">
        <f>SUM(H13:H16)</f>
        <v>526183</v>
      </c>
      <c r="I17" s="67"/>
      <c r="J17" s="109">
        <f>SUM(J13:J16)</f>
        <v>13125257</v>
      </c>
      <c r="K17" s="67"/>
      <c r="L17" s="109">
        <f>SUM(L13:L16)</f>
        <v>30121</v>
      </c>
      <c r="M17" s="67"/>
      <c r="N17" s="109">
        <f>SUM(N13:N16)</f>
        <v>23622718</v>
      </c>
      <c r="O17" s="68"/>
      <c r="P17" s="67"/>
    </row>
    <row r="18" spans="1:16" ht="23.25" customHeight="1" thickTop="1">
      <c r="A18" s="50"/>
      <c r="B18" s="57"/>
      <c r="C18" s="55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55"/>
      <c r="P18" s="55"/>
    </row>
    <row r="19" spans="1:16" ht="23.25" customHeight="1">
      <c r="A19" s="56" t="s">
        <v>193</v>
      </c>
      <c r="B19" s="59"/>
      <c r="C19" s="55"/>
      <c r="D19" s="49">
        <v>5201861</v>
      </c>
      <c r="E19" s="49"/>
      <c r="F19" s="49">
        <v>4739296</v>
      </c>
      <c r="G19" s="49"/>
      <c r="H19" s="49">
        <v>526183</v>
      </c>
      <c r="I19" s="49"/>
      <c r="J19" s="49">
        <v>13575236</v>
      </c>
      <c r="K19" s="49"/>
      <c r="L19" s="49">
        <v>20477</v>
      </c>
      <c r="M19" s="49"/>
      <c r="N19" s="65">
        <f>SUM(D19:L19)</f>
        <v>24063053</v>
      </c>
      <c r="O19" s="60"/>
      <c r="P19" s="60"/>
    </row>
    <row r="20" spans="1:16" ht="23.25" customHeight="1">
      <c r="A20" t="s">
        <v>65</v>
      </c>
      <c r="B20" s="59"/>
      <c r="C20" s="55"/>
      <c r="D20" s="64">
        <v>0</v>
      </c>
      <c r="E20" s="64"/>
      <c r="F20" s="64">
        <v>0</v>
      </c>
      <c r="G20" s="68"/>
      <c r="H20" s="64">
        <v>0</v>
      </c>
      <c r="I20" s="64"/>
      <c r="J20" s="64">
        <f>PL!H115</f>
        <v>1440358</v>
      </c>
      <c r="K20" s="68"/>
      <c r="L20" s="64">
        <v>0</v>
      </c>
      <c r="M20" s="68"/>
      <c r="N20" s="65">
        <f>SUM(D20:L20)</f>
        <v>1440358</v>
      </c>
      <c r="O20" s="68"/>
      <c r="P20" s="67"/>
    </row>
    <row r="21" spans="1:16" ht="23.25" customHeight="1">
      <c r="A21" t="s">
        <v>179</v>
      </c>
      <c r="B21" s="74" t="s">
        <v>214</v>
      </c>
      <c r="C21" s="55"/>
      <c r="D21" s="64">
        <v>200064</v>
      </c>
      <c r="E21" s="64"/>
      <c r="F21" s="64">
        <v>0</v>
      </c>
      <c r="G21" s="68"/>
      <c r="H21" s="64">
        <v>0</v>
      </c>
      <c r="I21" s="64"/>
      <c r="J21" s="64">
        <f>-D21</f>
        <v>-200064</v>
      </c>
      <c r="K21" s="68"/>
      <c r="L21" s="64">
        <v>0</v>
      </c>
      <c r="M21" s="68"/>
      <c r="N21" s="65">
        <f>SUM(D21:L21)</f>
        <v>0</v>
      </c>
      <c r="O21" s="68"/>
      <c r="P21" s="67"/>
    </row>
    <row r="22" spans="1:16" ht="23.25" customHeight="1">
      <c r="A22" s="4" t="s">
        <v>180</v>
      </c>
      <c r="B22" s="74" t="s">
        <v>214</v>
      </c>
      <c r="C22" s="55"/>
      <c r="D22" s="64">
        <v>0</v>
      </c>
      <c r="E22" s="64"/>
      <c r="F22" s="64">
        <v>0</v>
      </c>
      <c r="G22" s="68"/>
      <c r="H22" s="64">
        <v>0</v>
      </c>
      <c r="I22" s="64"/>
      <c r="J22" s="70">
        <v>-958571</v>
      </c>
      <c r="K22" s="68"/>
      <c r="L22" s="64">
        <v>0</v>
      </c>
      <c r="M22" s="68"/>
      <c r="N22" s="65">
        <f>SUM(D22:L22)</f>
        <v>-958571</v>
      </c>
      <c r="O22" s="68"/>
      <c r="P22" s="67"/>
    </row>
    <row r="23" spans="1:16" ht="23.25" customHeight="1" thickBot="1">
      <c r="A23" s="56" t="s">
        <v>203</v>
      </c>
      <c r="B23" s="59"/>
      <c r="C23" s="55"/>
      <c r="D23" s="71">
        <f>SUM(D19:D22)</f>
        <v>5401925</v>
      </c>
      <c r="E23" s="67"/>
      <c r="F23" s="71">
        <f>SUM(F19:F22)</f>
        <v>4739296</v>
      </c>
      <c r="G23" s="67"/>
      <c r="H23" s="71">
        <f>SUM(H19:H22)</f>
        <v>526183</v>
      </c>
      <c r="I23" s="67"/>
      <c r="J23" s="71">
        <f>SUM(J19:J22)</f>
        <v>13856959</v>
      </c>
      <c r="K23" s="67"/>
      <c r="L23" s="71">
        <f>SUM(L19:L22)</f>
        <v>20477</v>
      </c>
      <c r="M23" s="67"/>
      <c r="N23" s="71">
        <f>SUM(N19:N22)</f>
        <v>24544840</v>
      </c>
      <c r="O23" s="68"/>
      <c r="P23" s="67"/>
    </row>
    <row r="24" spans="1:16" ht="23.25" customHeight="1" thickTop="1">
      <c r="A24" s="55"/>
      <c r="B24" s="59"/>
      <c r="C24" s="55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16" ht="23.25" customHeight="1">
      <c r="A25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ht="23.25" customHeight="1">
      <c r="A26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ht="23.25" customHeight="1">
      <c r="A27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ht="23.25" customHeight="1">
      <c r="A28" s="4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</row>
    <row r="29" spans="1:16" ht="23.25" customHeight="1">
      <c r="A29" s="4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 ht="23.25" customHeight="1">
      <c r="A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</row>
  </sheetData>
  <mergeCells count="3">
    <mergeCell ref="D5:N5"/>
    <mergeCell ref="D6:N6"/>
    <mergeCell ref="H8:J8"/>
  </mergeCells>
  <pageMargins left="0.59055118110236227" right="0.51181102362204722" top="0.78740157480314965" bottom="0.27559055118110237" header="0.51181102362204722" footer="0.31496062992125984"/>
  <pageSetup paperSize="9" scale="80" firstPageNumber="13" orientation="landscape" useFirstPageNumber="1" r:id="rId1"/>
  <headerFooter alignWithMargins="0">
    <oddFooter>&amp;L        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1BAB-F331-486A-A7A5-8A1DB999255F}">
  <dimension ref="A1:N92"/>
  <sheetViews>
    <sheetView view="pageBreakPreview" topLeftCell="A18" zoomScale="115" zoomScaleNormal="100" zoomScaleSheetLayoutView="115" workbookViewId="0">
      <selection activeCell="A22" sqref="A22"/>
    </sheetView>
  </sheetViews>
  <sheetFormatPr defaultColWidth="9.15234375" defaultRowHeight="22.05" customHeight="1"/>
  <cols>
    <col min="1" max="1" width="45.23046875" style="13" customWidth="1"/>
    <col min="2" max="2" width="8.765625" customWidth="1"/>
    <col min="3" max="3" width="2.765625" style="3" customWidth="1"/>
    <col min="4" max="4" width="12.61328125" style="3" customWidth="1"/>
    <col min="5" max="5" width="2.765625" style="3" customWidth="1"/>
    <col min="6" max="6" width="12.61328125" style="3" customWidth="1"/>
    <col min="7" max="7" width="2.765625" style="3" customWidth="1"/>
    <col min="8" max="8" width="12.61328125" style="3" customWidth="1"/>
    <col min="9" max="9" width="2.765625" style="3" customWidth="1"/>
    <col min="10" max="10" width="12.61328125" style="3" customWidth="1"/>
    <col min="11" max="11" width="15.69140625" style="3" bestFit="1" customWidth="1"/>
    <col min="12" max="12" width="9.53515625" style="3" bestFit="1" customWidth="1"/>
    <col min="13" max="13" width="10.765625" style="3" bestFit="1" customWidth="1"/>
    <col min="14" max="16384" width="9.15234375" style="3"/>
  </cols>
  <sheetData>
    <row r="1" spans="1:14" ht="24" customHeight="1">
      <c r="A1" s="14" t="s">
        <v>77</v>
      </c>
      <c r="B1" s="16"/>
      <c r="C1" s="16"/>
      <c r="D1" s="149" t="s">
        <v>45</v>
      </c>
      <c r="E1" s="149"/>
      <c r="F1" s="149"/>
      <c r="G1" s="149"/>
      <c r="H1" s="149"/>
      <c r="I1" s="149"/>
      <c r="J1" s="149"/>
      <c r="L1" s="1"/>
      <c r="M1" s="1"/>
      <c r="N1" s="1"/>
    </row>
    <row r="2" spans="1:14" ht="24" customHeight="1">
      <c r="A2" s="35" t="s">
        <v>23</v>
      </c>
      <c r="B2" s="16"/>
      <c r="C2" s="16"/>
      <c r="D2" s="16"/>
      <c r="E2" s="16"/>
      <c r="F2" s="16"/>
      <c r="G2" s="149" t="s">
        <v>46</v>
      </c>
      <c r="H2" s="149"/>
      <c r="I2" s="149"/>
      <c r="J2" s="149"/>
      <c r="L2" s="1"/>
      <c r="M2" s="1"/>
      <c r="N2" s="1"/>
    </row>
    <row r="3" spans="1:14" ht="24" customHeight="1">
      <c r="A3" s="35" t="s">
        <v>202</v>
      </c>
      <c r="B3" s="16"/>
      <c r="C3" s="16"/>
      <c r="D3" s="16"/>
      <c r="E3" s="16"/>
      <c r="F3" s="16"/>
      <c r="G3" s="16"/>
      <c r="H3" s="16"/>
      <c r="I3" s="16"/>
      <c r="J3" s="16"/>
      <c r="L3" s="1"/>
      <c r="M3" s="1"/>
      <c r="N3" s="1"/>
    </row>
    <row r="4" spans="1:14" s="1" customFormat="1" ht="22.05" customHeight="1">
      <c r="A4" s="17"/>
      <c r="B4" s="16"/>
      <c r="C4" s="16"/>
      <c r="D4" s="147" t="s">
        <v>44</v>
      </c>
      <c r="E4" s="147"/>
      <c r="F4" s="147"/>
      <c r="G4" s="147"/>
      <c r="H4" s="147"/>
      <c r="I4" s="147"/>
      <c r="J4" s="147"/>
    </row>
    <row r="5" spans="1:14" s="1" customFormat="1" ht="22.05" customHeight="1">
      <c r="A5" s="12"/>
      <c r="B5" s="16"/>
      <c r="C5" s="15"/>
      <c r="D5" s="148" t="s">
        <v>28</v>
      </c>
      <c r="E5" s="148"/>
      <c r="F5" s="148"/>
      <c r="G5" s="16"/>
      <c r="H5" s="147" t="s">
        <v>42</v>
      </c>
      <c r="I5" s="147"/>
      <c r="J5" s="147"/>
    </row>
    <row r="6" spans="1:14" ht="22.05" customHeight="1">
      <c r="A6" s="12"/>
      <c r="B6" s="16"/>
      <c r="C6" s="15"/>
      <c r="D6" s="78">
        <v>2568</v>
      </c>
      <c r="E6" s="15"/>
      <c r="F6" s="78">
        <v>2567</v>
      </c>
      <c r="G6" s="16"/>
      <c r="H6" s="78">
        <v>2568</v>
      </c>
      <c r="I6" s="16"/>
      <c r="J6" s="78">
        <v>2567</v>
      </c>
      <c r="L6" s="1"/>
      <c r="M6" s="1"/>
      <c r="N6" s="1"/>
    </row>
    <row r="7" spans="1:14" ht="22.05" customHeight="1">
      <c r="A7" s="36" t="s">
        <v>24</v>
      </c>
      <c r="B7" s="16"/>
      <c r="C7" s="37"/>
      <c r="D7" s="16"/>
      <c r="E7" s="16"/>
      <c r="F7" s="16"/>
      <c r="G7" s="16"/>
      <c r="H7" s="16"/>
      <c r="I7" s="16"/>
      <c r="J7" s="16"/>
      <c r="L7" s="1"/>
      <c r="M7" s="1"/>
      <c r="N7" s="1"/>
    </row>
    <row r="8" spans="1:14" ht="22.05" customHeight="1">
      <c r="A8" s="92" t="s">
        <v>65</v>
      </c>
      <c r="B8" s="16"/>
      <c r="C8" s="37"/>
      <c r="D8" s="32">
        <f>+PL!D88</f>
        <v>1524963</v>
      </c>
      <c r="E8" s="32"/>
      <c r="F8" s="32">
        <f>+PL!F88</f>
        <v>1848521</v>
      </c>
      <c r="G8" s="32"/>
      <c r="H8" s="32">
        <f>+PL!H88</f>
        <v>1440358</v>
      </c>
      <c r="I8" s="32"/>
      <c r="J8" s="32">
        <f>+PL!J88</f>
        <v>1664708</v>
      </c>
      <c r="L8" s="1"/>
      <c r="M8" s="1"/>
      <c r="N8" s="1"/>
    </row>
    <row r="9" spans="1:14" ht="22.05" customHeight="1">
      <c r="A9" s="12" t="s">
        <v>33</v>
      </c>
      <c r="B9" s="16"/>
      <c r="C9" s="37"/>
      <c r="D9" s="32"/>
      <c r="E9" s="32"/>
      <c r="F9" s="32"/>
      <c r="G9" s="32"/>
      <c r="H9" s="32"/>
      <c r="I9" s="32"/>
      <c r="J9" s="32"/>
      <c r="L9" s="1"/>
      <c r="M9" s="1"/>
      <c r="N9" s="1"/>
    </row>
    <row r="10" spans="1:14" ht="22.05" customHeight="1">
      <c r="A10" s="92" t="s">
        <v>43</v>
      </c>
      <c r="B10" s="16"/>
      <c r="C10" s="37"/>
      <c r="D10" s="32">
        <v>1039556</v>
      </c>
      <c r="E10" s="32"/>
      <c r="F10" s="32">
        <v>989761</v>
      </c>
      <c r="G10" s="32"/>
      <c r="H10" s="32">
        <v>992340</v>
      </c>
      <c r="I10" s="32"/>
      <c r="J10" s="32">
        <v>945567</v>
      </c>
      <c r="L10" s="1"/>
      <c r="M10" s="1"/>
      <c r="N10" s="1"/>
    </row>
    <row r="11" spans="1:14" ht="22.05" customHeight="1">
      <c r="A11" s="92" t="s">
        <v>205</v>
      </c>
      <c r="B11" s="16"/>
      <c r="C11" s="37"/>
      <c r="D11" s="32">
        <v>-425</v>
      </c>
      <c r="E11" s="32"/>
      <c r="F11" s="32">
        <v>5803</v>
      </c>
      <c r="G11" s="32"/>
      <c r="H11" s="32">
        <v>-425</v>
      </c>
      <c r="I11" s="32"/>
      <c r="J11" s="32">
        <v>5803</v>
      </c>
      <c r="L11" s="1"/>
      <c r="M11" s="1"/>
      <c r="N11" s="1"/>
    </row>
    <row r="12" spans="1:14" ht="22.05" customHeight="1">
      <c r="A12" s="92" t="s">
        <v>126</v>
      </c>
      <c r="B12" s="16"/>
      <c r="C12" s="37"/>
      <c r="D12" s="32">
        <v>22362</v>
      </c>
      <c r="E12" s="32"/>
      <c r="F12" s="32">
        <v>28204</v>
      </c>
      <c r="G12" s="32"/>
      <c r="H12" s="32">
        <v>20395</v>
      </c>
      <c r="I12" s="32"/>
      <c r="J12" s="32">
        <v>27890</v>
      </c>
      <c r="L12" s="1"/>
      <c r="M12" s="1"/>
      <c r="N12" s="1"/>
    </row>
    <row r="13" spans="1:14" ht="22.05" customHeight="1">
      <c r="A13" s="13" t="s">
        <v>165</v>
      </c>
      <c r="B13" s="16"/>
      <c r="C13" s="37"/>
      <c r="D13" s="32">
        <v>203</v>
      </c>
      <c r="E13" s="32"/>
      <c r="F13" s="32">
        <v>326</v>
      </c>
      <c r="G13" s="32"/>
      <c r="H13" s="32">
        <v>203</v>
      </c>
      <c r="I13" s="32"/>
      <c r="J13" s="32">
        <v>326</v>
      </c>
      <c r="K13" s="32"/>
      <c r="L13" s="5"/>
      <c r="M13" s="1"/>
      <c r="N13" s="1"/>
    </row>
    <row r="14" spans="1:14" ht="22.05" customHeight="1">
      <c r="A14" s="146" t="s">
        <v>206</v>
      </c>
      <c r="B14" s="16"/>
      <c r="C14" s="37"/>
      <c r="D14" s="32">
        <v>29779</v>
      </c>
      <c r="E14" s="32"/>
      <c r="F14" s="32">
        <v>24025</v>
      </c>
      <c r="G14" s="32"/>
      <c r="H14" s="32">
        <v>29779</v>
      </c>
      <c r="I14" s="32"/>
      <c r="J14" s="32">
        <v>24025</v>
      </c>
      <c r="L14" s="1"/>
      <c r="M14" s="1"/>
      <c r="N14" s="1"/>
    </row>
    <row r="15" spans="1:14" ht="22.05" customHeight="1">
      <c r="A15" s="92" t="s">
        <v>123</v>
      </c>
      <c r="B15" s="16"/>
      <c r="C15" s="37"/>
      <c r="D15" s="32">
        <v>-20249</v>
      </c>
      <c r="E15" s="32"/>
      <c r="F15" s="32">
        <v>-19848</v>
      </c>
      <c r="G15" s="32"/>
      <c r="H15" s="32">
        <v>-28239</v>
      </c>
      <c r="I15" s="32"/>
      <c r="J15" s="32">
        <v>-28161</v>
      </c>
      <c r="L15" s="1"/>
      <c r="M15" s="1"/>
      <c r="N15" s="1"/>
    </row>
    <row r="16" spans="1:14" ht="22.05" customHeight="1">
      <c r="A16" s="12" t="s">
        <v>54</v>
      </c>
      <c r="B16" s="16"/>
      <c r="C16" s="37"/>
      <c r="D16" s="32">
        <v>183046</v>
      </c>
      <c r="E16" s="32"/>
      <c r="F16" s="32">
        <v>238308</v>
      </c>
      <c r="G16" s="32"/>
      <c r="H16" s="32">
        <v>168341</v>
      </c>
      <c r="I16" s="32"/>
      <c r="J16" s="32">
        <v>236654</v>
      </c>
      <c r="L16" s="1"/>
      <c r="M16" s="1"/>
      <c r="N16" s="1"/>
    </row>
    <row r="17" spans="1:14" s="2" customFormat="1" ht="22.05" customHeight="1">
      <c r="A17" s="93" t="s">
        <v>191</v>
      </c>
      <c r="B17" s="16"/>
      <c r="C17" s="37"/>
      <c r="D17" s="32">
        <v>2828</v>
      </c>
      <c r="E17" s="32"/>
      <c r="F17" s="32">
        <v>566</v>
      </c>
      <c r="G17" s="32"/>
      <c r="H17" s="32">
        <v>2828</v>
      </c>
      <c r="I17" s="32"/>
      <c r="J17" s="19">
        <v>566</v>
      </c>
      <c r="L17" s="1"/>
      <c r="M17" s="1"/>
      <c r="N17" s="1"/>
    </row>
    <row r="18" spans="1:14" s="2" customFormat="1" ht="22.05" customHeight="1">
      <c r="A18" s="93" t="s">
        <v>215</v>
      </c>
      <c r="B18" s="16"/>
      <c r="C18" s="37"/>
      <c r="D18" s="32">
        <v>-9655</v>
      </c>
      <c r="E18" s="32"/>
      <c r="F18" s="32">
        <v>44470</v>
      </c>
      <c r="G18" s="32"/>
      <c r="H18" s="32">
        <v>-9655</v>
      </c>
      <c r="I18" s="32"/>
      <c r="J18" s="19">
        <v>44470</v>
      </c>
      <c r="L18" s="1"/>
      <c r="M18" s="1"/>
      <c r="N18" s="1"/>
    </row>
    <row r="19" spans="1:14" s="2" customFormat="1" ht="22.05" customHeight="1">
      <c r="A19" s="93" t="s">
        <v>153</v>
      </c>
      <c r="B19" s="16"/>
      <c r="C19" s="37"/>
      <c r="D19" s="32">
        <v>-1155</v>
      </c>
      <c r="E19" s="32"/>
      <c r="F19" s="32">
        <v>-1522</v>
      </c>
      <c r="G19" s="32"/>
      <c r="H19" s="32">
        <v>-1155</v>
      </c>
      <c r="I19" s="32"/>
      <c r="J19" s="19">
        <v>-1522</v>
      </c>
      <c r="L19" s="1"/>
      <c r="M19" s="1"/>
      <c r="N19" s="1"/>
    </row>
    <row r="20" spans="1:14" s="2" customFormat="1" ht="22.05" customHeight="1">
      <c r="A20" s="93" t="s">
        <v>181</v>
      </c>
      <c r="B20" s="16"/>
      <c r="C20" s="37"/>
      <c r="D20" s="32">
        <v>-14080</v>
      </c>
      <c r="E20" s="32"/>
      <c r="F20" s="32">
        <v>-253</v>
      </c>
      <c r="G20" s="32"/>
      <c r="H20" s="32">
        <v>-14080</v>
      </c>
      <c r="I20" s="32"/>
      <c r="J20" s="32">
        <v>-253</v>
      </c>
      <c r="L20" s="1"/>
      <c r="M20" s="1"/>
      <c r="N20" s="1"/>
    </row>
    <row r="21" spans="1:14" ht="22.05" customHeight="1">
      <c r="A21" s="16" t="s">
        <v>93</v>
      </c>
      <c r="B21" s="16"/>
      <c r="C21" s="37"/>
      <c r="D21" s="32">
        <v>9553</v>
      </c>
      <c r="E21" s="32"/>
      <c r="F21" s="32">
        <v>7878</v>
      </c>
      <c r="G21" s="32"/>
      <c r="H21" s="32">
        <v>9553</v>
      </c>
      <c r="I21" s="32"/>
      <c r="J21" s="19">
        <v>7878</v>
      </c>
      <c r="L21" s="1"/>
      <c r="M21" s="1"/>
      <c r="N21" s="1"/>
    </row>
    <row r="22" spans="1:14" ht="22.05" customHeight="1">
      <c r="A22" s="93" t="s">
        <v>222</v>
      </c>
      <c r="B22" s="16"/>
      <c r="C22" s="37"/>
      <c r="D22" s="32">
        <v>-71</v>
      </c>
      <c r="E22" s="32"/>
      <c r="F22" s="19">
        <v>224</v>
      </c>
      <c r="G22" s="32"/>
      <c r="H22" s="32">
        <v>-71</v>
      </c>
      <c r="I22" s="32"/>
      <c r="J22" s="19">
        <v>224</v>
      </c>
      <c r="L22" s="1"/>
      <c r="M22" s="1"/>
      <c r="N22" s="1"/>
    </row>
    <row r="23" spans="1:14" ht="22.05" customHeight="1">
      <c r="A23" s="16" t="s">
        <v>90</v>
      </c>
      <c r="B23" s="16"/>
      <c r="C23" s="37"/>
      <c r="D23" s="32">
        <v>-107999</v>
      </c>
      <c r="E23" s="32"/>
      <c r="F23" s="32">
        <v>-190543</v>
      </c>
      <c r="G23" s="32"/>
      <c r="H23" s="32">
        <v>0</v>
      </c>
      <c r="I23" s="32"/>
      <c r="J23" s="32">
        <v>0</v>
      </c>
      <c r="L23" s="1"/>
      <c r="M23" s="1"/>
      <c r="N23" s="1"/>
    </row>
    <row r="24" spans="1:14" ht="22.05" customHeight="1">
      <c r="A24" s="93" t="s">
        <v>216</v>
      </c>
      <c r="B24" s="16"/>
      <c r="C24" s="37"/>
      <c r="D24" s="32">
        <v>-8</v>
      </c>
      <c r="E24" s="32"/>
      <c r="F24" s="32">
        <v>0</v>
      </c>
      <c r="G24" s="32"/>
      <c r="H24" s="32">
        <v>-8</v>
      </c>
      <c r="I24" s="32"/>
      <c r="J24" s="32">
        <v>0</v>
      </c>
      <c r="L24" s="1"/>
      <c r="M24" s="1"/>
      <c r="N24" s="1"/>
    </row>
    <row r="25" spans="1:14" ht="22.05" customHeight="1">
      <c r="A25" s="20" t="s">
        <v>92</v>
      </c>
      <c r="B25" s="38"/>
      <c r="C25" s="37"/>
      <c r="D25" s="32">
        <v>347844</v>
      </c>
      <c r="E25" s="32"/>
      <c r="F25" s="32">
        <v>428205</v>
      </c>
      <c r="G25" s="32"/>
      <c r="H25" s="32">
        <v>353702</v>
      </c>
      <c r="I25" s="32"/>
      <c r="J25" s="89">
        <v>422032</v>
      </c>
      <c r="L25" s="1"/>
      <c r="M25" s="1"/>
      <c r="N25" s="1"/>
    </row>
    <row r="26" spans="1:14" ht="22.05" customHeight="1">
      <c r="A26" s="36"/>
      <c r="B26" s="16"/>
      <c r="C26" s="37"/>
      <c r="D26" s="117">
        <f>SUM(D8:D25)</f>
        <v>3006492</v>
      </c>
      <c r="E26" s="19"/>
      <c r="F26" s="117">
        <f>SUM(F8:F25)</f>
        <v>3404125</v>
      </c>
      <c r="G26" s="19"/>
      <c r="H26" s="117">
        <f>SUM(H8:H25)</f>
        <v>2963866</v>
      </c>
      <c r="I26" s="19"/>
      <c r="J26" s="117">
        <f>SUM(J8:J25)</f>
        <v>3350207</v>
      </c>
      <c r="L26" s="1"/>
      <c r="M26" s="1"/>
      <c r="N26" s="1"/>
    </row>
    <row r="27" spans="1:14" ht="10.050000000000001" customHeight="1">
      <c r="A27" s="36"/>
      <c r="B27" s="16"/>
      <c r="C27" s="37"/>
      <c r="D27" s="32"/>
      <c r="E27" s="19"/>
      <c r="F27" s="32"/>
      <c r="G27" s="19"/>
      <c r="H27" s="32"/>
      <c r="I27" s="19"/>
      <c r="J27" s="32"/>
      <c r="L27" s="1"/>
      <c r="M27" s="1"/>
      <c r="N27" s="1"/>
    </row>
    <row r="28" spans="1:14" ht="22.05" customHeight="1">
      <c r="A28" s="39" t="s">
        <v>37</v>
      </c>
      <c r="B28" s="16"/>
      <c r="C28" s="37"/>
      <c r="D28" s="18"/>
      <c r="E28" s="18"/>
      <c r="F28" s="18"/>
      <c r="G28" s="19"/>
      <c r="H28" s="19"/>
      <c r="I28" s="19"/>
      <c r="J28" s="18"/>
      <c r="L28" s="1"/>
      <c r="M28" s="1"/>
      <c r="N28" s="1"/>
    </row>
    <row r="29" spans="1:14" ht="22.05" customHeight="1">
      <c r="A29" s="92" t="s">
        <v>159</v>
      </c>
      <c r="B29" s="16"/>
      <c r="C29" s="37"/>
      <c r="D29" s="32">
        <v>-101423</v>
      </c>
      <c r="E29" s="32"/>
      <c r="F29" s="32">
        <v>125131</v>
      </c>
      <c r="G29" s="32"/>
      <c r="H29" s="32">
        <v>-120355</v>
      </c>
      <c r="I29" s="32"/>
      <c r="J29" s="19">
        <v>116576</v>
      </c>
      <c r="L29" s="1"/>
      <c r="M29" s="1"/>
      <c r="N29" s="1"/>
    </row>
    <row r="30" spans="1:14" ht="22.05" customHeight="1">
      <c r="A30" s="12" t="s">
        <v>25</v>
      </c>
      <c r="B30" s="16"/>
      <c r="C30" s="37"/>
      <c r="D30" s="32">
        <v>-1622927</v>
      </c>
      <c r="E30" s="32"/>
      <c r="F30" s="32">
        <v>522375</v>
      </c>
      <c r="G30" s="32"/>
      <c r="H30" s="32">
        <v>-1639047</v>
      </c>
      <c r="I30" s="32"/>
      <c r="J30" s="19">
        <v>577790</v>
      </c>
      <c r="K30" s="32"/>
      <c r="L30" s="5"/>
      <c r="M30" s="1"/>
      <c r="N30" s="1"/>
    </row>
    <row r="31" spans="1:14" ht="22.05" customHeight="1">
      <c r="A31" s="12" t="s">
        <v>4</v>
      </c>
      <c r="B31" s="16"/>
      <c r="C31" s="37"/>
      <c r="D31" s="32">
        <v>-166598</v>
      </c>
      <c r="E31" s="32"/>
      <c r="F31" s="32">
        <v>-215745</v>
      </c>
      <c r="G31" s="32"/>
      <c r="H31" s="32">
        <v>-166547</v>
      </c>
      <c r="I31" s="32"/>
      <c r="J31" s="19">
        <v>-215745</v>
      </c>
      <c r="K31" s="32"/>
      <c r="L31" s="5"/>
      <c r="M31" s="1"/>
      <c r="N31" s="1"/>
    </row>
    <row r="32" spans="1:14" s="1" customFormat="1" ht="22.05" customHeight="1">
      <c r="A32" s="92" t="s">
        <v>160</v>
      </c>
      <c r="B32" s="16"/>
      <c r="C32" s="37"/>
      <c r="D32" s="32">
        <v>-465468</v>
      </c>
      <c r="E32" s="32"/>
      <c r="F32" s="32">
        <v>-348534</v>
      </c>
      <c r="G32" s="32"/>
      <c r="H32" s="32">
        <v>-452479</v>
      </c>
      <c r="I32" s="32"/>
      <c r="J32" s="19">
        <v>-299826</v>
      </c>
    </row>
    <row r="33" spans="1:14" ht="22.05" customHeight="1">
      <c r="A33" s="12" t="s">
        <v>94</v>
      </c>
      <c r="B33" s="16"/>
      <c r="C33" s="37"/>
      <c r="D33" s="32">
        <v>-2528</v>
      </c>
      <c r="E33" s="32"/>
      <c r="F33" s="32">
        <v>-2904</v>
      </c>
      <c r="G33" s="32"/>
      <c r="H33" s="32">
        <v>-2528</v>
      </c>
      <c r="I33" s="32"/>
      <c r="J33" s="139">
        <v>-2904</v>
      </c>
    </row>
    <row r="34" spans="1:14" ht="22.05" customHeight="1">
      <c r="A34" s="97" t="s">
        <v>122</v>
      </c>
      <c r="B34" s="16"/>
      <c r="C34" s="37"/>
      <c r="D34" s="32">
        <v>-4800</v>
      </c>
      <c r="E34" s="32"/>
      <c r="F34" s="141">
        <v>100</v>
      </c>
      <c r="G34" s="32"/>
      <c r="H34" s="32">
        <v>-4800</v>
      </c>
      <c r="I34" s="32"/>
      <c r="J34" s="32">
        <v>100</v>
      </c>
    </row>
    <row r="35" spans="1:14" ht="22.05" customHeight="1">
      <c r="A35" s="12" t="s">
        <v>70</v>
      </c>
      <c r="B35" s="16"/>
      <c r="C35" s="37"/>
      <c r="D35" s="32">
        <v>-459622</v>
      </c>
      <c r="E35" s="32"/>
      <c r="F35" s="141">
        <v>-602444</v>
      </c>
      <c r="G35" s="32"/>
      <c r="H35" s="32">
        <v>-455877</v>
      </c>
      <c r="I35" s="32"/>
      <c r="J35" s="32">
        <v>-594618</v>
      </c>
    </row>
    <row r="36" spans="1:14" ht="22.05" customHeight="1">
      <c r="A36" s="36" t="s">
        <v>127</v>
      </c>
      <c r="B36" s="16"/>
      <c r="C36" s="40"/>
      <c r="D36" s="103">
        <f>SUM(D26:D35)</f>
        <v>183126</v>
      </c>
      <c r="E36" s="19"/>
      <c r="F36" s="103">
        <f>SUM(F26:F35)</f>
        <v>2882104</v>
      </c>
      <c r="G36" s="19"/>
      <c r="H36" s="103">
        <f>SUM(H26:H35)</f>
        <v>122233</v>
      </c>
      <c r="I36" s="19"/>
      <c r="J36" s="103">
        <f>SUM(J26:J35)</f>
        <v>2931580</v>
      </c>
    </row>
    <row r="37" spans="1:14" ht="24" customHeight="1">
      <c r="A37" s="14" t="s">
        <v>77</v>
      </c>
      <c r="B37" s="16"/>
      <c r="C37" s="16"/>
      <c r="D37" s="149" t="s">
        <v>45</v>
      </c>
      <c r="E37" s="149"/>
      <c r="F37" s="149"/>
      <c r="G37" s="149"/>
      <c r="H37" s="149"/>
      <c r="I37" s="149"/>
      <c r="J37" s="149"/>
      <c r="L37" s="1"/>
      <c r="M37" s="1"/>
      <c r="N37" s="1"/>
    </row>
    <row r="38" spans="1:14" ht="24" customHeight="1">
      <c r="A38" s="35" t="s">
        <v>52</v>
      </c>
      <c r="B38" s="16"/>
      <c r="C38" s="16"/>
      <c r="D38" s="16"/>
      <c r="E38" s="16"/>
      <c r="F38" s="16"/>
      <c r="G38" s="149" t="s">
        <v>46</v>
      </c>
      <c r="H38" s="149"/>
      <c r="I38" s="149"/>
      <c r="J38" s="149"/>
      <c r="L38" s="1"/>
      <c r="M38" s="1"/>
      <c r="N38" s="1"/>
    </row>
    <row r="39" spans="1:14" ht="24" customHeight="1">
      <c r="A39" s="35" t="s">
        <v>202</v>
      </c>
      <c r="B39" s="16"/>
      <c r="C39" s="16"/>
      <c r="D39" s="16"/>
      <c r="E39" s="16"/>
      <c r="F39" s="16"/>
      <c r="G39" s="16"/>
      <c r="H39" s="16"/>
      <c r="I39" s="16"/>
      <c r="J39" s="16"/>
      <c r="L39" s="1"/>
      <c r="M39" s="1"/>
      <c r="N39" s="1"/>
    </row>
    <row r="40" spans="1:14" s="1" customFormat="1" ht="22.05" customHeight="1">
      <c r="A40" s="17"/>
      <c r="B40" s="16"/>
      <c r="C40" s="16"/>
      <c r="D40" s="147" t="s">
        <v>44</v>
      </c>
      <c r="E40" s="147"/>
      <c r="F40" s="147"/>
      <c r="G40" s="147"/>
      <c r="H40" s="147"/>
      <c r="I40" s="147"/>
      <c r="J40" s="147"/>
    </row>
    <row r="41" spans="1:14" s="1" customFormat="1" ht="22.05" customHeight="1">
      <c r="A41" s="12"/>
      <c r="B41" s="16"/>
      <c r="C41" s="15"/>
      <c r="D41" s="148" t="s">
        <v>28</v>
      </c>
      <c r="E41" s="148"/>
      <c r="F41" s="148"/>
      <c r="G41" s="16"/>
      <c r="H41" s="147" t="s">
        <v>42</v>
      </c>
      <c r="I41" s="147"/>
      <c r="J41" s="147"/>
    </row>
    <row r="42" spans="1:14" ht="22.05" customHeight="1">
      <c r="A42" s="12"/>
      <c r="B42" s="16"/>
      <c r="C42" s="15"/>
      <c r="D42" s="78">
        <v>2568</v>
      </c>
      <c r="E42" s="15"/>
      <c r="F42" s="78">
        <v>2567</v>
      </c>
      <c r="G42" s="16"/>
      <c r="H42" s="78">
        <v>2568</v>
      </c>
      <c r="I42" s="16"/>
      <c r="J42" s="78">
        <v>2567</v>
      </c>
      <c r="L42" s="1"/>
      <c r="M42" s="1"/>
      <c r="N42" s="1"/>
    </row>
    <row r="43" spans="1:14" s="1" customFormat="1" ht="22.05" customHeight="1">
      <c r="A43" s="17" t="s">
        <v>26</v>
      </c>
      <c r="B43" s="15"/>
      <c r="C43" s="15"/>
      <c r="D43" s="41"/>
      <c r="E43" s="41"/>
      <c r="F43" s="41"/>
      <c r="G43" s="41"/>
      <c r="H43" s="41"/>
      <c r="I43" s="41"/>
      <c r="J43" s="41"/>
    </row>
    <row r="44" spans="1:14" s="1" customFormat="1" ht="22.05" customHeight="1">
      <c r="A44" s="92" t="s">
        <v>147</v>
      </c>
      <c r="B44" s="39"/>
      <c r="C44" s="37"/>
      <c r="D44" s="32">
        <v>17289</v>
      </c>
      <c r="E44" s="32"/>
      <c r="F44" s="140">
        <v>17739</v>
      </c>
      <c r="G44" s="32"/>
      <c r="H44" s="32">
        <v>27144</v>
      </c>
      <c r="I44" s="32"/>
      <c r="J44" s="19">
        <v>26939</v>
      </c>
    </row>
    <row r="45" spans="1:14" s="1" customFormat="1" ht="22.05" customHeight="1">
      <c r="A45" s="92" t="s">
        <v>190</v>
      </c>
      <c r="B45" s="39"/>
      <c r="C45" s="37"/>
      <c r="D45" s="32">
        <v>0</v>
      </c>
      <c r="E45" s="32"/>
      <c r="F45" s="141">
        <v>96072</v>
      </c>
      <c r="G45" s="32"/>
      <c r="H45" s="32">
        <v>0</v>
      </c>
      <c r="I45" s="32"/>
      <c r="J45" s="32">
        <v>0</v>
      </c>
    </row>
    <row r="46" spans="1:14" s="1" customFormat="1" ht="22.05" customHeight="1">
      <c r="A46" s="92" t="s">
        <v>217</v>
      </c>
      <c r="B46" s="39"/>
      <c r="C46" s="37"/>
      <c r="D46" s="32">
        <v>0</v>
      </c>
      <c r="E46" s="32"/>
      <c r="F46" s="141">
        <v>0</v>
      </c>
      <c r="G46" s="32"/>
      <c r="H46" s="32">
        <v>-5000</v>
      </c>
      <c r="I46" s="32"/>
      <c r="J46" s="32">
        <v>0</v>
      </c>
    </row>
    <row r="47" spans="1:14" s="1" customFormat="1" ht="22.05" customHeight="1">
      <c r="A47" s="92" t="s">
        <v>183</v>
      </c>
      <c r="B47" s="39"/>
      <c r="C47" s="37"/>
      <c r="D47" s="32">
        <v>0</v>
      </c>
      <c r="E47" s="32"/>
      <c r="F47" s="32">
        <v>0</v>
      </c>
      <c r="G47" s="32"/>
      <c r="H47" s="32">
        <v>0</v>
      </c>
      <c r="I47" s="32"/>
      <c r="J47" s="32">
        <v>-80000</v>
      </c>
    </row>
    <row r="48" spans="1:14" s="1" customFormat="1" ht="22.05" customHeight="1">
      <c r="A48" s="92" t="s">
        <v>184</v>
      </c>
      <c r="B48" s="39"/>
      <c r="C48" s="37"/>
      <c r="D48" s="32">
        <v>0</v>
      </c>
      <c r="E48" s="32"/>
      <c r="F48" s="32">
        <v>0</v>
      </c>
      <c r="G48" s="32"/>
      <c r="H48" s="32">
        <v>0</v>
      </c>
      <c r="I48" s="32"/>
      <c r="J48" s="32">
        <v>28750</v>
      </c>
    </row>
    <row r="49" spans="1:12" s="1" customFormat="1" ht="22.05" customHeight="1">
      <c r="A49" s="12" t="s">
        <v>182</v>
      </c>
      <c r="B49" s="39"/>
      <c r="C49" s="37"/>
      <c r="D49" s="32">
        <v>14080</v>
      </c>
      <c r="E49" s="32"/>
      <c r="F49" s="32">
        <v>253</v>
      </c>
      <c r="G49" s="32"/>
      <c r="H49" s="32">
        <v>14080</v>
      </c>
      <c r="I49" s="32"/>
      <c r="J49" s="32">
        <v>253</v>
      </c>
    </row>
    <row r="50" spans="1:12" s="2" customFormat="1" ht="22.05" customHeight="1">
      <c r="A50" s="12" t="s">
        <v>64</v>
      </c>
      <c r="B50" s="38"/>
      <c r="C50" s="37"/>
      <c r="D50" s="32">
        <v>2611</v>
      </c>
      <c r="E50" s="32"/>
      <c r="F50" s="19">
        <v>2763</v>
      </c>
      <c r="G50" s="32"/>
      <c r="H50" s="32">
        <v>2611</v>
      </c>
      <c r="I50" s="32"/>
      <c r="J50" s="19">
        <v>2763</v>
      </c>
    </row>
    <row r="51" spans="1:12" s="2" customFormat="1" ht="22.05" customHeight="1">
      <c r="A51" s="92" t="s">
        <v>150</v>
      </c>
      <c r="B51" s="38"/>
      <c r="C51" s="37"/>
      <c r="D51" s="32">
        <v>1858</v>
      </c>
      <c r="E51" s="32"/>
      <c r="F51" s="139">
        <v>1856</v>
      </c>
      <c r="G51" s="32"/>
      <c r="H51" s="32">
        <v>0</v>
      </c>
      <c r="I51" s="32"/>
      <c r="J51" s="32">
        <v>0</v>
      </c>
    </row>
    <row r="52" spans="1:12" s="2" customFormat="1" ht="22.05" customHeight="1">
      <c r="A52" s="92" t="s">
        <v>218</v>
      </c>
      <c r="B52" s="38"/>
      <c r="C52" s="37"/>
      <c r="D52" s="32">
        <v>22008</v>
      </c>
      <c r="E52" s="32"/>
      <c r="F52" s="21">
        <v>70000</v>
      </c>
      <c r="G52" s="32"/>
      <c r="H52" s="32">
        <v>22008</v>
      </c>
      <c r="I52" s="32"/>
      <c r="J52" s="21">
        <v>70000</v>
      </c>
    </row>
    <row r="53" spans="1:12" s="2" customFormat="1" ht="22.05" customHeight="1">
      <c r="A53" s="12" t="s">
        <v>95</v>
      </c>
      <c r="B53" s="38"/>
      <c r="C53" s="37"/>
      <c r="D53" s="32">
        <v>-1400302</v>
      </c>
      <c r="E53" s="32"/>
      <c r="F53" s="140">
        <v>-1177437</v>
      </c>
      <c r="G53" s="32"/>
      <c r="H53" s="32">
        <v>-1399685</v>
      </c>
      <c r="I53" s="32"/>
      <c r="J53" s="19">
        <v>-1135633</v>
      </c>
      <c r="K53" s="32"/>
      <c r="L53" s="5"/>
    </row>
    <row r="54" spans="1:12" ht="22.05" customHeight="1">
      <c r="A54" s="92" t="s">
        <v>221</v>
      </c>
      <c r="B54" s="38"/>
      <c r="C54" s="37"/>
      <c r="D54" s="32">
        <v>-164000</v>
      </c>
      <c r="E54" s="32"/>
      <c r="F54" s="21">
        <v>-100000</v>
      </c>
      <c r="G54" s="32"/>
      <c r="H54" s="32">
        <v>-164000</v>
      </c>
      <c r="I54" s="32"/>
      <c r="J54" s="21">
        <v>-100000</v>
      </c>
    </row>
    <row r="55" spans="1:12" ht="22.05" customHeight="1">
      <c r="A55" s="17" t="s">
        <v>96</v>
      </c>
      <c r="B55" s="16"/>
      <c r="C55" s="37"/>
      <c r="D55" s="103">
        <f>SUM(D44:D54)</f>
        <v>-1506456</v>
      </c>
      <c r="E55" s="19"/>
      <c r="F55" s="103">
        <f>SUM(F44:F54)</f>
        <v>-1088754</v>
      </c>
      <c r="G55" s="19"/>
      <c r="H55" s="103">
        <f>SUM(H44:H54)</f>
        <v>-1502842</v>
      </c>
      <c r="I55" s="19"/>
      <c r="J55" s="103">
        <f>SUM(J44:J54)</f>
        <v>-1186928</v>
      </c>
    </row>
    <row r="56" spans="1:12" ht="10.050000000000001" customHeight="1">
      <c r="A56" s="36"/>
      <c r="B56" s="16"/>
      <c r="C56" s="37"/>
      <c r="D56" s="18"/>
      <c r="E56" s="18"/>
      <c r="F56" s="18"/>
      <c r="G56" s="19"/>
      <c r="H56" s="19"/>
      <c r="I56" s="19"/>
      <c r="J56" s="18"/>
    </row>
    <row r="57" spans="1:12" ht="22.05" customHeight="1">
      <c r="A57" s="36" t="s">
        <v>27</v>
      </c>
      <c r="B57" s="16"/>
      <c r="C57" s="37"/>
      <c r="D57" s="18"/>
      <c r="E57" s="18"/>
      <c r="F57" s="18"/>
      <c r="G57" s="19"/>
      <c r="H57" s="19"/>
      <c r="I57" s="19"/>
      <c r="J57" s="18"/>
    </row>
    <row r="58" spans="1:12" ht="22.05" customHeight="1">
      <c r="A58" s="12" t="s">
        <v>39</v>
      </c>
      <c r="B58" s="16"/>
      <c r="C58" s="37"/>
      <c r="D58" s="32">
        <v>-182201</v>
      </c>
      <c r="E58" s="32"/>
      <c r="F58" s="18">
        <v>-258825</v>
      </c>
      <c r="G58" s="32"/>
      <c r="H58" s="32">
        <v>-167496</v>
      </c>
      <c r="I58" s="32"/>
      <c r="J58" s="19">
        <v>-243577</v>
      </c>
    </row>
    <row r="59" spans="1:12" ht="22.05" customHeight="1">
      <c r="A59" s="93" t="s">
        <v>196</v>
      </c>
      <c r="B59" s="16"/>
      <c r="C59" s="37"/>
      <c r="D59" s="32">
        <v>1920380</v>
      </c>
      <c r="E59" s="32"/>
      <c r="F59" s="19">
        <v>840532</v>
      </c>
      <c r="G59" s="32"/>
      <c r="H59" s="32">
        <v>1920380</v>
      </c>
      <c r="I59" s="32"/>
      <c r="J59" s="19">
        <v>840532</v>
      </c>
    </row>
    <row r="60" spans="1:12" s="1" customFormat="1" ht="22.05" customHeight="1">
      <c r="A60" s="93" t="s">
        <v>141</v>
      </c>
      <c r="B60" s="16"/>
      <c r="C60" s="37"/>
      <c r="D60" s="32">
        <v>-235000</v>
      </c>
      <c r="E60" s="32"/>
      <c r="F60" s="32">
        <v>-1533263</v>
      </c>
      <c r="G60" s="32"/>
      <c r="H60" s="32">
        <v>-235000</v>
      </c>
      <c r="I60" s="32"/>
      <c r="J60" s="140">
        <v>-1533263</v>
      </c>
    </row>
    <row r="61" spans="1:12" ht="22.05" customHeight="1">
      <c r="A61" s="93" t="s">
        <v>139</v>
      </c>
      <c r="B61" s="16"/>
      <c r="C61" s="37"/>
      <c r="D61" s="32">
        <v>-21011</v>
      </c>
      <c r="E61" s="32"/>
      <c r="F61" s="32">
        <v>-19863</v>
      </c>
      <c r="G61" s="32"/>
      <c r="H61" s="32">
        <v>-13208</v>
      </c>
      <c r="I61" s="32"/>
      <c r="J61" s="32">
        <v>-12908</v>
      </c>
    </row>
    <row r="62" spans="1:12" ht="22.05" customHeight="1">
      <c r="A62" s="93" t="s">
        <v>177</v>
      </c>
      <c r="B62" s="16"/>
      <c r="C62" s="37"/>
      <c r="D62" s="32">
        <v>-958571</v>
      </c>
      <c r="E62" s="32"/>
      <c r="F62" s="19">
        <v>-872502</v>
      </c>
      <c r="G62" s="32"/>
      <c r="H62" s="32">
        <v>-958571</v>
      </c>
      <c r="I62" s="32"/>
      <c r="J62" s="19">
        <v>-872502</v>
      </c>
    </row>
    <row r="63" spans="1:12" ht="22.05" customHeight="1">
      <c r="A63" s="17" t="s">
        <v>219</v>
      </c>
      <c r="B63" s="16"/>
      <c r="C63" s="40"/>
      <c r="D63" s="103">
        <f>SUM(D58:D62)</f>
        <v>523597</v>
      </c>
      <c r="E63" s="19"/>
      <c r="F63" s="117">
        <f>SUM(F58:F62)</f>
        <v>-1843921</v>
      </c>
      <c r="G63" s="19"/>
      <c r="H63" s="117">
        <f>SUM(H58:H62)</f>
        <v>546105</v>
      </c>
      <c r="I63" s="19"/>
      <c r="J63" s="117">
        <f>SUM(J58:J62)</f>
        <v>-1821718</v>
      </c>
    </row>
    <row r="64" spans="1:12" ht="10.050000000000001" customHeight="1">
      <c r="A64" s="17"/>
      <c r="B64" s="16"/>
      <c r="C64" s="40"/>
      <c r="D64" s="18"/>
      <c r="E64" s="18"/>
      <c r="F64" s="118"/>
      <c r="G64" s="19"/>
      <c r="H64" s="118"/>
      <c r="I64" s="19"/>
      <c r="J64" s="118"/>
    </row>
    <row r="65" spans="1:14" s="1" customFormat="1" ht="22.05" customHeight="1">
      <c r="A65" s="12" t="s">
        <v>75</v>
      </c>
      <c r="B65" s="16"/>
      <c r="C65" s="40"/>
      <c r="D65" s="32">
        <v>-5648</v>
      </c>
      <c r="E65" s="32"/>
      <c r="F65" s="25">
        <v>-21055</v>
      </c>
      <c r="G65" s="32"/>
      <c r="H65" s="32">
        <v>0</v>
      </c>
      <c r="I65" s="32"/>
      <c r="J65" s="32">
        <v>0</v>
      </c>
    </row>
    <row r="66" spans="1:14" s="1" customFormat="1" ht="10.050000000000001" customHeight="1">
      <c r="A66" s="12"/>
      <c r="B66" s="16"/>
      <c r="C66" s="40"/>
      <c r="D66" s="25"/>
      <c r="E66" s="22"/>
      <c r="F66" s="25"/>
      <c r="G66" s="21"/>
      <c r="H66" s="42"/>
      <c r="I66" s="21"/>
      <c r="J66" s="25"/>
    </row>
    <row r="67" spans="1:14" s="1" customFormat="1" ht="22.05" customHeight="1">
      <c r="A67" s="17" t="s">
        <v>220</v>
      </c>
      <c r="B67" s="16"/>
      <c r="C67" s="37"/>
      <c r="D67" s="32">
        <f>+D36+D55+D63+D65</f>
        <v>-805381</v>
      </c>
      <c r="E67" s="32"/>
      <c r="F67" s="32">
        <f>+F36+F55+F63+F65</f>
        <v>-71626</v>
      </c>
      <c r="G67" s="32"/>
      <c r="H67" s="32">
        <f>+H36+H55+H63+H65</f>
        <v>-834504</v>
      </c>
      <c r="I67" s="32"/>
      <c r="J67" s="32">
        <f>+J36+J55+J63+J65</f>
        <v>-77066</v>
      </c>
    </row>
    <row r="68" spans="1:14" ht="22.05" customHeight="1">
      <c r="A68" s="12" t="s">
        <v>35</v>
      </c>
      <c r="B68" s="16"/>
      <c r="C68" s="40"/>
      <c r="D68" s="32">
        <v>1661200</v>
      </c>
      <c r="E68" s="32"/>
      <c r="F68" s="32">
        <v>1052704</v>
      </c>
      <c r="G68" s="32"/>
      <c r="H68" s="32">
        <v>1567158</v>
      </c>
      <c r="I68" s="32"/>
      <c r="J68" s="32">
        <v>953103</v>
      </c>
    </row>
    <row r="69" spans="1:14" ht="23" customHeight="1" thickBot="1">
      <c r="A69" s="17" t="s">
        <v>34</v>
      </c>
      <c r="B69" s="16"/>
      <c r="C69" s="43"/>
      <c r="D69" s="33">
        <f>SUM(D67:D68)</f>
        <v>855819</v>
      </c>
      <c r="E69" s="19"/>
      <c r="F69" s="33">
        <f>SUM(F67:F68)</f>
        <v>981078</v>
      </c>
      <c r="G69" s="19"/>
      <c r="H69" s="33">
        <f>SUM(H67:H68)</f>
        <v>732654</v>
      </c>
      <c r="I69" s="19"/>
      <c r="J69" s="33">
        <f>SUM(J67:J68)</f>
        <v>876037</v>
      </c>
    </row>
    <row r="70" spans="1:14" ht="21" customHeight="1" thickTop="1">
      <c r="A70" s="17"/>
      <c r="B70" s="16"/>
      <c r="C70" s="43"/>
      <c r="D70" s="32"/>
      <c r="E70" s="19"/>
      <c r="F70" s="32"/>
      <c r="G70" s="19"/>
      <c r="H70" s="32"/>
      <c r="I70" s="19"/>
      <c r="J70" s="32"/>
    </row>
    <row r="71" spans="1:14" ht="24" customHeight="1">
      <c r="A71" s="14" t="s">
        <v>77</v>
      </c>
      <c r="B71" s="16"/>
      <c r="C71" s="16"/>
      <c r="D71" s="149" t="s">
        <v>45</v>
      </c>
      <c r="E71" s="149"/>
      <c r="F71" s="149"/>
      <c r="G71" s="149"/>
      <c r="H71" s="149"/>
      <c r="I71" s="149"/>
      <c r="J71" s="149"/>
      <c r="L71" s="1"/>
      <c r="M71" s="1"/>
      <c r="N71" s="1"/>
    </row>
    <row r="72" spans="1:14" ht="24" customHeight="1">
      <c r="A72" s="35" t="s">
        <v>52</v>
      </c>
      <c r="B72" s="16"/>
      <c r="C72" s="16"/>
      <c r="D72" s="16"/>
      <c r="E72" s="16"/>
      <c r="F72" s="16"/>
      <c r="G72" s="149" t="s">
        <v>46</v>
      </c>
      <c r="H72" s="149"/>
      <c r="I72" s="149"/>
      <c r="J72" s="149"/>
      <c r="L72" s="1"/>
      <c r="M72" s="1"/>
      <c r="N72" s="1"/>
    </row>
    <row r="73" spans="1:14" ht="24" customHeight="1">
      <c r="A73" s="35" t="s">
        <v>202</v>
      </c>
      <c r="B73" s="16"/>
      <c r="C73" s="16"/>
      <c r="D73" s="16"/>
      <c r="E73" s="16"/>
      <c r="F73" s="16"/>
      <c r="G73" s="16"/>
      <c r="H73" s="16"/>
      <c r="I73" s="16"/>
      <c r="J73" s="16"/>
      <c r="L73" s="1"/>
      <c r="M73" s="1"/>
      <c r="N73" s="1"/>
    </row>
    <row r="74" spans="1:14" s="1" customFormat="1" ht="22.05" customHeight="1">
      <c r="A74" s="17"/>
      <c r="B74" s="16"/>
      <c r="C74" s="16"/>
      <c r="D74" s="147" t="s">
        <v>44</v>
      </c>
      <c r="E74" s="147"/>
      <c r="F74" s="147"/>
      <c r="G74" s="147"/>
      <c r="H74" s="147"/>
      <c r="I74" s="147"/>
      <c r="J74" s="147"/>
    </row>
    <row r="75" spans="1:14" s="1" customFormat="1" ht="22.05" customHeight="1">
      <c r="A75" s="12"/>
      <c r="B75" s="16"/>
      <c r="C75" s="15"/>
      <c r="D75" s="148" t="s">
        <v>28</v>
      </c>
      <c r="E75" s="148"/>
      <c r="F75" s="148"/>
      <c r="G75" s="16"/>
      <c r="H75" s="147" t="s">
        <v>42</v>
      </c>
      <c r="I75" s="147"/>
      <c r="J75" s="147"/>
    </row>
    <row r="76" spans="1:14" ht="22.05" customHeight="1">
      <c r="A76" s="12"/>
      <c r="B76" s="16"/>
      <c r="C76" s="15"/>
      <c r="D76" s="78">
        <v>2568</v>
      </c>
      <c r="E76" s="15"/>
      <c r="F76" s="78">
        <v>2567</v>
      </c>
      <c r="G76" s="16"/>
      <c r="H76" s="78">
        <v>2568</v>
      </c>
      <c r="I76" s="16"/>
      <c r="J76" s="78">
        <v>2567</v>
      </c>
      <c r="L76" s="1"/>
      <c r="M76" s="1"/>
      <c r="N76" s="1"/>
    </row>
    <row r="77" spans="1:14" ht="22.05" customHeight="1">
      <c r="A77" s="17" t="s">
        <v>73</v>
      </c>
      <c r="B77" s="16"/>
      <c r="C77" s="37"/>
      <c r="D77" s="18"/>
      <c r="E77" s="18"/>
      <c r="F77" s="18"/>
      <c r="G77" s="19"/>
      <c r="H77" s="19"/>
      <c r="I77" s="19"/>
      <c r="J77" s="18"/>
    </row>
    <row r="78" spans="1:14" ht="22.05" customHeight="1">
      <c r="A78" s="45" t="s">
        <v>97</v>
      </c>
      <c r="B78" s="16"/>
      <c r="C78" s="37"/>
      <c r="D78" s="18"/>
      <c r="E78" s="18"/>
      <c r="F78" s="18"/>
      <c r="G78" s="19"/>
      <c r="H78" s="19"/>
      <c r="I78" s="19"/>
      <c r="J78" s="18"/>
    </row>
    <row r="79" spans="1:14" ht="22.05" customHeight="1">
      <c r="A79" s="12" t="s">
        <v>98</v>
      </c>
      <c r="B79" s="16"/>
      <c r="C79" s="37"/>
      <c r="D79" s="32">
        <v>27606</v>
      </c>
      <c r="E79" s="32"/>
      <c r="F79" s="18">
        <v>29518</v>
      </c>
      <c r="G79" s="32"/>
      <c r="H79" s="32">
        <v>26608</v>
      </c>
      <c r="I79" s="32"/>
      <c r="J79" s="32">
        <v>28412</v>
      </c>
      <c r="K79" s="91"/>
    </row>
    <row r="80" spans="1:14" ht="22.05" customHeight="1">
      <c r="A80" s="12" t="s">
        <v>99</v>
      </c>
      <c r="B80" s="16"/>
      <c r="C80" s="37"/>
      <c r="D80" s="32">
        <v>133096</v>
      </c>
      <c r="E80" s="32"/>
      <c r="F80" s="19">
        <v>100854</v>
      </c>
      <c r="G80" s="32"/>
      <c r="H80" s="32">
        <v>70256</v>
      </c>
      <c r="I80" s="32"/>
      <c r="J80" s="32">
        <v>43467</v>
      </c>
      <c r="K80" s="91"/>
    </row>
    <row r="81" spans="1:14" ht="22.05" customHeight="1">
      <c r="A81" s="12" t="s">
        <v>100</v>
      </c>
      <c r="B81" s="16"/>
      <c r="C81" s="37"/>
      <c r="D81" s="32">
        <v>695117</v>
      </c>
      <c r="E81" s="32"/>
      <c r="F81" s="19">
        <v>850706</v>
      </c>
      <c r="G81" s="32"/>
      <c r="H81" s="32">
        <v>635790</v>
      </c>
      <c r="I81" s="32"/>
      <c r="J81" s="32">
        <v>804158</v>
      </c>
      <c r="K81" s="91"/>
    </row>
    <row r="82" spans="1:14" ht="22.05" customHeight="1" thickBot="1">
      <c r="A82" s="46"/>
      <c r="B82" s="46"/>
      <c r="C82" s="16"/>
      <c r="D82" s="33">
        <f>SUM(D79:D81)</f>
        <v>855819</v>
      </c>
      <c r="E82" s="19"/>
      <c r="F82" s="33">
        <f>SUM(F79:F81)</f>
        <v>981078</v>
      </c>
      <c r="G82" s="19"/>
      <c r="H82" s="33">
        <f>SUM(H79:H81)</f>
        <v>732654</v>
      </c>
      <c r="I82" s="19"/>
      <c r="J82" s="33">
        <f>SUM(J79:J81)</f>
        <v>876037</v>
      </c>
      <c r="K82" s="91">
        <f>D69-D82</f>
        <v>0</v>
      </c>
      <c r="L82" s="91">
        <f>F69-F82</f>
        <v>0</v>
      </c>
      <c r="M82" s="91">
        <f>H69-H82</f>
        <v>0</v>
      </c>
      <c r="N82" s="91">
        <f>J69-J82</f>
        <v>0</v>
      </c>
    </row>
    <row r="83" spans="1:14" ht="10.050000000000001" customHeight="1" thickTop="1">
      <c r="A83" s="46"/>
      <c r="B83" s="46"/>
      <c r="C83" s="16"/>
      <c r="D83" s="32"/>
      <c r="E83" s="19"/>
      <c r="F83" s="32"/>
      <c r="G83" s="19"/>
      <c r="H83" s="32"/>
      <c r="I83" s="19"/>
      <c r="J83" s="32"/>
    </row>
    <row r="84" spans="1:14" ht="22.05" customHeight="1">
      <c r="A84" s="45" t="s">
        <v>101</v>
      </c>
      <c r="B84" s="46"/>
      <c r="C84" s="16"/>
      <c r="D84" s="32"/>
      <c r="E84" s="19"/>
      <c r="F84" s="32"/>
      <c r="G84" s="19"/>
      <c r="H84" s="32"/>
      <c r="I84" s="19"/>
      <c r="J84" s="32"/>
    </row>
    <row r="85" spans="1:14" ht="22.05" customHeight="1">
      <c r="A85" s="16" t="s">
        <v>102</v>
      </c>
      <c r="B85" s="46"/>
      <c r="C85" s="16"/>
      <c r="D85" s="32">
        <v>136719</v>
      </c>
      <c r="E85" s="19"/>
      <c r="F85" s="32">
        <v>78539</v>
      </c>
      <c r="G85" s="19"/>
      <c r="H85" s="32">
        <v>136719</v>
      </c>
      <c r="I85" s="19"/>
      <c r="J85" s="32">
        <v>79273</v>
      </c>
    </row>
    <row r="86" spans="1:14" ht="22.05" customHeight="1">
      <c r="A86" s="93" t="s">
        <v>178</v>
      </c>
      <c r="B86" s="46"/>
      <c r="C86" s="16"/>
      <c r="D86" s="32">
        <v>200064</v>
      </c>
      <c r="E86" s="19"/>
      <c r="F86" s="32">
        <v>200058</v>
      </c>
      <c r="G86" s="19"/>
      <c r="H86" s="32">
        <v>200064</v>
      </c>
      <c r="I86" s="19"/>
      <c r="J86" s="32">
        <v>200058</v>
      </c>
    </row>
    <row r="87" spans="1:14" ht="22.05" customHeight="1">
      <c r="A87" s="93" t="s">
        <v>171</v>
      </c>
      <c r="D87" s="32">
        <v>117746</v>
      </c>
      <c r="F87" s="134">
        <v>162486</v>
      </c>
      <c r="H87" s="32">
        <v>117746</v>
      </c>
      <c r="J87" s="134">
        <v>162486</v>
      </c>
    </row>
    <row r="88" spans="1:14" ht="22.05" customHeight="1">
      <c r="A88" s="93" t="s">
        <v>185</v>
      </c>
      <c r="D88" s="32">
        <v>0</v>
      </c>
      <c r="F88" s="134">
        <v>5296</v>
      </c>
      <c r="H88" s="134">
        <v>0</v>
      </c>
      <c r="J88" s="134">
        <v>0</v>
      </c>
    </row>
    <row r="89" spans="1:14" ht="22.05" customHeight="1">
      <c r="A89" s="93" t="s">
        <v>186</v>
      </c>
      <c r="D89" s="32"/>
      <c r="F89" s="134"/>
      <c r="H89" s="32"/>
      <c r="J89" s="134"/>
    </row>
    <row r="90" spans="1:14" ht="22.05" customHeight="1">
      <c r="A90" s="93" t="s">
        <v>187</v>
      </c>
      <c r="D90" s="32">
        <v>0</v>
      </c>
      <c r="F90" s="134">
        <v>17124</v>
      </c>
      <c r="H90" s="134">
        <v>0</v>
      </c>
      <c r="J90" s="134">
        <v>0</v>
      </c>
    </row>
    <row r="92" spans="1:14" ht="22.05" customHeight="1">
      <c r="D92" s="134"/>
      <c r="E92" s="134"/>
      <c r="F92" s="134"/>
      <c r="G92" s="134"/>
      <c r="H92" s="134"/>
      <c r="I92" s="134"/>
      <c r="J92" s="134"/>
    </row>
  </sheetData>
  <mergeCells count="15">
    <mergeCell ref="D1:J1"/>
    <mergeCell ref="G2:J2"/>
    <mergeCell ref="D4:J4"/>
    <mergeCell ref="D5:F5"/>
    <mergeCell ref="H5:J5"/>
    <mergeCell ref="D37:J37"/>
    <mergeCell ref="G38:J38"/>
    <mergeCell ref="D40:J40"/>
    <mergeCell ref="D41:F41"/>
    <mergeCell ref="H41:J41"/>
    <mergeCell ref="D71:J71"/>
    <mergeCell ref="G72:J72"/>
    <mergeCell ref="D74:J74"/>
    <mergeCell ref="D75:F75"/>
    <mergeCell ref="H75:J75"/>
  </mergeCells>
  <pageMargins left="0.78740157480314965" right="0.23622047244094491" top="0.98425196850393704" bottom="0.27559055118110237" header="0.51181102362204722" footer="0.31496062992125984"/>
  <pageSetup paperSize="9" scale="91" firstPageNumber="14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หมายเหตุประกอบงบการเงินแบบย่อเป็นส่วนหนึ่งของงบการเงินนี้
&amp;R&amp;P</oddFooter>
  </headerFooter>
  <rowBreaks count="2" manualBreakCount="2">
    <brk id="36" max="9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Change 1.1</vt:lpstr>
      <vt:lpstr>Change 1.2</vt:lpstr>
      <vt:lpstr>Change 2.1</vt:lpstr>
      <vt:lpstr>CF</vt:lpstr>
      <vt:lpstr>BS!Print_Area</vt:lpstr>
      <vt:lpstr>CF!Print_Area</vt:lpstr>
      <vt:lpstr>'Change 1.1'!Print_Area</vt:lpstr>
      <vt:lpstr>'Change 1.2'!Print_Area</vt:lpstr>
      <vt:lpstr>'Change 2.1'!Print_Area</vt:lpstr>
      <vt:lpstr>PL!Print_Area</vt:lpstr>
      <vt:lpstr>BS!SubTitle2nd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ธนวรรณ ลี้สธนกุล</cp:lastModifiedBy>
  <cp:lastPrinted>2025-10-20T04:36:49Z</cp:lastPrinted>
  <dcterms:created xsi:type="dcterms:W3CDTF">2005-10-27T06:19:15Z</dcterms:created>
  <dcterms:modified xsi:type="dcterms:W3CDTF">2025-10-24T09:23:16Z</dcterms:modified>
</cp:coreProperties>
</file>