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hai Agro Energy\2025\Q3'2025\TAE\"/>
    </mc:Choice>
  </mc:AlternateContent>
  <xr:revisionPtr revIDLastSave="0" documentId="13_ncr:1_{69065A76-2081-40AF-92AC-B58D03F58282}" xr6:coauthVersionLast="47" xr6:coauthVersionMax="47" xr10:uidLastSave="{00000000-0000-0000-0000-000000000000}"/>
  <bookViews>
    <workbookView xWindow="-108" yWindow="-108" windowWidth="23256" windowHeight="12456" firstSheet="1" activeTab="1" xr2:uid="{E5278A79-FFE4-48A9-8AAD-0C86093AAD18}"/>
  </bookViews>
  <sheets>
    <sheet name="000000" sheetId="1" state="veryHidden" r:id="rId1"/>
    <sheet name="bs" sheetId="2" r:id="rId2"/>
    <sheet name="PL" sheetId="8" r:id="rId3"/>
    <sheet name="SE" sheetId="7" r:id="rId4"/>
    <sheet name="CF" sheetId="9" r:id="rId5"/>
  </sheets>
  <definedNames>
    <definedName name="_xlnm.Print_Area" localSheetId="1">bs!$A$1:$I$82</definedName>
    <definedName name="_xlnm.Print_Area" localSheetId="2">PL!$A$1:$J$40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8" l="1"/>
  <c r="J21" i="8" s="1"/>
  <c r="J24" i="8" s="1"/>
  <c r="H20" i="8"/>
  <c r="F20" i="8"/>
  <c r="D20" i="8"/>
  <c r="J14" i="8"/>
  <c r="H14" i="8"/>
  <c r="F14" i="8"/>
  <c r="D14" i="8"/>
  <c r="J57" i="9"/>
  <c r="J51" i="9"/>
  <c r="H57" i="9"/>
  <c r="H51" i="9"/>
  <c r="F16" i="2"/>
  <c r="Q11" i="7"/>
  <c r="P11" i="7"/>
  <c r="Q19" i="7"/>
  <c r="F46" i="2"/>
  <c r="F52" i="2" s="1"/>
  <c r="H46" i="2"/>
  <c r="H16" i="2"/>
  <c r="F51" i="2"/>
  <c r="H26" i="2"/>
  <c r="F26" i="2"/>
  <c r="H73" i="2"/>
  <c r="H72" i="2"/>
  <c r="H68" i="2"/>
  <c r="H67" i="2"/>
  <c r="H74" i="2" s="1"/>
  <c r="H51" i="2"/>
  <c r="H52" i="2"/>
  <c r="H27" i="2"/>
  <c r="E24" i="7"/>
  <c r="E25" i="7" s="1"/>
  <c r="F67" i="2" s="1"/>
  <c r="M24" i="7"/>
  <c r="M25" i="7" s="1"/>
  <c r="F72" i="2" s="1"/>
  <c r="M16" i="7"/>
  <c r="M17" i="7" s="1"/>
  <c r="K16" i="7"/>
  <c r="K17" i="7"/>
  <c r="I16" i="7"/>
  <c r="I17" i="7"/>
  <c r="G16" i="7"/>
  <c r="G17" i="7" s="1"/>
  <c r="E16" i="7"/>
  <c r="E17" i="7" s="1"/>
  <c r="Q14" i="7"/>
  <c r="K24" i="7"/>
  <c r="K25" i="7"/>
  <c r="F71" i="2" s="1"/>
  <c r="I24" i="7"/>
  <c r="I25" i="7" s="1"/>
  <c r="F69" i="2" s="1"/>
  <c r="G24" i="7"/>
  <c r="G25" i="7"/>
  <c r="F68" i="2"/>
  <c r="Q22" i="7"/>
  <c r="H69" i="2"/>
  <c r="H71" i="2"/>
  <c r="H21" i="8" l="1"/>
  <c r="H24" i="8" s="1"/>
  <c r="D21" i="8"/>
  <c r="D24" i="8" s="1"/>
  <c r="F21" i="8"/>
  <c r="F24" i="8" s="1"/>
  <c r="F26" i="8" s="1"/>
  <c r="F31" i="8" s="1"/>
  <c r="F27" i="2"/>
  <c r="H75" i="2"/>
  <c r="D26" i="8"/>
  <c r="D31" i="8" s="1"/>
  <c r="H9" i="9"/>
  <c r="H21" i="9" s="1"/>
  <c r="H33" i="9" s="1"/>
  <c r="H37" i="9" s="1"/>
  <c r="H58" i="9" s="1"/>
  <c r="H60" i="9" s="1"/>
  <c r="H26" i="8"/>
  <c r="J26" i="8"/>
  <c r="J9" i="9"/>
  <c r="J21" i="9" l="1"/>
  <c r="J33" i="9" s="1"/>
  <c r="J37" i="9" s="1"/>
  <c r="J31" i="8"/>
  <c r="O12" i="7"/>
  <c r="H31" i="8"/>
  <c r="O20" i="7"/>
  <c r="J58" i="9" l="1"/>
  <c r="J60" i="9" s="1"/>
  <c r="Q12" i="7"/>
  <c r="Q16" i="7" s="1"/>
  <c r="Q17" i="7" s="1"/>
  <c r="O16" i="7"/>
  <c r="O17" i="7" s="1"/>
  <c r="Q20" i="7"/>
  <c r="Q24" i="7" s="1"/>
  <c r="Q25" i="7" s="1"/>
  <c r="O24" i="7"/>
  <c r="O25" i="7" s="1"/>
  <c r="F73" i="2" s="1"/>
  <c r="F74" i="2" s="1"/>
  <c r="F75" i="2" s="1"/>
</calcChain>
</file>

<file path=xl/sharedStrings.xml><?xml version="1.0" encoding="utf-8"?>
<sst xmlns="http://schemas.openxmlformats.org/spreadsheetml/2006/main" count="221" uniqueCount="175">
  <si>
    <t>Note</t>
  </si>
  <si>
    <t>The accompanying notes are an integral part of the financial statements.</t>
  </si>
  <si>
    <t>Total</t>
  </si>
  <si>
    <t>Retained earnings</t>
  </si>
  <si>
    <t>Cash flows from investing activities</t>
  </si>
  <si>
    <t>Thai Agro Energy Public Company Limited</t>
  </si>
  <si>
    <t>Cash and cash equivalents</t>
  </si>
  <si>
    <t>Other current assets</t>
  </si>
  <si>
    <t>Other current liabilities</t>
  </si>
  <si>
    <t>Share capital</t>
  </si>
  <si>
    <t xml:space="preserve">Retained earnings </t>
  </si>
  <si>
    <t>Sales</t>
  </si>
  <si>
    <t>Other income</t>
  </si>
  <si>
    <t>Cost of sales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</si>
  <si>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</si>
  <si>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</si>
  <si>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</si>
  <si>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</si>
  <si>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</si>
  <si>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</si>
  <si>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</si>
  <si>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</si>
  <si>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</si>
  <si>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</si>
  <si>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</si>
  <si>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</si>
  <si>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</si>
  <si>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</si>
  <si>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</si>
  <si>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</si>
  <si>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</si>
  <si>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</si>
  <si>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</si>
  <si>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</si>
  <si>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</si>
  <si>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</si>
  <si>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Assets</t>
  </si>
  <si>
    <t xml:space="preserve">   Unappropriated</t>
  </si>
  <si>
    <t>Directors</t>
  </si>
  <si>
    <t>Administrative expenses</t>
  </si>
  <si>
    <t>Finance cost</t>
  </si>
  <si>
    <t xml:space="preserve">   Depreciation and amortisation</t>
  </si>
  <si>
    <t xml:space="preserve"> reserve</t>
  </si>
  <si>
    <t xml:space="preserve">Inventories </t>
  </si>
  <si>
    <t>Advance payments for purchase of goods</t>
  </si>
  <si>
    <t>Property, plant and equipment</t>
  </si>
  <si>
    <t>Intangible assets</t>
  </si>
  <si>
    <t>Net cash used in investing activities</t>
  </si>
  <si>
    <t xml:space="preserve">Statement of financial position </t>
  </si>
  <si>
    <t>Statement of financial position (continued)</t>
  </si>
  <si>
    <t>Statement of comprehensive income</t>
  </si>
  <si>
    <t>Statement of changes in shareholders' equity</t>
  </si>
  <si>
    <t>Acquisitions of intangible assets</t>
  </si>
  <si>
    <t>Deferred tax assets</t>
  </si>
  <si>
    <t>Short-term loans from financial institutions</t>
  </si>
  <si>
    <t xml:space="preserve">   Registered</t>
  </si>
  <si>
    <t xml:space="preserve">   Issued and fully paid up</t>
  </si>
  <si>
    <t xml:space="preserve">      1,000,000,000 ordinary shares of Baht 1 each</t>
  </si>
  <si>
    <t xml:space="preserve">Issued and </t>
  </si>
  <si>
    <t xml:space="preserve">Unappropriated </t>
  </si>
  <si>
    <t>Capital reserve for share-based payment transactions</t>
  </si>
  <si>
    <t xml:space="preserve">payment </t>
  </si>
  <si>
    <t>transactions</t>
  </si>
  <si>
    <t>Share premium</t>
  </si>
  <si>
    <t>fully paid up</t>
  </si>
  <si>
    <t>(Unit: Thousand Baht)</t>
  </si>
  <si>
    <t>(Unaudited</t>
  </si>
  <si>
    <t>(Audited)</t>
  </si>
  <si>
    <t>but reviewed)</t>
  </si>
  <si>
    <t>Other comprehensive income for the period</t>
  </si>
  <si>
    <t>Total comprehensive income for the period</t>
  </si>
  <si>
    <t>Cash and cash equivalents at beginning of period</t>
  </si>
  <si>
    <t>(Unaudited but reviewed)</t>
  </si>
  <si>
    <t>Profit or loss:</t>
  </si>
  <si>
    <t>Cash flows from operating activities</t>
  </si>
  <si>
    <t xml:space="preserve">   Advance payments for purchase of goods</t>
  </si>
  <si>
    <t>Cash flows from financing activities</t>
  </si>
  <si>
    <t>Cash and cash equivalents at end of period</t>
  </si>
  <si>
    <t>Supplementary cash flows information</t>
  </si>
  <si>
    <t xml:space="preserve">Acquisitions of property, plant and equipment </t>
  </si>
  <si>
    <t>Other comprehensive income</t>
  </si>
  <si>
    <t>Statement of cash flows</t>
  </si>
  <si>
    <t>Statement of cash flows (continued)</t>
  </si>
  <si>
    <t>Appropriated</t>
  </si>
  <si>
    <t xml:space="preserve">   Appropriated - statutory reserve</t>
  </si>
  <si>
    <t>share capital</t>
  </si>
  <si>
    <t xml:space="preserve">   Appropriated - general reserve</t>
  </si>
  <si>
    <t xml:space="preserve">   for the period</t>
  </si>
  <si>
    <t xml:space="preserve">Other comprehensive income </t>
  </si>
  <si>
    <t>Total comprehensive income</t>
  </si>
  <si>
    <t>Statutory</t>
  </si>
  <si>
    <t>General</t>
  </si>
  <si>
    <t>Non-cash related transactions from investing activities</t>
  </si>
  <si>
    <t>Long-term loans - net of current portion</t>
  </si>
  <si>
    <t>Selling and distribution expenses</t>
  </si>
  <si>
    <t xml:space="preserve">   (paid from) operating activities:</t>
  </si>
  <si>
    <t xml:space="preserve">   Unrealised gain on change in value of other current financial assets</t>
  </si>
  <si>
    <t>Acquisitions of Mangium sprout and planting cost</t>
  </si>
  <si>
    <t>Other current financial asset</t>
  </si>
  <si>
    <t>Right-of-use-assets</t>
  </si>
  <si>
    <t>Other non-current financial assets</t>
  </si>
  <si>
    <t>Current portion of long-term loans</t>
  </si>
  <si>
    <t>Finance income</t>
  </si>
  <si>
    <t xml:space="preserve">   Finance income</t>
  </si>
  <si>
    <t xml:space="preserve">   Finance cost</t>
  </si>
  <si>
    <t xml:space="preserve"> premium</t>
  </si>
  <si>
    <t>Share</t>
  </si>
  <si>
    <t>For the three-month periods</t>
  </si>
  <si>
    <t xml:space="preserve">Weighted average number of ordinary shares </t>
  </si>
  <si>
    <t xml:space="preserve">   (Thousand shares)</t>
  </si>
  <si>
    <t>Operating liabilities increase (decrease)</t>
  </si>
  <si>
    <t>Cash paid for principal portion of lease liabilities</t>
  </si>
  <si>
    <t>Cash paid for interest expense of lease liabilities</t>
  </si>
  <si>
    <t>Cash paid for long-term loans from financial institutions</t>
  </si>
  <si>
    <t xml:space="preserve">   Paid for interest expenses</t>
  </si>
  <si>
    <t>Current portion of lease liabilities</t>
  </si>
  <si>
    <t>Lease liabilities - net of current portion</t>
  </si>
  <si>
    <t>Cash from operating activities</t>
  </si>
  <si>
    <t>Net cash from operating activities</t>
  </si>
  <si>
    <t>Balance as at 1 January 2024</t>
  </si>
  <si>
    <t>Investment properties</t>
  </si>
  <si>
    <t>Sales of raw materials from the fire incident</t>
  </si>
  <si>
    <t>Loss from the fire incident</t>
  </si>
  <si>
    <t xml:space="preserve">   Cash paid for income tax </t>
  </si>
  <si>
    <t>Other current financial liabilities</t>
  </si>
  <si>
    <t>Net cash used in financing activities</t>
  </si>
  <si>
    <t xml:space="preserve">   Other current financial liabilities</t>
  </si>
  <si>
    <t xml:space="preserve">   Additions to right-of-use assets and lease liabilities</t>
  </si>
  <si>
    <t xml:space="preserve">   Other non-current financial assets</t>
  </si>
  <si>
    <t>Balance as at 1 January 2025</t>
  </si>
  <si>
    <t>31 December 2024</t>
  </si>
  <si>
    <t>Trade and other current receivables</t>
  </si>
  <si>
    <t>Non-current biological assets</t>
  </si>
  <si>
    <t>Trade and other current payables</t>
  </si>
  <si>
    <t>Non-current provision for employee benefits</t>
  </si>
  <si>
    <t xml:space="preserve">   Provision for employee benefits</t>
  </si>
  <si>
    <t xml:space="preserve">   Trade and other current receivables</t>
  </si>
  <si>
    <t xml:space="preserve">   Trade and other current payables</t>
  </si>
  <si>
    <t>Current provision for employee benefits</t>
  </si>
  <si>
    <t>15.2</t>
  </si>
  <si>
    <t xml:space="preserve">   Reduction of inventory to net realisable value (reversal)</t>
  </si>
  <si>
    <t xml:space="preserve">Profit from operating activities before changes in </t>
  </si>
  <si>
    <t xml:space="preserve">   operating assets and liabilities</t>
  </si>
  <si>
    <t xml:space="preserve">share-based </t>
  </si>
  <si>
    <t xml:space="preserve">Capital </t>
  </si>
  <si>
    <t xml:space="preserve">reserve for </t>
  </si>
  <si>
    <t>Profit for the period</t>
  </si>
  <si>
    <t xml:space="preserve">   Cash received from interest income</t>
  </si>
  <si>
    <t xml:space="preserve">   Loss from write-off of biological assets</t>
  </si>
  <si>
    <t>Restricted bank deposits</t>
  </si>
  <si>
    <t xml:space="preserve">   Transferred land to investment properties</t>
  </si>
  <si>
    <t>Profit (loss) before income tax</t>
  </si>
  <si>
    <t>Profit (loss) for the period</t>
  </si>
  <si>
    <t>Earnings (loss) per share</t>
  </si>
  <si>
    <t>Basic earnings (loss) per share</t>
  </si>
  <si>
    <t xml:space="preserve">   Profit (loss) (Baht)</t>
  </si>
  <si>
    <t>Profit (loss) before tax</t>
  </si>
  <si>
    <t>(Unit: Thousand Baht except earnings (loss) per share expressed in Baht)</t>
  </si>
  <si>
    <t>Tax income (tax expense)</t>
  </si>
  <si>
    <t xml:space="preserve">Adjustments to reconcile profit (loss) before tax to net cash provided by </t>
  </si>
  <si>
    <t>Increase in restricted bank deposits</t>
  </si>
  <si>
    <t>Net decrease in short-term loans from financial institutions</t>
  </si>
  <si>
    <t>As at 30 September 2025</t>
  </si>
  <si>
    <t>30 September 2025</t>
  </si>
  <si>
    <t xml:space="preserve"> ended 30 September </t>
  </si>
  <si>
    <t>Balance as at 30 September 2024</t>
  </si>
  <si>
    <t>Balance as at 30 September 2025</t>
  </si>
  <si>
    <t>For the nine-month period ended 30 September 2025</t>
  </si>
  <si>
    <t>For the three-month and nine-month periods ended 30 September 2025</t>
  </si>
  <si>
    <t>For the nine-month periods</t>
  </si>
  <si>
    <t>Loss for the period</t>
  </si>
  <si>
    <t xml:space="preserve">   Gain from write-off right-of-use assets</t>
  </si>
  <si>
    <t>Net decrease in cash and cash equivalents</t>
  </si>
  <si>
    <t xml:space="preserve">   Account payables from purchases of plant, equipment and intangible assets</t>
  </si>
  <si>
    <t xml:space="preserve">Operating profit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</si>
</sst>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_(* #,##0.000_);_(* \(#,##0.000\);_(* &quot;-&quot;_);_(@_)"/>
  </numFmts>
  <fonts count="20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i/>
      <sz val="11"/>
      <color theme="1"/>
      <name val="Arial"/>
      <family val="2"/>
    </font>
    <font>
      <sz val="10.5"/>
      <name val="Arial"/>
      <family val="2"/>
    </font>
    <font>
      <b/>
      <sz val="10.5"/>
      <name val="Arial"/>
      <family val="2"/>
    </font>
    <font>
      <u/>
      <sz val="10.5"/>
      <name val="Arial"/>
      <family val="2"/>
    </font>
    <font>
      <b/>
      <i/>
      <sz val="10.5"/>
      <name val="Arial"/>
      <family val="2"/>
    </font>
    <font>
      <i/>
      <sz val="10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2" fillId="0" borderId="0"/>
    <xf numFmtId="164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11" fillId="0" borderId="0" xfId="0" applyFont="1"/>
    <xf numFmtId="38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37" fontId="12" fillId="0" borderId="0" xfId="0" applyNumberFormat="1" applyFont="1" applyAlignment="1">
      <alignment horizontal="centerContinuous"/>
    </xf>
    <xf numFmtId="38" fontId="12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right"/>
    </xf>
    <xf numFmtId="38" fontId="12" fillId="0" borderId="0" xfId="0" applyNumberFormat="1" applyFont="1" applyAlignment="1">
      <alignment horizontal="right"/>
    </xf>
    <xf numFmtId="38" fontId="12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"/>
    </xf>
    <xf numFmtId="37" fontId="12" fillId="0" borderId="3" xfId="0" quotePrefix="1" applyNumberFormat="1" applyFont="1" applyBorder="1" applyAlignment="1">
      <alignment horizontal="center"/>
    </xf>
    <xf numFmtId="38" fontId="11" fillId="0" borderId="0" xfId="0" applyNumberFormat="1" applyFont="1"/>
    <xf numFmtId="37" fontId="12" fillId="0" borderId="0" xfId="0" applyNumberFormat="1" applyFont="1"/>
    <xf numFmtId="38" fontId="14" fillId="0" borderId="0" xfId="0" applyNumberFormat="1" applyFont="1" applyAlignment="1">
      <alignment horizontal="center"/>
    </xf>
    <xf numFmtId="41" fontId="7" fillId="0" borderId="0" xfId="0" applyNumberFormat="1" applyFont="1"/>
    <xf numFmtId="41" fontId="7" fillId="0" borderId="4" xfId="0" applyNumberFormat="1" applyFont="1" applyBorder="1"/>
    <xf numFmtId="38" fontId="14" fillId="0" borderId="0" xfId="0" applyNumberFormat="1" applyFont="1"/>
    <xf numFmtId="41" fontId="7" fillId="0" borderId="3" xfId="0" applyNumberFormat="1" applyFont="1" applyBorder="1"/>
    <xf numFmtId="41" fontId="12" fillId="0" borderId="5" xfId="0" applyNumberFormat="1" applyFont="1" applyBorder="1"/>
    <xf numFmtId="41" fontId="12" fillId="0" borderId="0" xfId="0" applyNumberFormat="1" applyFont="1"/>
    <xf numFmtId="37" fontId="12" fillId="0" borderId="0" xfId="0" applyNumberFormat="1" applyFont="1" applyAlignment="1">
      <alignment horizontal="center"/>
    </xf>
    <xf numFmtId="37" fontId="7" fillId="0" borderId="0" xfId="0" applyNumberFormat="1" applyFont="1"/>
    <xf numFmtId="41" fontId="12" fillId="0" borderId="3" xfId="0" applyNumberFormat="1" applyFont="1" applyBorder="1"/>
    <xf numFmtId="41" fontId="12" fillId="0" borderId="0" xfId="0" applyNumberFormat="1" applyFont="1" applyAlignment="1">
      <alignment horizontal="right"/>
    </xf>
    <xf numFmtId="0" fontId="12" fillId="0" borderId="6" xfId="0" applyFont="1" applyBorder="1"/>
    <xf numFmtId="38" fontId="12" fillId="0" borderId="6" xfId="0" applyNumberFormat="1" applyFont="1" applyBorder="1"/>
    <xf numFmtId="38" fontId="12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right"/>
    </xf>
    <xf numFmtId="38" fontId="7" fillId="0" borderId="0" xfId="0" applyNumberFormat="1" applyFont="1"/>
    <xf numFmtId="0" fontId="7" fillId="0" borderId="0" xfId="0" applyFont="1"/>
    <xf numFmtId="37" fontId="7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left"/>
    </xf>
    <xf numFmtId="38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37" fontId="8" fillId="0" borderId="0" xfId="0" applyNumberFormat="1" applyFont="1"/>
    <xf numFmtId="41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Continuous"/>
    </xf>
    <xf numFmtId="38" fontId="7" fillId="0" borderId="0" xfId="0" quotePrefix="1" applyNumberFormat="1" applyFont="1" applyAlignment="1">
      <alignment horizontal="right"/>
    </xf>
    <xf numFmtId="38" fontId="7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41" fontId="7" fillId="0" borderId="4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center"/>
    </xf>
    <xf numFmtId="37" fontId="7" fillId="0" borderId="0" xfId="0" quotePrefix="1" applyNumberFormat="1" applyFont="1" applyAlignment="1">
      <alignment horizontal="left"/>
    </xf>
    <xf numFmtId="37" fontId="10" fillId="0" borderId="0" xfId="0" applyNumberFormat="1" applyFont="1" applyAlignment="1">
      <alignment horizontal="center"/>
    </xf>
    <xf numFmtId="41" fontId="7" fillId="0" borderId="3" xfId="0" applyNumberFormat="1" applyFont="1" applyBorder="1" applyAlignment="1">
      <alignment horizontal="right"/>
    </xf>
    <xf numFmtId="41" fontId="7" fillId="0" borderId="5" xfId="0" applyNumberFormat="1" applyFont="1" applyBorder="1" applyAlignment="1">
      <alignment horizontal="right"/>
    </xf>
    <xf numFmtId="41" fontId="12" fillId="0" borderId="5" xfId="0" applyNumberFormat="1" applyFont="1" applyBorder="1" applyAlignment="1">
      <alignment horizontal="right"/>
    </xf>
    <xf numFmtId="41" fontId="12" fillId="0" borderId="4" xfId="0" applyNumberFormat="1" applyFont="1" applyBorder="1" applyAlignment="1">
      <alignment horizontal="right"/>
    </xf>
    <xf numFmtId="41" fontId="12" fillId="0" borderId="3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38" fontId="14" fillId="0" borderId="0" xfId="0" quotePrefix="1" applyNumberFormat="1" applyFont="1" applyAlignment="1">
      <alignment horizontal="center"/>
    </xf>
    <xf numFmtId="37" fontId="7" fillId="0" borderId="3" xfId="0" applyNumberFormat="1" applyFont="1" applyBorder="1" applyAlignment="1">
      <alignment horizontal="centerContinuous"/>
    </xf>
    <xf numFmtId="38" fontId="7" fillId="0" borderId="3" xfId="0" applyNumberFormat="1" applyFont="1" applyBorder="1" applyAlignment="1">
      <alignment horizontal="right"/>
    </xf>
    <xf numFmtId="38" fontId="9" fillId="0" borderId="0" xfId="0" applyNumberFormat="1" applyFont="1" applyAlignment="1">
      <alignment horizontal="center"/>
    </xf>
    <xf numFmtId="38" fontId="7" fillId="0" borderId="0" xfId="0" applyNumberFormat="1" applyFont="1" applyAlignment="1">
      <alignment horizontal="left"/>
    </xf>
    <xf numFmtId="38" fontId="10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right"/>
    </xf>
    <xf numFmtId="0" fontId="16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quotePrefix="1" applyFont="1" applyAlignment="1">
      <alignment horizontal="center"/>
    </xf>
    <xf numFmtId="41" fontId="15" fillId="0" borderId="0" xfId="0" applyNumberFormat="1" applyFont="1" applyAlignment="1">
      <alignment horizontal="right"/>
    </xf>
    <xf numFmtId="0" fontId="18" fillId="0" borderId="0" xfId="9" applyFont="1" applyAlignment="1">
      <alignment horizontal="center"/>
    </xf>
    <xf numFmtId="0" fontId="16" fillId="0" borderId="0" xfId="9" applyFont="1"/>
    <xf numFmtId="41" fontId="15" fillId="0" borderId="3" xfId="0" applyNumberFormat="1" applyFont="1" applyBorder="1" applyAlignment="1">
      <alignment horizontal="right"/>
    </xf>
    <xf numFmtId="0" fontId="19" fillId="0" borderId="0" xfId="9" applyFont="1" applyAlignment="1">
      <alignment horizontal="center"/>
    </xf>
    <xf numFmtId="0" fontId="15" fillId="0" borderId="0" xfId="9" applyFont="1"/>
    <xf numFmtId="41" fontId="15" fillId="0" borderId="5" xfId="0" applyNumberFormat="1" applyFont="1" applyBorder="1" applyAlignment="1">
      <alignment horizontal="right"/>
    </xf>
    <xf numFmtId="41" fontId="15" fillId="0" borderId="7" xfId="0" applyNumberFormat="1" applyFont="1" applyBorder="1" applyAlignment="1">
      <alignment horizontal="right"/>
    </xf>
    <xf numFmtId="41" fontId="7" fillId="0" borderId="0" xfId="12" applyNumberFormat="1" applyFont="1" applyFill="1" applyAlignment="1"/>
    <xf numFmtId="41" fontId="7" fillId="0" borderId="7" xfId="0" applyNumberFormat="1" applyFont="1" applyBorder="1"/>
    <xf numFmtId="38" fontId="8" fillId="0" borderId="0" xfId="0" applyNumberFormat="1" applyFont="1"/>
    <xf numFmtId="41" fontId="7" fillId="4" borderId="0" xfId="0" applyNumberFormat="1" applyFont="1" applyFill="1"/>
    <xf numFmtId="41" fontId="7" fillId="0" borderId="8" xfId="0" applyNumberFormat="1" applyFont="1" applyBorder="1"/>
    <xf numFmtId="41" fontId="7" fillId="0" borderId="5" xfId="0" applyNumberFormat="1" applyFont="1" applyBorder="1"/>
    <xf numFmtId="39" fontId="7" fillId="0" borderId="0" xfId="0" applyNumberFormat="1" applyFont="1"/>
    <xf numFmtId="165" fontId="7" fillId="0" borderId="5" xfId="0" applyNumberFormat="1" applyFont="1" applyBorder="1"/>
    <xf numFmtId="165" fontId="7" fillId="0" borderId="0" xfId="0" applyNumberFormat="1" applyFont="1"/>
    <xf numFmtId="38" fontId="8" fillId="0" borderId="0" xfId="0" applyNumberFormat="1" applyFont="1" applyAlignment="1">
      <alignment horizontal="left"/>
    </xf>
    <xf numFmtId="0" fontId="15" fillId="0" borderId="0" xfId="0" applyFont="1" applyAlignment="1">
      <alignment horizontal="right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</cellXfs>
  <cellStyles count="13">
    <cellStyle name="Comma" xfId="12" builtinId="3"/>
    <cellStyle name="comma zerodec" xfId="1" xr:uid="{DEF1AFC5-46ED-466F-9002-6245B215BED4}"/>
    <cellStyle name="Currency1" xfId="2" xr:uid="{193537F1-FBCF-4E64-96AF-6D4DD57561F7}"/>
    <cellStyle name="Dollar (zero dec)" xfId="3" xr:uid="{F4964748-78E1-45B8-A633-2B1AFF424F04}"/>
    <cellStyle name="Grey" xfId="4" xr:uid="{36B5E3B9-3A86-4924-9BD5-11BD8C02968A}"/>
    <cellStyle name="Input [yellow]" xfId="5" xr:uid="{2EB60056-F705-4F5E-BBD2-2254CFD493A5}"/>
    <cellStyle name="no dec" xfId="6" xr:uid="{BA967A6D-00D5-40FF-9D76-D7062D9B9635}"/>
    <cellStyle name="Normal" xfId="0" builtinId="0"/>
    <cellStyle name="Normal - Style1" xfId="7" xr:uid="{06A2B769-61C0-417C-AE3A-E31782476EB2}"/>
    <cellStyle name="Normal 2" xfId="8" xr:uid="{DCC35DA9-BFD9-412F-9038-8279F7D69493}"/>
    <cellStyle name="Normal_CE-Thai" xfId="9" xr:uid="{3B6B855B-D743-491B-B0ED-668F9A4ACE4D}"/>
    <cellStyle name="Percent [2]" xfId="10" xr:uid="{A85251A6-E9AF-4EFD-96C9-168DAE4484F5}"/>
    <cellStyle name="Quantity" xfId="11" xr:uid="{F3930518-7534-48CD-A1F6-3DD4AA8DB7D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BFE1-B6A0-4B68-91B0-777987BA1E76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878D-11F8-4BEE-9366-18EAA46F44A2}">
  <dimension ref="A1:L84"/>
  <sheetViews>
    <sheetView showGridLines="0" tabSelected="1" view="pageBreakPreview" zoomScale="85" zoomScaleNormal="115" zoomScaleSheetLayoutView="85" workbookViewId="0"/>
  </sheetViews>
  <sheetFormatPr defaultColWidth="8.5546875" defaultRowHeight="21.6" customHeight="1"/>
  <cols>
    <col min="1" max="1" width="30.5546875" style="5" customWidth="1"/>
    <col min="2" max="2" width="10.5546875" style="5" customWidth="1"/>
    <col min="3" max="3" width="12" style="5" customWidth="1"/>
    <col min="4" max="4" width="5.5546875" style="5" customWidth="1"/>
    <col min="5" max="5" width="1.5546875" style="13" customWidth="1"/>
    <col min="6" max="6" width="16.5546875" style="13" customWidth="1"/>
    <col min="7" max="7" width="1.5546875" style="13" customWidth="1"/>
    <col min="8" max="8" width="16.5546875" style="13" customWidth="1"/>
    <col min="9" max="9" width="1.5546875" style="13" customWidth="1"/>
    <col min="10" max="10" width="1.5546875" style="5" customWidth="1"/>
    <col min="11" max="11" width="8.5546875" style="5"/>
    <col min="12" max="12" width="10.5546875" style="5" bestFit="1" customWidth="1"/>
    <col min="13" max="16384" width="8.5546875" style="5"/>
  </cols>
  <sheetData>
    <row r="1" spans="1:9" ht="21.6" customHeight="1">
      <c r="A1" s="1" t="s">
        <v>5</v>
      </c>
      <c r="B1" s="2"/>
      <c r="C1" s="3"/>
      <c r="D1" s="2"/>
      <c r="E1" s="4"/>
      <c r="F1" s="4"/>
      <c r="G1" s="4"/>
      <c r="H1" s="4"/>
      <c r="I1" s="4"/>
    </row>
    <row r="2" spans="1:9" ht="21.6" customHeight="1">
      <c r="A2" s="1" t="s">
        <v>48</v>
      </c>
      <c r="B2" s="2"/>
      <c r="C2" s="3"/>
      <c r="D2" s="2"/>
      <c r="E2" s="4"/>
      <c r="F2" s="4"/>
      <c r="G2" s="4"/>
      <c r="H2" s="4"/>
      <c r="I2" s="4"/>
    </row>
    <row r="3" spans="1:9" ht="21.6" customHeight="1">
      <c r="A3" s="1" t="s">
        <v>162</v>
      </c>
      <c r="B3" s="2"/>
      <c r="C3" s="3"/>
      <c r="D3" s="2"/>
      <c r="E3" s="4"/>
      <c r="F3" s="6"/>
      <c r="G3" s="4"/>
      <c r="H3" s="6"/>
      <c r="I3" s="4"/>
    </row>
    <row r="4" spans="1:9" ht="21.6" customHeight="1">
      <c r="A4" s="7"/>
      <c r="E4" s="5"/>
      <c r="F4" s="5"/>
      <c r="G4" s="5"/>
      <c r="H4" s="8" t="s">
        <v>65</v>
      </c>
      <c r="I4" s="5"/>
    </row>
    <row r="5" spans="1:9" ht="21.6" customHeight="1">
      <c r="A5" s="6"/>
      <c r="C5" s="9"/>
      <c r="D5" s="10" t="s">
        <v>0</v>
      </c>
      <c r="E5" s="4"/>
      <c r="F5" s="11" t="s">
        <v>163</v>
      </c>
      <c r="G5" s="4"/>
      <c r="H5" s="11" t="s">
        <v>130</v>
      </c>
      <c r="I5" s="4"/>
    </row>
    <row r="6" spans="1:9" ht="21.6" customHeight="1">
      <c r="A6" s="6"/>
      <c r="C6" s="9"/>
      <c r="D6" s="10"/>
      <c r="E6" s="10"/>
      <c r="F6" s="9" t="s">
        <v>66</v>
      </c>
      <c r="G6" s="10"/>
      <c r="H6" s="9" t="s">
        <v>67</v>
      </c>
      <c r="I6" s="10"/>
    </row>
    <row r="7" spans="1:9" ht="21.6" customHeight="1">
      <c r="A7" s="6"/>
      <c r="C7" s="9"/>
      <c r="D7" s="10"/>
      <c r="E7" s="10"/>
      <c r="F7" s="9" t="s">
        <v>68</v>
      </c>
      <c r="G7" s="10"/>
      <c r="H7" s="53"/>
      <c r="I7" s="10"/>
    </row>
    <row r="8" spans="1:9" ht="21.6" customHeight="1">
      <c r="A8" s="12" t="s">
        <v>36</v>
      </c>
    </row>
    <row r="9" spans="1:9" ht="21.6" customHeight="1">
      <c r="A9" s="1" t="s">
        <v>18</v>
      </c>
      <c r="C9" s="9"/>
    </row>
    <row r="10" spans="1:9" ht="21.6" customHeight="1">
      <c r="A10" s="6" t="s">
        <v>6</v>
      </c>
      <c r="C10" s="9"/>
      <c r="D10" s="14"/>
      <c r="E10" s="14"/>
      <c r="F10" s="38">
        <v>16626</v>
      </c>
      <c r="G10" s="38"/>
      <c r="H10" s="15">
        <v>38353</v>
      </c>
      <c r="I10" s="24"/>
    </row>
    <row r="11" spans="1:9" ht="21.6" customHeight="1">
      <c r="A11" s="6" t="s">
        <v>131</v>
      </c>
      <c r="C11" s="9"/>
      <c r="D11" s="14">
        <v>3</v>
      </c>
      <c r="E11" s="14"/>
      <c r="F11" s="38">
        <v>137384</v>
      </c>
      <c r="G11" s="38"/>
      <c r="H11" s="15">
        <v>122677</v>
      </c>
      <c r="I11" s="24"/>
    </row>
    <row r="12" spans="1:9" ht="21.6" customHeight="1">
      <c r="A12" s="6" t="s">
        <v>43</v>
      </c>
      <c r="D12" s="14"/>
      <c r="E12" s="14"/>
      <c r="F12" s="38">
        <v>236977</v>
      </c>
      <c r="G12" s="38"/>
      <c r="H12" s="15">
        <v>166700</v>
      </c>
      <c r="I12" s="24"/>
    </row>
    <row r="13" spans="1:9" ht="21.6" customHeight="1">
      <c r="A13" s="6" t="s">
        <v>44</v>
      </c>
      <c r="D13" s="14"/>
      <c r="E13" s="14"/>
      <c r="F13" s="38">
        <v>31581</v>
      </c>
      <c r="G13" s="38"/>
      <c r="H13" s="15">
        <v>101100</v>
      </c>
      <c r="I13" s="24"/>
    </row>
    <row r="14" spans="1:9" ht="21.6" customHeight="1">
      <c r="A14" s="6" t="s">
        <v>98</v>
      </c>
      <c r="C14" s="9"/>
      <c r="D14" s="55" t="s">
        <v>139</v>
      </c>
      <c r="E14" s="14"/>
      <c r="F14" s="38">
        <v>1127</v>
      </c>
      <c r="G14" s="38"/>
      <c r="H14" s="15">
        <v>1114</v>
      </c>
      <c r="I14" s="24"/>
    </row>
    <row r="15" spans="1:9" ht="21.6" customHeight="1">
      <c r="A15" s="6" t="s">
        <v>7</v>
      </c>
      <c r="D15" s="14"/>
      <c r="E15" s="14"/>
      <c r="F15" s="38">
        <v>1701</v>
      </c>
      <c r="G15" s="38"/>
      <c r="H15" s="15">
        <v>9146</v>
      </c>
      <c r="I15" s="24"/>
    </row>
    <row r="16" spans="1:9" ht="21.6" customHeight="1">
      <c r="A16" s="1" t="s">
        <v>19</v>
      </c>
      <c r="D16" s="14"/>
      <c r="E16" s="14"/>
      <c r="F16" s="44">
        <f>SUM(F10:F15)</f>
        <v>425396</v>
      </c>
      <c r="G16" s="38"/>
      <c r="H16" s="16">
        <f>SUM(H10:H15)</f>
        <v>439090</v>
      </c>
      <c r="I16" s="24"/>
    </row>
    <row r="17" spans="1:9" ht="21.6" customHeight="1">
      <c r="A17" s="1" t="s">
        <v>20</v>
      </c>
      <c r="D17" s="14"/>
      <c r="E17" s="17"/>
      <c r="F17" s="38"/>
      <c r="G17" s="38"/>
      <c r="H17" s="15"/>
      <c r="I17" s="24"/>
    </row>
    <row r="18" spans="1:9" ht="21.6" customHeight="1">
      <c r="A18" s="6" t="s">
        <v>149</v>
      </c>
      <c r="D18" s="14"/>
      <c r="E18" s="17"/>
      <c r="F18" s="38">
        <v>500</v>
      </c>
      <c r="G18" s="38"/>
      <c r="H18" s="15">
        <v>0</v>
      </c>
      <c r="I18" s="24"/>
    </row>
    <row r="19" spans="1:9" ht="21.6" customHeight="1">
      <c r="A19" s="6" t="s">
        <v>120</v>
      </c>
      <c r="D19" s="14"/>
      <c r="E19" s="17"/>
      <c r="F19" s="38">
        <v>3057</v>
      </c>
      <c r="G19" s="38"/>
      <c r="H19" s="15">
        <v>3089</v>
      </c>
      <c r="I19" s="24"/>
    </row>
    <row r="20" spans="1:9" ht="21.6" customHeight="1">
      <c r="A20" s="6" t="s">
        <v>132</v>
      </c>
      <c r="D20" s="14"/>
      <c r="E20" s="17"/>
      <c r="F20" s="38">
        <v>26148</v>
      </c>
      <c r="G20" s="38"/>
      <c r="H20" s="15">
        <v>22928</v>
      </c>
      <c r="I20" s="24"/>
    </row>
    <row r="21" spans="1:9" ht="21.6" customHeight="1">
      <c r="A21" s="6" t="s">
        <v>45</v>
      </c>
      <c r="C21" s="9"/>
      <c r="D21" s="14">
        <v>4</v>
      </c>
      <c r="E21" s="14"/>
      <c r="F21" s="38">
        <v>2278399</v>
      </c>
      <c r="G21" s="38"/>
      <c r="H21" s="15">
        <v>2394831</v>
      </c>
      <c r="I21" s="38"/>
    </row>
    <row r="22" spans="1:9" ht="21.6" customHeight="1">
      <c r="A22" s="6" t="s">
        <v>99</v>
      </c>
      <c r="C22" s="9"/>
      <c r="D22" s="14">
        <v>5</v>
      </c>
      <c r="E22" s="14"/>
      <c r="F22" s="38">
        <v>22843</v>
      </c>
      <c r="G22" s="38"/>
      <c r="H22" s="15">
        <v>19559</v>
      </c>
      <c r="I22" s="24"/>
    </row>
    <row r="23" spans="1:9" ht="21.6" customHeight="1">
      <c r="A23" s="6" t="s">
        <v>46</v>
      </c>
      <c r="C23" s="9"/>
      <c r="D23" s="14"/>
      <c r="E23" s="14"/>
      <c r="F23" s="38">
        <v>3643</v>
      </c>
      <c r="G23" s="38"/>
      <c r="H23" s="15">
        <v>3071</v>
      </c>
      <c r="I23" s="24"/>
    </row>
    <row r="24" spans="1:9" ht="21.6" customHeight="1">
      <c r="A24" s="6" t="s">
        <v>53</v>
      </c>
      <c r="C24" s="9"/>
      <c r="D24" s="14"/>
      <c r="E24" s="14"/>
      <c r="F24" s="38">
        <v>24591</v>
      </c>
      <c r="G24" s="38"/>
      <c r="H24" s="15">
        <v>17296</v>
      </c>
      <c r="I24" s="24"/>
    </row>
    <row r="25" spans="1:9" ht="21.6" customHeight="1">
      <c r="A25" s="6" t="s">
        <v>100</v>
      </c>
      <c r="C25" s="9"/>
      <c r="D25" s="14"/>
      <c r="E25" s="14"/>
      <c r="F25" s="48">
        <v>582</v>
      </c>
      <c r="G25" s="38"/>
      <c r="H25" s="18">
        <v>817</v>
      </c>
      <c r="I25" s="24"/>
    </row>
    <row r="26" spans="1:9" ht="21.6" customHeight="1">
      <c r="A26" s="1" t="s">
        <v>21</v>
      </c>
      <c r="C26" s="9"/>
      <c r="D26" s="14"/>
      <c r="E26" s="14"/>
      <c r="F26" s="48">
        <f>SUM(F18:F25)</f>
        <v>2359763</v>
      </c>
      <c r="G26" s="24"/>
      <c r="H26" s="48">
        <f>SUM(H18:H25)</f>
        <v>2461591</v>
      </c>
      <c r="I26" s="24"/>
    </row>
    <row r="27" spans="1:9" ht="21.6" customHeight="1" thickBot="1">
      <c r="A27" s="1" t="s">
        <v>22</v>
      </c>
      <c r="C27" s="9"/>
      <c r="E27" s="5"/>
      <c r="F27" s="49">
        <f>SUM(F26,F16)</f>
        <v>2785159</v>
      </c>
      <c r="G27" s="24"/>
      <c r="H27" s="50">
        <f>SUM(H16:H25)</f>
        <v>2900681</v>
      </c>
      <c r="I27" s="24"/>
    </row>
    <row r="28" spans="1:9" ht="21.6" customHeight="1" thickTop="1">
      <c r="A28" s="1"/>
      <c r="C28" s="9"/>
      <c r="E28" s="5"/>
      <c r="F28" s="20"/>
      <c r="H28" s="20"/>
    </row>
    <row r="29" spans="1:9" ht="21.6" customHeight="1">
      <c r="A29" s="6" t="s">
        <v>1</v>
      </c>
      <c r="C29" s="9"/>
      <c r="F29" s="4"/>
      <c r="G29" s="4"/>
      <c r="H29" s="4"/>
      <c r="I29" s="4"/>
    </row>
    <row r="30" spans="1:9" ht="21.6" customHeight="1">
      <c r="A30" s="1" t="s">
        <v>5</v>
      </c>
      <c r="B30" s="2"/>
      <c r="C30" s="3"/>
      <c r="D30" s="2"/>
      <c r="E30" s="4"/>
      <c r="F30" s="4"/>
      <c r="G30" s="4"/>
      <c r="H30" s="4"/>
      <c r="I30" s="4"/>
    </row>
    <row r="31" spans="1:9" ht="21.6" customHeight="1">
      <c r="A31" s="1" t="s">
        <v>49</v>
      </c>
      <c r="B31" s="2"/>
      <c r="C31" s="3"/>
      <c r="D31" s="2"/>
      <c r="E31" s="4"/>
      <c r="F31" s="4"/>
      <c r="G31" s="4"/>
      <c r="H31" s="4"/>
      <c r="I31" s="4"/>
    </row>
    <row r="32" spans="1:9" ht="21.6" customHeight="1">
      <c r="A32" s="1" t="s">
        <v>162</v>
      </c>
      <c r="B32" s="2"/>
      <c r="C32" s="3"/>
      <c r="D32" s="2"/>
      <c r="E32" s="4"/>
      <c r="F32" s="6"/>
      <c r="G32" s="4"/>
      <c r="H32" s="6"/>
      <c r="I32" s="4"/>
    </row>
    <row r="33" spans="1:12" ht="21.6" customHeight="1">
      <c r="A33" s="7"/>
      <c r="E33" s="5"/>
      <c r="F33" s="5"/>
      <c r="G33" s="5"/>
      <c r="H33" s="8" t="s">
        <v>65</v>
      </c>
      <c r="I33" s="5"/>
    </row>
    <row r="34" spans="1:12" ht="21.6" customHeight="1">
      <c r="A34" s="6"/>
      <c r="C34" s="9"/>
      <c r="D34" s="10" t="s">
        <v>0</v>
      </c>
      <c r="E34" s="4"/>
      <c r="F34" s="11" t="s">
        <v>163</v>
      </c>
      <c r="G34" s="4"/>
      <c r="H34" s="11" t="s">
        <v>130</v>
      </c>
      <c r="I34" s="4"/>
    </row>
    <row r="35" spans="1:12" ht="21.6" customHeight="1">
      <c r="A35" s="6"/>
      <c r="C35" s="9"/>
      <c r="D35" s="10"/>
      <c r="E35" s="10"/>
      <c r="F35" s="9" t="s">
        <v>66</v>
      </c>
      <c r="G35" s="10"/>
      <c r="H35" s="9" t="s">
        <v>67</v>
      </c>
      <c r="I35" s="10"/>
    </row>
    <row r="36" spans="1:12" ht="21.6" customHeight="1">
      <c r="A36" s="6"/>
      <c r="C36" s="9"/>
      <c r="D36" s="10"/>
      <c r="E36" s="10"/>
      <c r="F36" s="9" t="s">
        <v>68</v>
      </c>
      <c r="G36" s="10"/>
      <c r="H36" s="53"/>
      <c r="I36" s="10"/>
    </row>
    <row r="37" spans="1:12" ht="21.6" customHeight="1">
      <c r="A37" s="1" t="s">
        <v>23</v>
      </c>
      <c r="E37" s="21"/>
    </row>
    <row r="38" spans="1:12" ht="21.6" customHeight="1">
      <c r="A38" s="1" t="s">
        <v>24</v>
      </c>
      <c r="C38" s="9"/>
      <c r="D38" s="14"/>
      <c r="F38" s="5"/>
      <c r="G38" s="5"/>
      <c r="H38" s="5"/>
      <c r="I38" s="5"/>
    </row>
    <row r="39" spans="1:12" ht="21.6" customHeight="1">
      <c r="A39" s="6" t="s">
        <v>54</v>
      </c>
      <c r="C39" s="9"/>
      <c r="D39" s="14">
        <v>6</v>
      </c>
      <c r="E39" s="14"/>
      <c r="F39" s="15">
        <v>933074</v>
      </c>
      <c r="G39" s="22"/>
      <c r="H39" s="15">
        <v>938491</v>
      </c>
      <c r="I39" s="24"/>
    </row>
    <row r="40" spans="1:12" ht="21.6" customHeight="1">
      <c r="A40" s="6" t="s">
        <v>133</v>
      </c>
      <c r="C40" s="9"/>
      <c r="D40" s="14">
        <v>7</v>
      </c>
      <c r="E40" s="14"/>
      <c r="F40" s="15">
        <v>61209</v>
      </c>
      <c r="G40" s="22"/>
      <c r="H40" s="15">
        <v>40390</v>
      </c>
      <c r="I40" s="38"/>
    </row>
    <row r="41" spans="1:12" ht="21.6" customHeight="1">
      <c r="A41" s="6" t="s">
        <v>115</v>
      </c>
      <c r="C41" s="9"/>
      <c r="E41" s="14"/>
      <c r="F41" s="15">
        <v>5641</v>
      </c>
      <c r="G41" s="22"/>
      <c r="H41" s="15">
        <v>4331</v>
      </c>
      <c r="I41" s="38"/>
    </row>
    <row r="42" spans="1:12" ht="21.6" customHeight="1">
      <c r="A42" s="6" t="s">
        <v>101</v>
      </c>
      <c r="C42" s="9"/>
      <c r="D42" s="14">
        <v>8</v>
      </c>
      <c r="E42" s="14"/>
      <c r="F42" s="15">
        <v>99889</v>
      </c>
      <c r="G42" s="22"/>
      <c r="H42" s="15">
        <v>99873</v>
      </c>
      <c r="I42" s="38"/>
    </row>
    <row r="43" spans="1:12" ht="21.6" customHeight="1">
      <c r="A43" s="6" t="s">
        <v>138</v>
      </c>
      <c r="C43" s="9"/>
      <c r="D43" s="14"/>
      <c r="E43" s="14"/>
      <c r="F43" s="15">
        <v>49</v>
      </c>
      <c r="G43" s="22"/>
      <c r="H43" s="15">
        <v>681</v>
      </c>
      <c r="I43" s="38"/>
    </row>
    <row r="44" spans="1:12" ht="21.6" customHeight="1">
      <c r="A44" s="6" t="s">
        <v>124</v>
      </c>
      <c r="C44" s="9"/>
      <c r="D44" s="14"/>
      <c r="E44" s="14"/>
      <c r="F44" s="15">
        <v>33</v>
      </c>
      <c r="G44" s="22"/>
      <c r="H44" s="15">
        <v>21</v>
      </c>
      <c r="I44" s="38"/>
    </row>
    <row r="45" spans="1:12" ht="21.6" customHeight="1">
      <c r="A45" s="6" t="s">
        <v>8</v>
      </c>
      <c r="C45" s="9"/>
      <c r="D45" s="14"/>
      <c r="E45" s="14"/>
      <c r="F45" s="18">
        <v>9091</v>
      </c>
      <c r="G45" s="22"/>
      <c r="H45" s="18">
        <v>12318</v>
      </c>
      <c r="I45" s="38"/>
    </row>
    <row r="46" spans="1:12" ht="21.6" customHeight="1">
      <c r="A46" s="1" t="s">
        <v>25</v>
      </c>
      <c r="C46" s="9"/>
      <c r="D46" s="14"/>
      <c r="E46" s="14"/>
      <c r="F46" s="16">
        <f>SUM(F39:F45)</f>
        <v>1108986</v>
      </c>
      <c r="G46" s="24"/>
      <c r="H46" s="16">
        <f>SUM(H39:H45)</f>
        <v>1096105</v>
      </c>
      <c r="I46" s="24"/>
      <c r="L46" s="6"/>
    </row>
    <row r="47" spans="1:12" ht="21.6" customHeight="1">
      <c r="A47" s="1" t="s">
        <v>26</v>
      </c>
      <c r="C47" s="9"/>
      <c r="D47" s="14"/>
      <c r="E47" s="14"/>
      <c r="F47" s="15"/>
      <c r="G47" s="24"/>
      <c r="H47" s="15"/>
      <c r="I47" s="24"/>
    </row>
    <row r="48" spans="1:12" ht="21.6" customHeight="1">
      <c r="A48" s="6" t="s">
        <v>116</v>
      </c>
      <c r="C48" s="9"/>
      <c r="E48" s="14"/>
      <c r="F48" s="15">
        <v>18787</v>
      </c>
      <c r="G48" s="22"/>
      <c r="H48" s="15">
        <v>16707</v>
      </c>
      <c r="I48" s="24"/>
    </row>
    <row r="49" spans="1:9" ht="21.6" customHeight="1">
      <c r="A49" s="6" t="s">
        <v>93</v>
      </c>
      <c r="C49" s="9"/>
      <c r="D49" s="14">
        <v>8</v>
      </c>
      <c r="E49" s="14"/>
      <c r="F49" s="15">
        <v>0</v>
      </c>
      <c r="G49" s="22"/>
      <c r="H49" s="15">
        <v>99921</v>
      </c>
      <c r="I49" s="38"/>
    </row>
    <row r="50" spans="1:9" ht="21.6" customHeight="1">
      <c r="A50" s="6" t="s">
        <v>134</v>
      </c>
      <c r="C50" s="9"/>
      <c r="D50" s="14"/>
      <c r="E50" s="14"/>
      <c r="F50" s="15">
        <v>12096</v>
      </c>
      <c r="G50" s="22"/>
      <c r="H50" s="15">
        <v>11795</v>
      </c>
      <c r="I50" s="24"/>
    </row>
    <row r="51" spans="1:9" ht="21.6" customHeight="1">
      <c r="A51" s="1" t="s">
        <v>27</v>
      </c>
      <c r="C51" s="9"/>
      <c r="D51" s="14"/>
      <c r="E51" s="14"/>
      <c r="F51" s="51">
        <f>SUM(F48:F50)</f>
        <v>30883</v>
      </c>
      <c r="G51" s="24"/>
      <c r="H51" s="51">
        <f>SUM(H48:H50)</f>
        <v>128423</v>
      </c>
      <c r="I51" s="24"/>
    </row>
    <row r="52" spans="1:9" ht="21.6" customHeight="1">
      <c r="A52" s="1" t="s">
        <v>28</v>
      </c>
      <c r="C52" s="9"/>
      <c r="D52" s="14"/>
      <c r="E52" s="14"/>
      <c r="F52" s="52">
        <f>SUM(F46,F51)</f>
        <v>1139869</v>
      </c>
      <c r="G52" s="24"/>
      <c r="H52" s="52">
        <f>SUM(H46,H51)</f>
        <v>1224528</v>
      </c>
      <c r="I52" s="24"/>
    </row>
    <row r="53" spans="1:9" ht="21.6" customHeight="1">
      <c r="A53" s="1"/>
      <c r="C53" s="9"/>
      <c r="E53" s="5"/>
      <c r="F53" s="20"/>
      <c r="H53" s="20"/>
    </row>
    <row r="54" spans="1:9" ht="21.6" customHeight="1">
      <c r="A54" s="6" t="s">
        <v>1</v>
      </c>
      <c r="C54" s="9"/>
      <c r="F54" s="4"/>
      <c r="G54" s="4"/>
      <c r="H54" s="4"/>
      <c r="I54" s="4"/>
    </row>
    <row r="55" spans="1:9" ht="21.6" customHeight="1">
      <c r="A55" s="1" t="s">
        <v>5</v>
      </c>
      <c r="B55" s="2"/>
      <c r="C55" s="3"/>
      <c r="D55" s="2"/>
      <c r="E55" s="4"/>
      <c r="F55" s="4"/>
      <c r="G55" s="4"/>
      <c r="H55" s="4"/>
      <c r="I55" s="4"/>
    </row>
    <row r="56" spans="1:9" ht="21.6" customHeight="1">
      <c r="A56" s="1" t="s">
        <v>49</v>
      </c>
      <c r="B56" s="2"/>
      <c r="C56" s="3"/>
      <c r="D56" s="2"/>
      <c r="E56" s="4"/>
      <c r="F56" s="4"/>
      <c r="G56" s="4"/>
      <c r="H56" s="4"/>
      <c r="I56" s="4"/>
    </row>
    <row r="57" spans="1:9" ht="21.6" customHeight="1">
      <c r="A57" s="1" t="s">
        <v>162</v>
      </c>
      <c r="B57" s="2"/>
      <c r="C57" s="3"/>
      <c r="D57" s="2"/>
      <c r="E57" s="4"/>
      <c r="F57" s="6"/>
      <c r="G57" s="4"/>
      <c r="H57" s="6"/>
      <c r="I57" s="4"/>
    </row>
    <row r="58" spans="1:9" ht="21.6" customHeight="1">
      <c r="A58" s="7"/>
      <c r="E58" s="5"/>
      <c r="F58" s="5"/>
      <c r="G58" s="5"/>
      <c r="H58" s="8" t="s">
        <v>65</v>
      </c>
      <c r="I58" s="5"/>
    </row>
    <row r="59" spans="1:9" ht="21.6" customHeight="1">
      <c r="A59" s="6"/>
      <c r="C59" s="9"/>
      <c r="D59" s="10"/>
      <c r="E59" s="4"/>
      <c r="F59" s="11" t="s">
        <v>163</v>
      </c>
      <c r="G59" s="4"/>
      <c r="H59" s="11" t="s">
        <v>130</v>
      </c>
      <c r="I59" s="4"/>
    </row>
    <row r="60" spans="1:9" ht="21.6" customHeight="1">
      <c r="A60" s="6"/>
      <c r="C60" s="9"/>
      <c r="D60" s="10"/>
      <c r="E60" s="10"/>
      <c r="F60" s="9" t="s">
        <v>66</v>
      </c>
      <c r="G60" s="10"/>
      <c r="H60" s="9" t="s">
        <v>67</v>
      </c>
      <c r="I60" s="10"/>
    </row>
    <row r="61" spans="1:9" ht="21.6" customHeight="1">
      <c r="A61" s="6"/>
      <c r="C61" s="9"/>
      <c r="D61" s="10"/>
      <c r="E61" s="10"/>
      <c r="F61" s="9" t="s">
        <v>68</v>
      </c>
      <c r="G61" s="10"/>
      <c r="H61" s="53"/>
      <c r="I61" s="10"/>
    </row>
    <row r="62" spans="1:9" ht="21.6" customHeight="1">
      <c r="A62" s="1" t="s">
        <v>29</v>
      </c>
      <c r="C62" s="9"/>
      <c r="F62" s="24"/>
      <c r="G62" s="24"/>
      <c r="H62" s="24"/>
      <c r="I62" s="24"/>
    </row>
    <row r="63" spans="1:9" ht="21.6" customHeight="1">
      <c r="A63" s="6" t="s">
        <v>9</v>
      </c>
      <c r="C63" s="9"/>
      <c r="D63" s="14"/>
      <c r="F63" s="24"/>
      <c r="G63" s="24"/>
      <c r="H63" s="24"/>
      <c r="I63" s="24"/>
    </row>
    <row r="64" spans="1:9" ht="21.6" customHeight="1">
      <c r="A64" s="6" t="s">
        <v>55</v>
      </c>
      <c r="C64" s="9"/>
      <c r="F64" s="24"/>
      <c r="G64" s="24"/>
      <c r="H64" s="24"/>
      <c r="I64" s="24"/>
    </row>
    <row r="65" spans="1:9" ht="21.6" customHeight="1" thickBot="1">
      <c r="A65" s="6" t="s">
        <v>57</v>
      </c>
      <c r="C65" s="9"/>
      <c r="D65" s="14"/>
      <c r="F65" s="19">
        <v>1000000</v>
      </c>
      <c r="G65" s="20"/>
      <c r="H65" s="19">
        <v>1000000</v>
      </c>
      <c r="I65" s="20"/>
    </row>
    <row r="66" spans="1:9" ht="21.6" customHeight="1" thickTop="1">
      <c r="A66" s="6" t="s">
        <v>56</v>
      </c>
      <c r="C66" s="9"/>
      <c r="F66" s="20"/>
      <c r="G66" s="20"/>
      <c r="H66" s="20"/>
      <c r="I66" s="20"/>
    </row>
    <row r="67" spans="1:9" ht="21.6" customHeight="1">
      <c r="A67" s="6" t="s">
        <v>57</v>
      </c>
      <c r="C67" s="9"/>
      <c r="D67" s="14"/>
      <c r="F67" s="20">
        <f>SUM(SE!E25)</f>
        <v>1000000</v>
      </c>
      <c r="G67" s="20"/>
      <c r="H67" s="20">
        <f>SE!E19</f>
        <v>1000000</v>
      </c>
      <c r="I67" s="20"/>
    </row>
    <row r="68" spans="1:9" ht="21.6" customHeight="1">
      <c r="A68" s="6" t="s">
        <v>63</v>
      </c>
      <c r="C68" s="9"/>
      <c r="D68" s="14"/>
      <c r="F68" s="20">
        <f>SE!G25</f>
        <v>188796</v>
      </c>
      <c r="G68" s="20"/>
      <c r="H68" s="20">
        <f>SE!G19</f>
        <v>188796</v>
      </c>
      <c r="I68" s="20"/>
    </row>
    <row r="69" spans="1:9" ht="21.6" customHeight="1">
      <c r="A69" s="6" t="s">
        <v>60</v>
      </c>
      <c r="C69" s="9"/>
      <c r="F69" s="20">
        <f>SE!I25</f>
        <v>556</v>
      </c>
      <c r="G69" s="20"/>
      <c r="H69" s="20">
        <f>SE!I19</f>
        <v>556</v>
      </c>
      <c r="I69" s="20"/>
    </row>
    <row r="70" spans="1:9" ht="21.6" customHeight="1">
      <c r="A70" s="6" t="s">
        <v>10</v>
      </c>
      <c r="C70" s="9"/>
      <c r="D70" s="14"/>
      <c r="F70" s="20"/>
      <c r="G70" s="20"/>
      <c r="H70" s="20"/>
      <c r="I70" s="20"/>
    </row>
    <row r="71" spans="1:9" ht="21.6" customHeight="1">
      <c r="A71" s="6" t="s">
        <v>84</v>
      </c>
      <c r="C71" s="9"/>
      <c r="D71" s="14"/>
      <c r="F71" s="20">
        <f>SE!K25</f>
        <v>100000</v>
      </c>
      <c r="G71" s="20"/>
      <c r="H71" s="20">
        <f>SE!K19</f>
        <v>100000</v>
      </c>
      <c r="I71" s="20"/>
    </row>
    <row r="72" spans="1:9" ht="21.6" customHeight="1">
      <c r="A72" s="6" t="s">
        <v>86</v>
      </c>
      <c r="C72" s="9"/>
      <c r="D72" s="14"/>
      <c r="F72" s="20">
        <f>SUM(SE!M25)</f>
        <v>192000</v>
      </c>
      <c r="G72" s="20"/>
      <c r="H72" s="20">
        <f>SE!M19</f>
        <v>192000</v>
      </c>
      <c r="I72" s="20"/>
    </row>
    <row r="73" spans="1:9" ht="21.6" customHeight="1">
      <c r="A73" s="6" t="s">
        <v>37</v>
      </c>
      <c r="C73" s="9"/>
      <c r="F73" s="23">
        <f>SE!O25</f>
        <v>163938</v>
      </c>
      <c r="G73" s="20"/>
      <c r="H73" s="23">
        <f>SE!O19</f>
        <v>194801</v>
      </c>
      <c r="I73" s="20"/>
    </row>
    <row r="74" spans="1:9" ht="21.6" customHeight="1">
      <c r="A74" s="1" t="s">
        <v>30</v>
      </c>
      <c r="C74" s="9"/>
      <c r="F74" s="23">
        <f>SUM(F67:F73)</f>
        <v>1645290</v>
      </c>
      <c r="G74" s="20"/>
      <c r="H74" s="23">
        <f>SUM(H67:H73)</f>
        <v>1676153</v>
      </c>
      <c r="I74" s="20"/>
    </row>
    <row r="75" spans="1:9" ht="21.6" customHeight="1" thickBot="1">
      <c r="A75" s="1" t="s">
        <v>31</v>
      </c>
      <c r="C75" s="9"/>
      <c r="F75" s="19">
        <f>SUM(F52+F74)</f>
        <v>2785159</v>
      </c>
      <c r="G75" s="20"/>
      <c r="H75" s="19">
        <f>SUM(H52+H74)</f>
        <v>2900681</v>
      </c>
      <c r="I75" s="20"/>
    </row>
    <row r="76" spans="1:9" ht="21.6" customHeight="1" thickTop="1">
      <c r="A76" s="6"/>
      <c r="C76" s="9"/>
      <c r="F76" s="24"/>
      <c r="G76" s="24"/>
      <c r="H76" s="24"/>
      <c r="I76" s="24"/>
    </row>
    <row r="77" spans="1:9" ht="21.6" customHeight="1">
      <c r="A77" s="6" t="s">
        <v>1</v>
      </c>
      <c r="C77" s="9"/>
    </row>
    <row r="78" spans="1:9" ht="21.6" customHeight="1">
      <c r="A78" s="6"/>
      <c r="C78" s="9"/>
    </row>
    <row r="79" spans="1:9" ht="21.6" customHeight="1">
      <c r="A79" s="25"/>
      <c r="B79" s="26"/>
      <c r="C79" s="27"/>
    </row>
    <row r="80" spans="1:9" ht="21.6" customHeight="1">
      <c r="A80" s="6"/>
      <c r="C80" s="27"/>
    </row>
    <row r="81" spans="1:9" ht="21.6" customHeight="1">
      <c r="A81" s="6"/>
      <c r="C81" s="27" t="s">
        <v>38</v>
      </c>
    </row>
    <row r="82" spans="1:9" ht="21.6" customHeight="1">
      <c r="A82" s="25"/>
      <c r="B82" s="26"/>
      <c r="C82" s="27"/>
    </row>
    <row r="83" spans="1:9" ht="21.6" customHeight="1">
      <c r="A83" s="6"/>
      <c r="B83" s="13"/>
      <c r="C83" s="13"/>
      <c r="D83" s="13"/>
      <c r="F83" s="28"/>
      <c r="H83" s="28"/>
    </row>
    <row r="84" spans="1:9" ht="21.6" customHeight="1">
      <c r="B84" s="13"/>
      <c r="C84" s="13"/>
      <c r="D84" s="13"/>
      <c r="G84" s="6"/>
      <c r="I84" s="6"/>
    </row>
  </sheetData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29" max="16383" man="1"/>
    <brk id="54" max="7" man="1"/>
  </rowBreaks>
  <colBreaks count="1" manualBreakCount="1">
    <brk id="9" max="16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48E41-E1D3-4A5B-B84A-9C323731EB7A}">
  <sheetPr>
    <pageSetUpPr fitToPage="1"/>
  </sheetPr>
  <dimension ref="A1:J43"/>
  <sheetViews>
    <sheetView showGridLines="0" view="pageBreakPreview" zoomScale="85" zoomScaleNormal="100" zoomScaleSheetLayoutView="85" workbookViewId="0">
      <selection activeCell="A6" sqref="A6"/>
    </sheetView>
  </sheetViews>
  <sheetFormatPr defaultColWidth="8.5546875" defaultRowHeight="21.6" customHeight="1"/>
  <cols>
    <col min="1" max="1" width="40.5546875" style="29" customWidth="1"/>
    <col min="2" max="2" width="5.5546875" style="29" customWidth="1"/>
    <col min="3" max="3" width="1.5546875" style="29" customWidth="1"/>
    <col min="4" max="4" width="12.5546875" style="29" customWidth="1"/>
    <col min="5" max="5" width="1.44140625" style="29" customWidth="1"/>
    <col min="6" max="6" width="12.5546875" style="22" customWidth="1"/>
    <col min="7" max="7" width="1.44140625" style="22" customWidth="1"/>
    <col min="8" max="8" width="12.5546875" style="22" customWidth="1"/>
    <col min="9" max="9" width="1.44140625" style="22" customWidth="1"/>
    <col min="10" max="10" width="12.5546875" style="29" customWidth="1"/>
    <col min="11" max="16384" width="8.5546875" style="29"/>
  </cols>
  <sheetData>
    <row r="1" spans="1:10" ht="21.6" customHeight="1">
      <c r="C1" s="22"/>
      <c r="D1" s="30"/>
      <c r="E1" s="31"/>
      <c r="F1" s="29"/>
      <c r="H1" s="30"/>
      <c r="I1" s="31"/>
      <c r="J1" s="31" t="s">
        <v>72</v>
      </c>
    </row>
    <row r="2" spans="1:10" ht="21.6" customHeight="1">
      <c r="A2" s="32" t="s">
        <v>5</v>
      </c>
      <c r="B2" s="33"/>
      <c r="C2" s="34"/>
      <c r="D2" s="34"/>
      <c r="E2" s="34"/>
      <c r="F2" s="29"/>
      <c r="G2" s="34"/>
      <c r="H2" s="34"/>
      <c r="I2" s="34"/>
    </row>
    <row r="3" spans="1:10" ht="21.6" customHeight="1">
      <c r="A3" s="87" t="s">
        <v>50</v>
      </c>
      <c r="B3" s="87"/>
      <c r="C3" s="87"/>
      <c r="D3" s="87"/>
      <c r="E3" s="87"/>
      <c r="F3" s="87"/>
      <c r="G3" s="87"/>
      <c r="H3" s="87"/>
      <c r="I3" s="87"/>
    </row>
    <row r="4" spans="1:10" ht="21.6" customHeight="1">
      <c r="A4" s="87" t="s">
        <v>168</v>
      </c>
      <c r="B4" s="87"/>
      <c r="C4" s="87"/>
      <c r="D4" s="87"/>
      <c r="E4" s="87"/>
      <c r="F4" s="87"/>
      <c r="G4" s="87"/>
      <c r="H4" s="87"/>
      <c r="I4" s="87"/>
    </row>
    <row r="5" spans="1:10" ht="21.6" customHeight="1">
      <c r="A5" s="30"/>
      <c r="B5" s="33"/>
      <c r="C5" s="34"/>
      <c r="D5" s="30"/>
      <c r="E5" s="35"/>
      <c r="F5" s="29"/>
      <c r="G5" s="34"/>
      <c r="H5" s="30"/>
      <c r="I5" s="35"/>
      <c r="J5" s="35" t="s">
        <v>157</v>
      </c>
    </row>
    <row r="6" spans="1:10" ht="21.6" customHeight="1">
      <c r="A6" s="30"/>
      <c r="B6" s="33"/>
      <c r="C6" s="34"/>
      <c r="D6" s="34"/>
      <c r="E6" s="42" t="s">
        <v>107</v>
      </c>
      <c r="F6" s="42"/>
      <c r="G6" s="42"/>
      <c r="H6" s="34"/>
      <c r="I6" s="42" t="s">
        <v>169</v>
      </c>
      <c r="J6" s="42"/>
    </row>
    <row r="7" spans="1:10" ht="21.6" customHeight="1">
      <c r="A7" s="30"/>
      <c r="C7" s="34"/>
      <c r="D7" s="56"/>
      <c r="E7" s="54" t="s">
        <v>164</v>
      </c>
      <c r="F7" s="57"/>
      <c r="G7" s="29"/>
      <c r="H7" s="56"/>
      <c r="I7" s="54" t="s">
        <v>164</v>
      </c>
      <c r="J7" s="57"/>
    </row>
    <row r="8" spans="1:10" ht="21.6" customHeight="1">
      <c r="B8" s="58" t="s">
        <v>0</v>
      </c>
      <c r="C8" s="22"/>
      <c r="D8" s="36">
        <v>2025</v>
      </c>
      <c r="F8" s="36">
        <v>2024</v>
      </c>
      <c r="H8" s="36">
        <v>2025</v>
      </c>
      <c r="I8" s="29"/>
      <c r="J8" s="36">
        <v>2024</v>
      </c>
    </row>
    <row r="9" spans="1:10" ht="21.6" customHeight="1">
      <c r="A9" s="80" t="s">
        <v>73</v>
      </c>
      <c r="C9" s="22"/>
      <c r="D9" s="36"/>
      <c r="E9" s="22"/>
      <c r="H9" s="36"/>
      <c r="J9" s="36"/>
    </row>
    <row r="10" spans="1:10" ht="21.6" customHeight="1">
      <c r="A10" s="32" t="s">
        <v>32</v>
      </c>
      <c r="C10" s="22"/>
      <c r="D10" s="22"/>
      <c r="E10" s="22"/>
      <c r="J10" s="22"/>
    </row>
    <row r="11" spans="1:10" ht="21.6" customHeight="1">
      <c r="A11" s="59" t="s">
        <v>11</v>
      </c>
      <c r="C11" s="15"/>
      <c r="D11" s="15">
        <v>465355</v>
      </c>
      <c r="F11" s="15">
        <v>451531</v>
      </c>
      <c r="G11" s="29"/>
      <c r="H11" s="29">
        <v>1519043</v>
      </c>
      <c r="I11" s="29"/>
      <c r="J11" s="29">
        <v>1848796</v>
      </c>
    </row>
    <row r="12" spans="1:10" ht="21.6" customHeight="1">
      <c r="A12" s="59" t="s">
        <v>121</v>
      </c>
      <c r="B12" s="60">
        <v>9</v>
      </c>
      <c r="C12" s="15"/>
      <c r="D12" s="15">
        <v>0</v>
      </c>
      <c r="F12" s="15">
        <v>208</v>
      </c>
      <c r="G12" s="29"/>
      <c r="H12" s="78">
        <v>0</v>
      </c>
      <c r="I12" s="29"/>
      <c r="J12" s="15">
        <v>24699</v>
      </c>
    </row>
    <row r="13" spans="1:10" ht="21.6" customHeight="1">
      <c r="A13" s="59" t="s">
        <v>12</v>
      </c>
      <c r="C13" s="15"/>
      <c r="D13" s="15">
        <v>1888</v>
      </c>
      <c r="F13" s="15">
        <v>7484</v>
      </c>
      <c r="G13" s="29"/>
      <c r="H13" s="15">
        <v>15816</v>
      </c>
      <c r="I13" s="29"/>
      <c r="J13" s="15">
        <v>20720</v>
      </c>
    </row>
    <row r="14" spans="1:10" ht="21.6" customHeight="1">
      <c r="A14" s="32" t="s">
        <v>33</v>
      </c>
      <c r="C14" s="15"/>
      <c r="D14" s="16">
        <f>SUM(D11:D13)</f>
        <v>467243</v>
      </c>
      <c r="F14" s="16">
        <f>SUM(F11:F13)</f>
        <v>459223</v>
      </c>
      <c r="G14" s="29"/>
      <c r="H14" s="16">
        <f>SUM(H11:H13)</f>
        <v>1534859</v>
      </c>
      <c r="I14" s="29"/>
      <c r="J14" s="16">
        <f>SUM(J11:J13)</f>
        <v>1894215</v>
      </c>
    </row>
    <row r="15" spans="1:10" ht="21.6" customHeight="1">
      <c r="A15" s="32" t="s">
        <v>34</v>
      </c>
      <c r="C15" s="15"/>
      <c r="D15" s="15"/>
      <c r="F15" s="15"/>
      <c r="G15" s="29"/>
      <c r="H15" s="15"/>
      <c r="I15" s="29"/>
      <c r="J15" s="15"/>
    </row>
    <row r="16" spans="1:10" ht="21.6" customHeight="1">
      <c r="A16" s="59" t="s">
        <v>13</v>
      </c>
      <c r="C16" s="15"/>
      <c r="D16" s="15">
        <v>436059</v>
      </c>
      <c r="F16" s="15">
        <v>401455</v>
      </c>
      <c r="G16" s="29"/>
      <c r="H16" s="15">
        <v>1453496</v>
      </c>
      <c r="I16" s="29"/>
      <c r="J16" s="15">
        <v>1636353</v>
      </c>
    </row>
    <row r="17" spans="1:10" ht="21.6" customHeight="1">
      <c r="A17" s="59" t="s">
        <v>94</v>
      </c>
      <c r="C17" s="15"/>
      <c r="D17" s="15">
        <v>6392</v>
      </c>
      <c r="F17" s="15">
        <v>3666</v>
      </c>
      <c r="G17" s="29"/>
      <c r="H17" s="15">
        <v>16844</v>
      </c>
      <c r="I17" s="29"/>
      <c r="J17" s="15">
        <v>12515</v>
      </c>
    </row>
    <row r="18" spans="1:10" ht="21.6" customHeight="1">
      <c r="A18" s="59" t="s">
        <v>39</v>
      </c>
      <c r="C18" s="15"/>
      <c r="D18" s="15">
        <v>19897</v>
      </c>
      <c r="F18" s="15">
        <v>27484</v>
      </c>
      <c r="G18" s="29"/>
      <c r="H18" s="15">
        <v>60004</v>
      </c>
      <c r="I18" s="29"/>
      <c r="J18" s="15">
        <v>84327</v>
      </c>
    </row>
    <row r="19" spans="1:10" ht="21.6" customHeight="1">
      <c r="A19" s="59" t="s">
        <v>122</v>
      </c>
      <c r="B19" s="60">
        <v>9</v>
      </c>
      <c r="C19" s="15"/>
      <c r="D19" s="15">
        <v>0</v>
      </c>
      <c r="F19" s="15">
        <v>208</v>
      </c>
      <c r="G19" s="29"/>
      <c r="H19" s="78">
        <v>0</v>
      </c>
      <c r="I19" s="29"/>
      <c r="J19" s="15">
        <v>74193</v>
      </c>
    </row>
    <row r="20" spans="1:10" ht="21.6" customHeight="1">
      <c r="A20" s="32" t="s">
        <v>35</v>
      </c>
      <c r="D20" s="16">
        <f>SUM(D16:D19)</f>
        <v>462348</v>
      </c>
      <c r="F20" s="16">
        <f>SUM(F16:F19)</f>
        <v>432813</v>
      </c>
      <c r="G20" s="29"/>
      <c r="H20" s="16">
        <f>SUM(H16:H19)</f>
        <v>1530344</v>
      </c>
      <c r="I20" s="29"/>
      <c r="J20" s="16">
        <f>SUM(J16:J19)</f>
        <v>1807388</v>
      </c>
    </row>
    <row r="21" spans="1:10" ht="21.6" customHeight="1">
      <c r="A21" s="32" t="s">
        <v>174</v>
      </c>
      <c r="D21" s="15">
        <f>SUM(D14-D20)</f>
        <v>4895</v>
      </c>
      <c r="F21" s="15">
        <f>SUM(F14-F20)</f>
        <v>26410</v>
      </c>
      <c r="G21" s="29"/>
      <c r="H21" s="15">
        <f>SUM(H14-H20)</f>
        <v>4515</v>
      </c>
      <c r="I21" s="29"/>
      <c r="J21" s="15">
        <f>SUM(J14-J20)</f>
        <v>86827</v>
      </c>
    </row>
    <row r="22" spans="1:10" ht="21.6" customHeight="1">
      <c r="A22" s="59" t="s">
        <v>102</v>
      </c>
      <c r="D22" s="15">
        <v>13</v>
      </c>
      <c r="F22" s="15">
        <v>47</v>
      </c>
      <c r="G22" s="29"/>
      <c r="H22" s="15">
        <v>85</v>
      </c>
      <c r="I22" s="29"/>
      <c r="J22" s="81">
        <v>164</v>
      </c>
    </row>
    <row r="23" spans="1:10" ht="21.6" customHeight="1">
      <c r="A23" s="59" t="s">
        <v>40</v>
      </c>
      <c r="C23" s="15"/>
      <c r="D23" s="18">
        <v>-14096</v>
      </c>
      <c r="F23" s="18">
        <v>-14804</v>
      </c>
      <c r="G23" s="29"/>
      <c r="H23" s="18">
        <v>-42726</v>
      </c>
      <c r="I23" s="29"/>
      <c r="J23" s="18">
        <v>-49188</v>
      </c>
    </row>
    <row r="24" spans="1:10" ht="21.6" customHeight="1">
      <c r="A24" s="32" t="s">
        <v>151</v>
      </c>
      <c r="D24" s="15">
        <f>SUM(D21:D23)</f>
        <v>-9188</v>
      </c>
      <c r="F24" s="15">
        <f>SUM(F21:F23)</f>
        <v>11653</v>
      </c>
      <c r="G24" s="29"/>
      <c r="H24" s="15">
        <f>SUM(H21:H23)</f>
        <v>-38126</v>
      </c>
      <c r="I24" s="29"/>
      <c r="J24" s="15">
        <f>SUM(J21:J23)</f>
        <v>37803</v>
      </c>
    </row>
    <row r="25" spans="1:10" ht="21.6" customHeight="1">
      <c r="A25" s="59" t="s">
        <v>158</v>
      </c>
      <c r="B25" s="60">
        <v>10</v>
      </c>
      <c r="C25" s="15"/>
      <c r="D25" s="15">
        <v>1760</v>
      </c>
      <c r="F25" s="15">
        <v>-2406</v>
      </c>
      <c r="G25" s="29"/>
      <c r="H25" s="15">
        <v>7263</v>
      </c>
      <c r="I25" s="29"/>
      <c r="J25" s="15">
        <v>-7890</v>
      </c>
    </row>
    <row r="26" spans="1:10" ht="21.6" customHeight="1">
      <c r="A26" s="32" t="s">
        <v>152</v>
      </c>
      <c r="B26" s="15"/>
      <c r="C26" s="15"/>
      <c r="D26" s="82">
        <f>SUM(D24:D25)</f>
        <v>-7428</v>
      </c>
      <c r="E26" s="22"/>
      <c r="F26" s="82">
        <f>SUM(F24:F25)</f>
        <v>9247</v>
      </c>
      <c r="G26" s="15"/>
      <c r="H26" s="82">
        <f>SUM(H24:H25)</f>
        <v>-30863</v>
      </c>
      <c r="J26" s="82">
        <f>SUM(J24:J25)</f>
        <v>29913</v>
      </c>
    </row>
    <row r="27" spans="1:10" ht="21.6" customHeight="1">
      <c r="A27" s="32"/>
      <c r="B27" s="15"/>
      <c r="C27" s="22"/>
      <c r="D27" s="82"/>
      <c r="F27" s="82"/>
      <c r="H27" s="82"/>
      <c r="I27" s="29"/>
      <c r="J27" s="82"/>
    </row>
    <row r="28" spans="1:10" ht="21.6" customHeight="1">
      <c r="A28" s="32" t="s">
        <v>80</v>
      </c>
      <c r="B28" s="15"/>
      <c r="C28" s="22"/>
      <c r="D28" s="15"/>
      <c r="F28" s="15"/>
      <c r="H28" s="15"/>
      <c r="I28" s="29"/>
      <c r="J28" s="15"/>
    </row>
    <row r="29" spans="1:10" ht="21.6" customHeight="1">
      <c r="A29" s="32" t="s">
        <v>69</v>
      </c>
      <c r="B29" s="15"/>
      <c r="C29" s="22"/>
      <c r="D29" s="18">
        <v>0</v>
      </c>
      <c r="F29" s="18">
        <v>0</v>
      </c>
      <c r="H29" s="18">
        <v>0</v>
      </c>
      <c r="I29" s="29"/>
      <c r="J29" s="18">
        <v>0</v>
      </c>
    </row>
    <row r="30" spans="1:10" ht="21.6" customHeight="1">
      <c r="A30" s="32"/>
      <c r="B30" s="15"/>
      <c r="C30" s="22"/>
      <c r="D30" s="15"/>
      <c r="F30" s="15"/>
      <c r="H30" s="15"/>
      <c r="I30" s="29"/>
      <c r="J30" s="15"/>
    </row>
    <row r="31" spans="1:10" ht="21.6" customHeight="1" thickBot="1">
      <c r="A31" s="32" t="s">
        <v>70</v>
      </c>
      <c r="B31" s="15"/>
      <c r="C31" s="22"/>
      <c r="D31" s="83">
        <f>SUM(D26:D29)</f>
        <v>-7428</v>
      </c>
      <c r="F31" s="83">
        <f>SUM(F26:F29)</f>
        <v>9247</v>
      </c>
      <c r="H31" s="83">
        <f>SUM(H26:H29)</f>
        <v>-30863</v>
      </c>
      <c r="I31" s="29"/>
      <c r="J31" s="83">
        <f>SUM(J26:J29)</f>
        <v>29913</v>
      </c>
    </row>
    <row r="32" spans="1:10" ht="21.6" customHeight="1" thickTop="1">
      <c r="A32" s="59"/>
      <c r="C32" s="22"/>
      <c r="D32" s="84"/>
      <c r="E32" s="22"/>
      <c r="F32" s="84"/>
      <c r="H32" s="84"/>
      <c r="J32" s="84"/>
    </row>
    <row r="33" spans="1:10" ht="21.6" customHeight="1">
      <c r="A33" s="37" t="s">
        <v>153</v>
      </c>
      <c r="C33" s="22"/>
      <c r="D33" s="15"/>
      <c r="E33" s="38"/>
      <c r="F33" s="15"/>
      <c r="H33" s="15"/>
      <c r="I33" s="38"/>
      <c r="J33" s="15"/>
    </row>
    <row r="34" spans="1:10" ht="21.6" customHeight="1">
      <c r="A34" s="22" t="s">
        <v>154</v>
      </c>
      <c r="B34" s="60">
        <v>11</v>
      </c>
      <c r="C34" s="22"/>
      <c r="D34" s="15"/>
      <c r="E34" s="38"/>
      <c r="F34" s="15"/>
      <c r="H34" s="15"/>
      <c r="I34" s="38"/>
      <c r="J34" s="15"/>
    </row>
    <row r="35" spans="1:10" ht="21.6" customHeight="1" thickBot="1">
      <c r="A35" s="22" t="s">
        <v>155</v>
      </c>
      <c r="C35" s="61"/>
      <c r="D35" s="85">
        <v>-7.0000000000000001E-3</v>
      </c>
      <c r="E35" s="61"/>
      <c r="F35" s="85">
        <v>8.9999999999999993E-3</v>
      </c>
      <c r="G35" s="61"/>
      <c r="H35" s="85">
        <v>-3.1E-2</v>
      </c>
      <c r="I35" s="61"/>
      <c r="J35" s="85">
        <v>0.03</v>
      </c>
    </row>
    <row r="36" spans="1:10" ht="21.6" customHeight="1" thickTop="1">
      <c r="A36" s="22"/>
      <c r="C36" s="38"/>
      <c r="D36" s="86"/>
      <c r="E36" s="38"/>
      <c r="F36" s="86"/>
      <c r="G36" s="38"/>
      <c r="H36" s="86"/>
      <c r="I36" s="38"/>
      <c r="J36" s="86"/>
    </row>
    <row r="37" spans="1:10" ht="21.6" customHeight="1">
      <c r="A37" s="22" t="s">
        <v>108</v>
      </c>
      <c r="C37" s="38"/>
      <c r="D37" s="86"/>
      <c r="E37" s="38"/>
      <c r="F37" s="86"/>
      <c r="G37" s="38"/>
      <c r="H37" s="86"/>
      <c r="I37" s="38"/>
      <c r="J37" s="86"/>
    </row>
    <row r="38" spans="1:10" ht="21.6" customHeight="1" thickBot="1">
      <c r="A38" s="22" t="s">
        <v>109</v>
      </c>
      <c r="C38" s="15"/>
      <c r="D38" s="83">
        <v>1000000</v>
      </c>
      <c r="E38" s="86"/>
      <c r="F38" s="83">
        <v>1000000</v>
      </c>
      <c r="G38" s="86"/>
      <c r="H38" s="83">
        <v>1000000</v>
      </c>
      <c r="I38" s="15"/>
      <c r="J38" s="83">
        <v>1000000</v>
      </c>
    </row>
    <row r="39" spans="1:10" ht="21.6" customHeight="1" thickTop="1">
      <c r="A39" s="22"/>
      <c r="C39" s="22"/>
      <c r="D39" s="22"/>
      <c r="E39" s="22"/>
      <c r="G39" s="15"/>
      <c r="H39" s="38"/>
      <c r="I39" s="15"/>
      <c r="J39" s="38"/>
    </row>
    <row r="40" spans="1:10" ht="21.6" customHeight="1">
      <c r="A40" s="22" t="s">
        <v>1</v>
      </c>
      <c r="B40" s="22"/>
      <c r="C40" s="22"/>
      <c r="D40" s="22"/>
      <c r="E40" s="22"/>
      <c r="F40" s="39"/>
      <c r="G40" s="38"/>
      <c r="H40" s="15"/>
      <c r="I40" s="38"/>
    </row>
    <row r="41" spans="1:10" ht="21.6" customHeight="1">
      <c r="F41" s="29"/>
      <c r="G41" s="29"/>
      <c r="H41" s="29"/>
      <c r="I41" s="29"/>
      <c r="J41" s="22"/>
    </row>
    <row r="42" spans="1:10" ht="21.6" customHeight="1">
      <c r="F42" s="29"/>
      <c r="G42" s="29"/>
      <c r="H42" s="29"/>
      <c r="I42" s="29"/>
      <c r="J42" s="22"/>
    </row>
    <row r="43" spans="1:10" ht="21.6" customHeight="1">
      <c r="F43" s="29"/>
      <c r="G43" s="29"/>
      <c r="H43" s="29"/>
      <c r="I43" s="29"/>
      <c r="J43" s="22"/>
    </row>
  </sheetData>
  <mergeCells count="2">
    <mergeCell ref="A3:I3"/>
    <mergeCell ref="A4:I4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6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CF223-B0B4-4D55-9E43-13CEEEC13A27}">
  <dimension ref="A1:Q27"/>
  <sheetViews>
    <sheetView showGridLines="0" view="pageBreakPreview" zoomScale="70" zoomScaleNormal="100" zoomScaleSheetLayoutView="70" workbookViewId="0"/>
  </sheetViews>
  <sheetFormatPr defaultColWidth="9.44140625" defaultRowHeight="21" customHeight="1"/>
  <cols>
    <col min="1" max="1" width="23.88671875" style="62" customWidth="1"/>
    <col min="2" max="2" width="1.5546875" style="62" customWidth="1"/>
    <col min="3" max="3" width="4.44140625" style="62" customWidth="1"/>
    <col min="4" max="4" width="0.5546875" style="62" customWidth="1"/>
    <col min="5" max="5" width="11.5546875" style="62" customWidth="1"/>
    <col min="6" max="6" width="0.5546875" style="62" customWidth="1"/>
    <col min="7" max="7" width="11.44140625" style="62" customWidth="1"/>
    <col min="8" max="8" width="0.44140625" style="62" customWidth="1"/>
    <col min="9" max="9" width="12" style="62" customWidth="1"/>
    <col min="10" max="10" width="0.44140625" style="62" customWidth="1"/>
    <col min="11" max="11" width="10.5546875" style="62" customWidth="1"/>
    <col min="12" max="12" width="0.44140625" style="62" customWidth="1"/>
    <col min="13" max="13" width="10.5546875" style="62" customWidth="1"/>
    <col min="14" max="14" width="0.44140625" style="62" customWidth="1"/>
    <col min="15" max="15" width="12.88671875" style="62" customWidth="1"/>
    <col min="16" max="16" width="0.44140625" style="62" customWidth="1"/>
    <col min="17" max="17" width="12.44140625" style="62" customWidth="1"/>
    <col min="18" max="16384" width="9.44140625" style="62"/>
  </cols>
  <sheetData>
    <row r="1" spans="1:17" ht="21" customHeight="1">
      <c r="Q1" s="63" t="s">
        <v>72</v>
      </c>
    </row>
    <row r="2" spans="1:17" ht="21" customHeight="1">
      <c r="A2" s="64" t="s">
        <v>5</v>
      </c>
      <c r="B2" s="64"/>
      <c r="C2" s="65"/>
      <c r="D2" s="64"/>
      <c r="E2" s="65"/>
      <c r="F2" s="65"/>
      <c r="G2" s="65"/>
      <c r="H2" s="64"/>
      <c r="I2" s="65"/>
      <c r="J2" s="65"/>
      <c r="K2" s="65"/>
      <c r="L2" s="65"/>
      <c r="M2" s="65"/>
      <c r="N2" s="65"/>
      <c r="P2" s="65"/>
      <c r="Q2" s="65"/>
    </row>
    <row r="3" spans="1:17" ht="21" customHeight="1">
      <c r="A3" s="64" t="s">
        <v>51</v>
      </c>
      <c r="B3" s="64"/>
      <c r="C3" s="65"/>
      <c r="D3" s="64"/>
      <c r="E3" s="65"/>
      <c r="F3" s="65"/>
      <c r="G3" s="65"/>
      <c r="H3" s="64"/>
      <c r="I3" s="65"/>
      <c r="J3" s="65"/>
      <c r="K3" s="65"/>
      <c r="L3" s="65"/>
      <c r="M3" s="65"/>
      <c r="N3" s="65"/>
      <c r="O3" s="65"/>
      <c r="P3" s="65"/>
      <c r="Q3" s="65"/>
    </row>
    <row r="4" spans="1:17" ht="21" customHeight="1">
      <c r="A4" s="64" t="s">
        <v>167</v>
      </c>
      <c r="B4" s="64"/>
      <c r="C4" s="65"/>
      <c r="D4" s="64"/>
      <c r="E4" s="65"/>
      <c r="F4" s="65"/>
      <c r="G4" s="65"/>
      <c r="H4" s="64"/>
      <c r="I4" s="65"/>
      <c r="J4" s="65"/>
      <c r="K4" s="65"/>
      <c r="L4" s="65"/>
      <c r="M4" s="65"/>
      <c r="N4" s="65"/>
      <c r="O4" s="65"/>
      <c r="P4" s="65"/>
      <c r="Q4" s="65"/>
    </row>
    <row r="5" spans="1:17" ht="21" customHeight="1">
      <c r="A5" s="88" t="s">
        <v>65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1:17" ht="21" customHeight="1">
      <c r="A6" s="63"/>
      <c r="B6" s="63"/>
      <c r="C6" s="63"/>
      <c r="D6" s="63"/>
      <c r="E6" s="63"/>
      <c r="F6" s="63"/>
      <c r="G6" s="63"/>
      <c r="H6" s="63"/>
      <c r="I6" s="66" t="s">
        <v>144</v>
      </c>
      <c r="J6" s="63"/>
      <c r="K6" s="63"/>
      <c r="L6" s="63"/>
      <c r="M6" s="63"/>
      <c r="N6" s="63"/>
      <c r="O6" s="63"/>
      <c r="P6" s="63"/>
      <c r="Q6" s="63"/>
    </row>
    <row r="7" spans="1:17" s="66" customFormat="1" ht="21" customHeight="1">
      <c r="I7" s="66" t="s">
        <v>145</v>
      </c>
      <c r="K7" s="89" t="s">
        <v>3</v>
      </c>
      <c r="L7" s="89"/>
      <c r="M7" s="89"/>
      <c r="N7" s="89"/>
      <c r="O7" s="89"/>
      <c r="Q7" s="68"/>
    </row>
    <row r="8" spans="1:17" s="66" customFormat="1" ht="21" customHeight="1">
      <c r="E8" s="66" t="s">
        <v>58</v>
      </c>
      <c r="I8" s="66" t="s">
        <v>143</v>
      </c>
      <c r="K8" s="90" t="s">
        <v>83</v>
      </c>
      <c r="L8" s="90"/>
      <c r="M8" s="90"/>
      <c r="Q8" s="68"/>
    </row>
    <row r="9" spans="1:17" s="66" customFormat="1" ht="21" customHeight="1">
      <c r="E9" s="66" t="s">
        <v>64</v>
      </c>
      <c r="G9" s="66" t="s">
        <v>106</v>
      </c>
      <c r="I9" s="66" t="s">
        <v>61</v>
      </c>
      <c r="K9" s="69" t="s">
        <v>90</v>
      </c>
      <c r="M9" s="69" t="s">
        <v>91</v>
      </c>
      <c r="Q9" s="68"/>
    </row>
    <row r="10" spans="1:17" s="66" customFormat="1" ht="21" customHeight="1">
      <c r="C10" s="68"/>
      <c r="E10" s="67" t="s">
        <v>85</v>
      </c>
      <c r="G10" s="67" t="s">
        <v>105</v>
      </c>
      <c r="I10" s="67" t="s">
        <v>62</v>
      </c>
      <c r="K10" s="67" t="s">
        <v>42</v>
      </c>
      <c r="M10" s="67" t="s">
        <v>42</v>
      </c>
      <c r="O10" s="67" t="s">
        <v>59</v>
      </c>
      <c r="Q10" s="67" t="s">
        <v>2</v>
      </c>
    </row>
    <row r="11" spans="1:17" s="66" customFormat="1" ht="21" customHeight="1">
      <c r="A11" s="64" t="s">
        <v>119</v>
      </c>
      <c r="C11" s="68"/>
      <c r="E11" s="70">
        <v>1000000</v>
      </c>
      <c r="F11" s="70"/>
      <c r="G11" s="70">
        <v>188796</v>
      </c>
      <c r="H11" s="70"/>
      <c r="I11" s="70">
        <v>556</v>
      </c>
      <c r="J11" s="70"/>
      <c r="K11" s="70">
        <v>100000</v>
      </c>
      <c r="L11" s="70"/>
      <c r="M11" s="70">
        <v>192000</v>
      </c>
      <c r="N11" s="70"/>
      <c r="O11" s="70">
        <v>172342</v>
      </c>
      <c r="P11" s="70" t="e">
        <f>SUM(#REF!)</f>
        <v>#REF!</v>
      </c>
      <c r="Q11" s="70">
        <f>SUM(E11:O11)</f>
        <v>1653694</v>
      </c>
    </row>
    <row r="12" spans="1:17" ht="21" customHeight="1">
      <c r="A12" s="62" t="s">
        <v>146</v>
      </c>
      <c r="B12" s="64"/>
      <c r="C12" s="71"/>
      <c r="D12" s="72"/>
      <c r="E12" s="70">
        <v>0</v>
      </c>
      <c r="F12" s="70"/>
      <c r="G12" s="70">
        <v>0</v>
      </c>
      <c r="H12" s="72"/>
      <c r="I12" s="70">
        <v>0</v>
      </c>
      <c r="J12" s="72"/>
      <c r="K12" s="70">
        <v>0</v>
      </c>
      <c r="L12" s="72"/>
      <c r="M12" s="70">
        <v>0</v>
      </c>
      <c r="N12" s="70"/>
      <c r="O12" s="70">
        <f>PL!J26</f>
        <v>29913</v>
      </c>
      <c r="P12" s="70"/>
      <c r="Q12" s="70">
        <f>SUM(E12:O12)</f>
        <v>29913</v>
      </c>
    </row>
    <row r="13" spans="1:17" ht="21" customHeight="1">
      <c r="A13" s="62" t="s">
        <v>88</v>
      </c>
      <c r="B13" s="64"/>
      <c r="C13" s="71"/>
      <c r="D13" s="72"/>
      <c r="E13" s="70"/>
      <c r="F13" s="70"/>
      <c r="G13" s="70"/>
      <c r="H13" s="72"/>
      <c r="I13" s="70"/>
      <c r="J13" s="72"/>
      <c r="K13" s="70"/>
      <c r="L13" s="72"/>
      <c r="M13" s="70"/>
      <c r="N13" s="70"/>
      <c r="O13" s="70"/>
      <c r="P13" s="70"/>
      <c r="Q13" s="70"/>
    </row>
    <row r="14" spans="1:17" ht="21" customHeight="1">
      <c r="A14" s="62" t="s">
        <v>87</v>
      </c>
      <c r="B14" s="64"/>
      <c r="C14" s="71"/>
      <c r="D14" s="72"/>
      <c r="E14" s="73">
        <v>0</v>
      </c>
      <c r="F14" s="70"/>
      <c r="G14" s="73">
        <v>0</v>
      </c>
      <c r="H14" s="72"/>
      <c r="I14" s="73">
        <v>0</v>
      </c>
      <c r="J14" s="72"/>
      <c r="K14" s="73">
        <v>0</v>
      </c>
      <c r="L14" s="72"/>
      <c r="M14" s="73">
        <v>0</v>
      </c>
      <c r="N14" s="70"/>
      <c r="O14" s="73">
        <v>0</v>
      </c>
      <c r="P14" s="70"/>
      <c r="Q14" s="73">
        <f>SUM(E14:O14)</f>
        <v>0</v>
      </c>
    </row>
    <row r="15" spans="1:17" ht="21" customHeight="1">
      <c r="A15" s="62" t="s">
        <v>89</v>
      </c>
      <c r="B15" s="64"/>
      <c r="C15" s="71"/>
      <c r="D15" s="72"/>
      <c r="E15" s="70"/>
      <c r="F15" s="70"/>
      <c r="G15" s="70"/>
      <c r="H15" s="72"/>
      <c r="I15" s="70"/>
      <c r="J15" s="72"/>
      <c r="K15" s="70"/>
      <c r="L15" s="72"/>
      <c r="M15" s="70"/>
      <c r="N15" s="70"/>
      <c r="O15" s="70"/>
      <c r="P15" s="70"/>
      <c r="Q15" s="70"/>
    </row>
    <row r="16" spans="1:17" ht="21" customHeight="1">
      <c r="A16" s="62" t="s">
        <v>87</v>
      </c>
      <c r="C16" s="74"/>
      <c r="D16" s="75"/>
      <c r="E16" s="73">
        <f>SUM(E12:E14)</f>
        <v>0</v>
      </c>
      <c r="F16" s="70"/>
      <c r="G16" s="73">
        <f>SUM(G12:G14)</f>
        <v>0</v>
      </c>
      <c r="H16" s="75"/>
      <c r="I16" s="73">
        <f>SUM(I12:I14)</f>
        <v>0</v>
      </c>
      <c r="J16" s="75"/>
      <c r="K16" s="73">
        <f>SUM(K12:K14)</f>
        <v>0</v>
      </c>
      <c r="L16" s="75"/>
      <c r="M16" s="73">
        <f>SUM(M12:M14)</f>
        <v>0</v>
      </c>
      <c r="N16" s="70"/>
      <c r="O16" s="73">
        <f>SUM(O12:O14)</f>
        <v>29913</v>
      </c>
      <c r="P16" s="70"/>
      <c r="Q16" s="73">
        <f>SUM(Q12:Q14)</f>
        <v>29913</v>
      </c>
    </row>
    <row r="17" spans="1:17" ht="21" customHeight="1" thickBot="1">
      <c r="A17" s="64" t="s">
        <v>165</v>
      </c>
      <c r="B17" s="64"/>
      <c r="C17" s="72"/>
      <c r="D17" s="72"/>
      <c r="E17" s="76">
        <f>SUM(E16:E16)+E11</f>
        <v>1000000</v>
      </c>
      <c r="F17" s="70"/>
      <c r="G17" s="76">
        <f>SUM(G16:G16)+G11</f>
        <v>188796</v>
      </c>
      <c r="H17" s="72"/>
      <c r="I17" s="76">
        <f>SUM(I16:I16)+I11</f>
        <v>556</v>
      </c>
      <c r="J17" s="72"/>
      <c r="K17" s="76">
        <f>SUM(K16:K16)+K11</f>
        <v>100000</v>
      </c>
      <c r="L17" s="72"/>
      <c r="M17" s="76">
        <f>SUM(M16:M16)+M11</f>
        <v>192000</v>
      </c>
      <c r="N17" s="70"/>
      <c r="O17" s="76">
        <f>SUM(O16:O16)+O11</f>
        <v>202255</v>
      </c>
      <c r="P17" s="70"/>
      <c r="Q17" s="76">
        <f>SUM(Q16:Q16)+Q11</f>
        <v>1683607</v>
      </c>
    </row>
    <row r="18" spans="1:17" ht="21" customHeight="1" thickTop="1">
      <c r="A18" s="64"/>
      <c r="B18" s="64"/>
      <c r="C18" s="71"/>
      <c r="D18" s="72"/>
      <c r="E18" s="70"/>
      <c r="F18" s="70"/>
      <c r="G18" s="70"/>
      <c r="H18" s="72"/>
      <c r="I18" s="70"/>
      <c r="J18" s="72"/>
      <c r="K18" s="70"/>
      <c r="L18" s="72"/>
      <c r="M18" s="70"/>
      <c r="N18" s="70"/>
      <c r="O18" s="70"/>
      <c r="P18" s="70"/>
      <c r="Q18" s="70"/>
    </row>
    <row r="19" spans="1:17" s="66" customFormat="1" ht="21" customHeight="1">
      <c r="A19" s="64" t="s">
        <v>129</v>
      </c>
      <c r="C19" s="68"/>
      <c r="E19" s="70">
        <v>1000000</v>
      </c>
      <c r="F19" s="70"/>
      <c r="G19" s="70">
        <v>188796</v>
      </c>
      <c r="H19" s="72"/>
      <c r="I19" s="70">
        <v>556</v>
      </c>
      <c r="J19" s="70"/>
      <c r="K19" s="70">
        <v>100000</v>
      </c>
      <c r="L19" s="70"/>
      <c r="M19" s="70">
        <v>192000</v>
      </c>
      <c r="N19" s="70"/>
      <c r="O19" s="70">
        <v>194801</v>
      </c>
      <c r="P19" s="70"/>
      <c r="Q19" s="70">
        <f>SUM(E19:O19)</f>
        <v>1676153</v>
      </c>
    </row>
    <row r="20" spans="1:17" ht="21" customHeight="1">
      <c r="A20" s="62" t="s">
        <v>170</v>
      </c>
      <c r="C20" s="74"/>
      <c r="D20" s="72"/>
      <c r="E20" s="70">
        <v>0</v>
      </c>
      <c r="F20" s="70"/>
      <c r="G20" s="70">
        <v>0</v>
      </c>
      <c r="H20" s="72"/>
      <c r="I20" s="70">
        <v>0</v>
      </c>
      <c r="J20" s="72"/>
      <c r="K20" s="70">
        <v>0</v>
      </c>
      <c r="L20" s="72"/>
      <c r="M20" s="70">
        <v>0</v>
      </c>
      <c r="N20" s="70"/>
      <c r="O20" s="70">
        <f>PL!H26</f>
        <v>-30863</v>
      </c>
      <c r="P20" s="70"/>
      <c r="Q20" s="70">
        <f>SUM(E20:O20)</f>
        <v>-30863</v>
      </c>
    </row>
    <row r="21" spans="1:17" ht="21" customHeight="1">
      <c r="A21" s="62" t="s">
        <v>88</v>
      </c>
      <c r="C21" s="74"/>
      <c r="D21" s="72"/>
      <c r="E21" s="70"/>
      <c r="F21" s="70"/>
      <c r="G21" s="70"/>
      <c r="H21" s="72"/>
      <c r="I21" s="70"/>
      <c r="J21" s="72"/>
      <c r="K21" s="70"/>
      <c r="L21" s="72"/>
      <c r="M21" s="70"/>
      <c r="N21" s="70"/>
      <c r="P21" s="70"/>
      <c r="Q21" s="70"/>
    </row>
    <row r="22" spans="1:17" ht="21" customHeight="1">
      <c r="A22" s="62" t="s">
        <v>87</v>
      </c>
      <c r="C22" s="74"/>
      <c r="D22" s="72"/>
      <c r="E22" s="73">
        <v>0</v>
      </c>
      <c r="F22" s="70"/>
      <c r="G22" s="73">
        <v>0</v>
      </c>
      <c r="H22" s="75"/>
      <c r="I22" s="73">
        <v>0</v>
      </c>
      <c r="J22" s="75"/>
      <c r="K22" s="73">
        <v>0</v>
      </c>
      <c r="L22" s="75"/>
      <c r="M22" s="73">
        <v>0</v>
      </c>
      <c r="N22" s="70"/>
      <c r="O22" s="73">
        <v>0</v>
      </c>
      <c r="P22" s="70"/>
      <c r="Q22" s="73">
        <f>SUM(E22:O22)</f>
        <v>0</v>
      </c>
    </row>
    <row r="23" spans="1:17" ht="21" customHeight="1">
      <c r="A23" s="62" t="s">
        <v>89</v>
      </c>
      <c r="C23" s="74"/>
      <c r="D23" s="72"/>
      <c r="E23" s="70"/>
      <c r="F23" s="70"/>
      <c r="G23" s="70"/>
      <c r="H23" s="75"/>
      <c r="I23" s="70"/>
      <c r="J23" s="75"/>
      <c r="K23" s="70"/>
      <c r="L23" s="75"/>
      <c r="M23" s="70"/>
      <c r="N23" s="70"/>
      <c r="O23" s="70"/>
      <c r="P23" s="70"/>
      <c r="Q23" s="70"/>
    </row>
    <row r="24" spans="1:17" ht="21" customHeight="1">
      <c r="A24" s="62" t="s">
        <v>87</v>
      </c>
      <c r="C24" s="74"/>
      <c r="D24" s="72"/>
      <c r="E24" s="70">
        <f>SUM(E20:E22)</f>
        <v>0</v>
      </c>
      <c r="F24" s="70"/>
      <c r="G24" s="70">
        <f>SUM(G20:G22)</f>
        <v>0</v>
      </c>
      <c r="H24" s="75"/>
      <c r="I24" s="70">
        <f>SUM(I20:I22)</f>
        <v>0</v>
      </c>
      <c r="J24" s="75"/>
      <c r="K24" s="70">
        <f>SUM(K20:K22)</f>
        <v>0</v>
      </c>
      <c r="L24" s="75"/>
      <c r="M24" s="70">
        <f>SUM(M20:M22)</f>
        <v>0</v>
      </c>
      <c r="N24" s="70"/>
      <c r="O24" s="70">
        <f>SUM(O20:O20)</f>
        <v>-30863</v>
      </c>
      <c r="P24" s="70"/>
      <c r="Q24" s="70">
        <f>SUM(Q20:Q22)</f>
        <v>-30863</v>
      </c>
    </row>
    <row r="25" spans="1:17" ht="21" customHeight="1" thickBot="1">
      <c r="A25" s="64" t="s">
        <v>166</v>
      </c>
      <c r="B25" s="64"/>
      <c r="C25" s="72"/>
      <c r="D25" s="72"/>
      <c r="E25" s="77">
        <f>SUM(E19,E24:E24)</f>
        <v>1000000</v>
      </c>
      <c r="F25" s="70"/>
      <c r="G25" s="77">
        <f>SUM(G19,G24:G24)</f>
        <v>188796</v>
      </c>
      <c r="H25" s="72"/>
      <c r="I25" s="77">
        <f>SUM(I19,I24:I24)</f>
        <v>556</v>
      </c>
      <c r="J25" s="72"/>
      <c r="K25" s="77">
        <f>SUM(K19,K24:K24)</f>
        <v>100000</v>
      </c>
      <c r="L25" s="72"/>
      <c r="M25" s="77">
        <f>SUM(M19,M24:M24)</f>
        <v>192000</v>
      </c>
      <c r="N25" s="70"/>
      <c r="O25" s="77">
        <f>SUM(O19,O24:O24)</f>
        <v>163938</v>
      </c>
      <c r="P25" s="70"/>
      <c r="Q25" s="77">
        <f>SUM(Q19,Q24:Q24)</f>
        <v>1645290</v>
      </c>
    </row>
    <row r="26" spans="1:17" ht="21" customHeight="1" thickTop="1">
      <c r="A26" s="64"/>
      <c r="B26" s="64"/>
    </row>
    <row r="27" spans="1:17" ht="21" customHeight="1">
      <c r="A27" s="62" t="s">
        <v>1</v>
      </c>
      <c r="B27" s="64"/>
    </row>
  </sheetData>
  <mergeCells count="3">
    <mergeCell ref="A5:Q5"/>
    <mergeCell ref="K7:O7"/>
    <mergeCell ref="K8:M8"/>
  </mergeCells>
  <phoneticPr fontId="0" type="noConversion"/>
  <printOptions horizontalCentered="1"/>
  <pageMargins left="0.94488188976377963" right="0.19685039370078741" top="0.78740157480314965" bottom="0.39370078740157483" header="0.19685039370078741" footer="0.19685039370078741"/>
  <pageSetup paperSize="9" scale="8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6A114-E9B8-4CD3-AF16-90D91234D2D1}">
  <dimension ref="A1:J71"/>
  <sheetViews>
    <sheetView showGridLines="0" view="pageBreakPreview" zoomScale="85" zoomScaleNormal="100" zoomScaleSheetLayoutView="85" workbookViewId="0"/>
  </sheetViews>
  <sheetFormatPr defaultColWidth="8.5546875" defaultRowHeight="21.6" customHeight="1"/>
  <cols>
    <col min="1" max="1" width="39.6640625" style="29" customWidth="1"/>
    <col min="2" max="2" width="5.5546875" style="29" customWidth="1"/>
    <col min="3" max="3" width="2.5546875" style="29" customWidth="1"/>
    <col min="4" max="4" width="9.44140625" style="29" customWidth="1"/>
    <col min="5" max="5" width="1.44140625" style="29" customWidth="1"/>
    <col min="6" max="6" width="9.44140625" style="22" customWidth="1"/>
    <col min="7" max="7" width="1.44140625" style="22" customWidth="1"/>
    <col min="8" max="8" width="12.5546875" style="22" customWidth="1"/>
    <col min="9" max="9" width="1.44140625" style="22" customWidth="1"/>
    <col min="10" max="10" width="12.5546875" style="29" customWidth="1"/>
    <col min="11" max="16384" width="8.5546875" style="29"/>
  </cols>
  <sheetData>
    <row r="1" spans="1:10" ht="21.6" customHeight="1">
      <c r="E1" s="22"/>
      <c r="F1" s="31"/>
      <c r="H1" s="30"/>
      <c r="I1" s="29"/>
      <c r="J1" s="31" t="s">
        <v>72</v>
      </c>
    </row>
    <row r="2" spans="1:10" ht="21.6" customHeight="1">
      <c r="A2" s="32" t="s">
        <v>5</v>
      </c>
      <c r="B2" s="33"/>
      <c r="C2" s="33"/>
      <c r="D2" s="40"/>
      <c r="E2" s="33"/>
      <c r="F2" s="34"/>
      <c r="G2" s="34"/>
      <c r="H2" s="34"/>
      <c r="I2" s="34"/>
    </row>
    <row r="3" spans="1:10" ht="21.6" customHeight="1">
      <c r="A3" s="87" t="s">
        <v>81</v>
      </c>
      <c r="B3" s="87"/>
      <c r="C3" s="87"/>
      <c r="D3" s="87"/>
      <c r="E3" s="87"/>
      <c r="F3" s="87"/>
      <c r="G3" s="87"/>
      <c r="H3" s="87"/>
      <c r="I3" s="87"/>
    </row>
    <row r="4" spans="1:10" ht="21.6" customHeight="1">
      <c r="A4" s="87" t="s">
        <v>167</v>
      </c>
      <c r="B4" s="87"/>
      <c r="C4" s="87"/>
      <c r="D4" s="87"/>
      <c r="E4" s="87"/>
      <c r="F4" s="87"/>
      <c r="G4" s="87"/>
      <c r="H4" s="87"/>
      <c r="I4" s="87"/>
    </row>
    <row r="5" spans="1:10" ht="21.6" customHeight="1">
      <c r="A5" s="30"/>
      <c r="B5" s="33"/>
      <c r="C5" s="33"/>
      <c r="D5" s="33"/>
      <c r="E5" s="34"/>
      <c r="F5" s="41"/>
      <c r="G5" s="34"/>
      <c r="H5" s="30"/>
      <c r="I5" s="29"/>
      <c r="J5" s="35" t="s">
        <v>65</v>
      </c>
    </row>
    <row r="6" spans="1:10" ht="21.6" customHeight="1">
      <c r="C6" s="42"/>
      <c r="D6" s="42"/>
      <c r="E6" s="43"/>
      <c r="F6" s="30"/>
      <c r="G6" s="29"/>
      <c r="H6" s="36">
        <v>2025</v>
      </c>
      <c r="I6" s="29"/>
      <c r="J6" s="36">
        <v>2024</v>
      </c>
    </row>
    <row r="7" spans="1:10" ht="21.6" customHeight="1">
      <c r="C7" s="42"/>
      <c r="D7" s="42"/>
      <c r="E7" s="43"/>
      <c r="F7" s="30"/>
      <c r="G7" s="29"/>
      <c r="H7" s="36"/>
      <c r="I7" s="29"/>
      <c r="J7" s="53"/>
    </row>
    <row r="8" spans="1:10" ht="21.6" customHeight="1">
      <c r="A8" s="37" t="s">
        <v>74</v>
      </c>
      <c r="B8" s="22"/>
      <c r="C8" s="22"/>
      <c r="D8" s="22"/>
      <c r="E8" s="22"/>
      <c r="F8" s="39"/>
      <c r="G8" s="29"/>
      <c r="H8" s="30"/>
      <c r="I8" s="29"/>
      <c r="J8" s="30"/>
    </row>
    <row r="9" spans="1:10" ht="21.6" customHeight="1">
      <c r="A9" s="22" t="s">
        <v>156</v>
      </c>
      <c r="B9" s="22"/>
      <c r="C9" s="22"/>
      <c r="D9" s="22"/>
      <c r="E9" s="22"/>
      <c r="F9" s="39"/>
      <c r="G9" s="29"/>
      <c r="H9" s="38">
        <f>PL!H24</f>
        <v>-38126</v>
      </c>
      <c r="I9" s="15"/>
      <c r="J9" s="38">
        <f>PL!J24</f>
        <v>37803</v>
      </c>
    </row>
    <row r="10" spans="1:10" ht="21.6" customHeight="1">
      <c r="A10" s="22" t="s">
        <v>159</v>
      </c>
      <c r="B10" s="22"/>
      <c r="C10" s="22"/>
      <c r="D10" s="22"/>
      <c r="E10" s="22"/>
      <c r="F10" s="39"/>
      <c r="G10" s="29"/>
      <c r="H10" s="38"/>
      <c r="I10" s="15"/>
      <c r="J10" s="38"/>
    </row>
    <row r="11" spans="1:10" ht="21.6" customHeight="1">
      <c r="A11" s="22" t="s">
        <v>95</v>
      </c>
      <c r="B11" s="22"/>
      <c r="C11" s="22"/>
      <c r="D11" s="22"/>
      <c r="E11" s="22"/>
      <c r="F11" s="39"/>
      <c r="G11" s="29"/>
      <c r="H11" s="38"/>
      <c r="I11" s="15"/>
      <c r="J11" s="38"/>
    </row>
    <row r="12" spans="1:10" ht="21.6" customHeight="1">
      <c r="A12" s="22" t="s">
        <v>41</v>
      </c>
      <c r="B12" s="22"/>
      <c r="C12" s="22"/>
      <c r="D12" s="22"/>
      <c r="E12" s="22"/>
      <c r="F12" s="39"/>
      <c r="G12" s="29"/>
      <c r="H12" s="15">
        <v>135617</v>
      </c>
      <c r="I12" s="15"/>
      <c r="J12" s="15">
        <v>139651</v>
      </c>
    </row>
    <row r="13" spans="1:10" ht="21.6" customHeight="1">
      <c r="A13" s="22" t="s">
        <v>140</v>
      </c>
      <c r="B13" s="22"/>
      <c r="C13" s="22"/>
      <c r="D13" s="22"/>
      <c r="E13" s="22"/>
      <c r="F13" s="39"/>
      <c r="G13" s="29"/>
      <c r="H13" s="15">
        <v>-17859</v>
      </c>
      <c r="I13" s="15"/>
      <c r="J13" s="15">
        <v>8437</v>
      </c>
    </row>
    <row r="14" spans="1:10" ht="21.6" customHeight="1">
      <c r="A14" s="22" t="s">
        <v>96</v>
      </c>
      <c r="B14" s="22"/>
      <c r="C14" s="22"/>
      <c r="D14" s="22"/>
      <c r="E14" s="22"/>
      <c r="F14" s="39"/>
      <c r="G14" s="29"/>
      <c r="H14" s="15">
        <v>-13</v>
      </c>
      <c r="I14" s="15"/>
      <c r="J14" s="15">
        <v>-20</v>
      </c>
    </row>
    <row r="15" spans="1:10" ht="21.6" customHeight="1">
      <c r="A15" s="22" t="s">
        <v>171</v>
      </c>
      <c r="B15" s="22"/>
      <c r="C15" s="22"/>
      <c r="D15" s="22"/>
      <c r="E15" s="22"/>
      <c r="F15" s="39"/>
      <c r="G15" s="29"/>
      <c r="H15" s="15">
        <v>-31</v>
      </c>
      <c r="I15" s="15"/>
      <c r="J15" s="15">
        <v>0</v>
      </c>
    </row>
    <row r="16" spans="1:10" ht="21.6" customHeight="1">
      <c r="A16" s="22" t="s">
        <v>148</v>
      </c>
      <c r="B16" s="22"/>
      <c r="C16" s="22"/>
      <c r="D16" s="22"/>
      <c r="E16" s="22"/>
      <c r="F16" s="39"/>
      <c r="G16" s="29"/>
      <c r="H16" s="15">
        <v>62</v>
      </c>
      <c r="I16" s="15"/>
      <c r="J16" s="15">
        <v>508</v>
      </c>
    </row>
    <row r="17" spans="1:10" ht="21.6" customHeight="1">
      <c r="A17" s="22" t="s">
        <v>135</v>
      </c>
      <c r="B17" s="22"/>
      <c r="C17" s="22"/>
      <c r="D17" s="22"/>
      <c r="E17" s="22"/>
      <c r="F17" s="39"/>
      <c r="G17" s="29"/>
      <c r="H17" s="15">
        <v>976</v>
      </c>
      <c r="I17" s="15"/>
      <c r="J17" s="15">
        <v>973</v>
      </c>
    </row>
    <row r="18" spans="1:10" ht="21.6" customHeight="1">
      <c r="A18" s="22" t="s">
        <v>103</v>
      </c>
      <c r="B18" s="22"/>
      <c r="C18" s="22"/>
      <c r="D18" s="22"/>
      <c r="E18" s="22"/>
      <c r="F18" s="39"/>
      <c r="G18" s="29"/>
      <c r="H18" s="38">
        <v>-85</v>
      </c>
      <c r="I18" s="15"/>
      <c r="J18" s="38">
        <v>-164</v>
      </c>
    </row>
    <row r="19" spans="1:10" ht="21.6" customHeight="1">
      <c r="A19" s="22" t="s">
        <v>104</v>
      </c>
      <c r="B19" s="22"/>
      <c r="C19" s="22"/>
      <c r="D19" s="22"/>
      <c r="E19" s="22"/>
      <c r="F19" s="39"/>
      <c r="G19" s="29"/>
      <c r="H19" s="48">
        <v>42769</v>
      </c>
      <c r="I19" s="15"/>
      <c r="J19" s="48">
        <v>49283</v>
      </c>
    </row>
    <row r="20" spans="1:10" ht="21.6" customHeight="1">
      <c r="A20" s="22" t="s">
        <v>141</v>
      </c>
      <c r="B20" s="22"/>
      <c r="C20" s="22"/>
      <c r="D20" s="22"/>
      <c r="E20" s="22"/>
      <c r="F20" s="39"/>
      <c r="G20" s="29"/>
      <c r="H20" s="38"/>
      <c r="I20" s="15"/>
      <c r="J20" s="38"/>
    </row>
    <row r="21" spans="1:10" ht="21.6" customHeight="1">
      <c r="A21" s="22" t="s">
        <v>142</v>
      </c>
      <c r="B21" s="22"/>
      <c r="C21" s="22"/>
      <c r="D21" s="22"/>
      <c r="E21" s="22"/>
      <c r="F21" s="39"/>
      <c r="G21" s="29"/>
      <c r="H21" s="38">
        <f>SUM(H9:H19)</f>
        <v>123310</v>
      </c>
      <c r="I21" s="15"/>
      <c r="J21" s="38">
        <f>SUM(J9:J19)</f>
        <v>236471</v>
      </c>
    </row>
    <row r="22" spans="1:10" ht="21.6" customHeight="1">
      <c r="A22" s="22" t="s">
        <v>14</v>
      </c>
      <c r="B22" s="22"/>
      <c r="C22" s="22"/>
      <c r="D22" s="22"/>
      <c r="E22" s="22"/>
      <c r="F22" s="39"/>
      <c r="G22" s="29"/>
      <c r="H22" s="38"/>
      <c r="I22" s="15"/>
      <c r="J22" s="38"/>
    </row>
    <row r="23" spans="1:10" ht="21.6" customHeight="1">
      <c r="A23" s="22" t="s">
        <v>136</v>
      </c>
      <c r="B23" s="22"/>
      <c r="C23" s="22"/>
      <c r="D23" s="22"/>
      <c r="E23" s="22"/>
      <c r="F23" s="39"/>
      <c r="G23" s="29"/>
      <c r="H23" s="38">
        <v>-14700</v>
      </c>
      <c r="I23" s="15"/>
      <c r="J23" s="38">
        <v>58077</v>
      </c>
    </row>
    <row r="24" spans="1:10" ht="21.6" customHeight="1">
      <c r="A24" s="22" t="s">
        <v>15</v>
      </c>
      <c r="B24" s="22"/>
      <c r="C24" s="22"/>
      <c r="D24" s="22"/>
      <c r="E24" s="22"/>
      <c r="F24" s="39"/>
      <c r="G24" s="29"/>
      <c r="H24" s="38">
        <v>-52418</v>
      </c>
      <c r="I24" s="15"/>
      <c r="J24" s="38">
        <v>15253</v>
      </c>
    </row>
    <row r="25" spans="1:10" ht="21.6" customHeight="1">
      <c r="A25" s="22" t="s">
        <v>75</v>
      </c>
      <c r="B25" s="22"/>
      <c r="C25" s="22"/>
      <c r="D25" s="22"/>
      <c r="E25" s="22"/>
      <c r="F25" s="39"/>
      <c r="G25" s="29"/>
      <c r="H25" s="38">
        <v>69519</v>
      </c>
      <c r="I25" s="15"/>
      <c r="J25" s="38">
        <v>35013</v>
      </c>
    </row>
    <row r="26" spans="1:10" ht="21.6" customHeight="1">
      <c r="A26" s="22" t="s">
        <v>16</v>
      </c>
      <c r="B26" s="22"/>
      <c r="C26" s="22"/>
      <c r="D26" s="22"/>
      <c r="E26" s="22"/>
      <c r="F26" s="39"/>
      <c r="G26" s="29"/>
      <c r="H26" s="38">
        <v>7450</v>
      </c>
      <c r="I26" s="15"/>
      <c r="J26" s="38">
        <v>3710</v>
      </c>
    </row>
    <row r="27" spans="1:10" ht="21.6" customHeight="1">
      <c r="A27" s="22" t="s">
        <v>128</v>
      </c>
      <c r="B27" s="22"/>
      <c r="C27" s="22"/>
      <c r="D27" s="22"/>
      <c r="E27" s="22"/>
      <c r="F27" s="39"/>
      <c r="G27" s="29"/>
      <c r="H27" s="38">
        <v>235</v>
      </c>
      <c r="I27" s="15"/>
      <c r="J27" s="38">
        <v>0</v>
      </c>
    </row>
    <row r="28" spans="1:10" ht="21.6" customHeight="1">
      <c r="A28" s="22" t="s">
        <v>110</v>
      </c>
      <c r="B28" s="22"/>
      <c r="C28" s="22"/>
      <c r="D28" s="22"/>
      <c r="E28" s="22"/>
      <c r="F28" s="39"/>
      <c r="G28" s="29"/>
      <c r="H28" s="38"/>
      <c r="I28" s="15"/>
      <c r="J28" s="38"/>
    </row>
    <row r="29" spans="1:10" ht="21.6" customHeight="1">
      <c r="A29" s="22" t="s">
        <v>137</v>
      </c>
      <c r="B29" s="22"/>
      <c r="C29" s="22"/>
      <c r="D29" s="22"/>
      <c r="E29" s="22"/>
      <c r="F29" s="39"/>
      <c r="G29" s="29"/>
      <c r="H29" s="38">
        <v>23282</v>
      </c>
      <c r="I29" s="15"/>
      <c r="J29" s="38">
        <v>-20230</v>
      </c>
    </row>
    <row r="30" spans="1:10" ht="21.6" customHeight="1">
      <c r="A30" s="22" t="s">
        <v>126</v>
      </c>
      <c r="B30" s="22"/>
      <c r="C30" s="22"/>
      <c r="D30" s="22"/>
      <c r="E30" s="22"/>
      <c r="F30" s="39"/>
      <c r="G30" s="29"/>
      <c r="H30" s="38">
        <v>12</v>
      </c>
      <c r="I30" s="15"/>
      <c r="J30" s="38">
        <v>276</v>
      </c>
    </row>
    <row r="31" spans="1:10" ht="21.6" customHeight="1">
      <c r="A31" s="22" t="s">
        <v>17</v>
      </c>
      <c r="B31" s="22"/>
      <c r="C31" s="22"/>
      <c r="D31" s="22"/>
      <c r="E31" s="22"/>
      <c r="F31" s="39"/>
      <c r="G31" s="29"/>
      <c r="H31" s="38">
        <v>-2020</v>
      </c>
      <c r="I31" s="15"/>
      <c r="J31" s="38">
        <v>-2484</v>
      </c>
    </row>
    <row r="32" spans="1:10" ht="21.6" customHeight="1">
      <c r="A32" s="22" t="s">
        <v>135</v>
      </c>
      <c r="B32" s="22"/>
      <c r="C32" s="22"/>
      <c r="D32" s="22"/>
      <c r="E32" s="22"/>
      <c r="F32" s="39"/>
      <c r="G32" s="29"/>
      <c r="H32" s="48">
        <v>-1307</v>
      </c>
      <c r="I32" s="15"/>
      <c r="J32" s="48">
        <v>0</v>
      </c>
    </row>
    <row r="33" spans="1:10" ht="21.6" customHeight="1">
      <c r="A33" s="22" t="s">
        <v>117</v>
      </c>
      <c r="B33" s="22"/>
      <c r="C33" s="22"/>
      <c r="D33" s="22"/>
      <c r="E33" s="22"/>
      <c r="F33" s="39"/>
      <c r="G33" s="29"/>
      <c r="H33" s="38">
        <f>SUM(H21:H32)</f>
        <v>153363</v>
      </c>
      <c r="I33" s="15"/>
      <c r="J33" s="38">
        <f>SUM(J21:J32)</f>
        <v>326086</v>
      </c>
    </row>
    <row r="34" spans="1:10" ht="21.6" customHeight="1">
      <c r="A34" s="22" t="s">
        <v>147</v>
      </c>
      <c r="B34" s="22"/>
      <c r="C34" s="22"/>
      <c r="D34" s="22"/>
      <c r="E34" s="22"/>
      <c r="F34" s="39"/>
      <c r="G34" s="29"/>
      <c r="H34" s="38">
        <v>78</v>
      </c>
      <c r="I34" s="15"/>
      <c r="J34" s="38">
        <v>114</v>
      </c>
    </row>
    <row r="35" spans="1:10" ht="21.6" customHeight="1">
      <c r="A35" s="30" t="s">
        <v>114</v>
      </c>
      <c r="B35" s="22"/>
      <c r="C35" s="22"/>
      <c r="D35" s="22"/>
      <c r="E35" s="22"/>
      <c r="F35" s="39"/>
      <c r="G35" s="29"/>
      <c r="H35" s="38">
        <v>-43007</v>
      </c>
      <c r="I35" s="15"/>
      <c r="J35" s="38">
        <v>-49183</v>
      </c>
    </row>
    <row r="36" spans="1:10" ht="21.6" customHeight="1">
      <c r="A36" s="30" t="s">
        <v>123</v>
      </c>
      <c r="B36" s="22"/>
      <c r="C36" s="22"/>
      <c r="D36" s="22"/>
      <c r="E36" s="22"/>
      <c r="F36" s="39"/>
      <c r="G36" s="29"/>
      <c r="H36" s="38">
        <v>-37</v>
      </c>
      <c r="I36" s="15"/>
      <c r="J36" s="38">
        <v>-30</v>
      </c>
    </row>
    <row r="37" spans="1:10" ht="21.6" customHeight="1">
      <c r="A37" s="37" t="s">
        <v>118</v>
      </c>
      <c r="B37" s="22"/>
      <c r="C37" s="22"/>
      <c r="D37" s="22"/>
      <c r="E37" s="22"/>
      <c r="F37" s="39"/>
      <c r="G37" s="29"/>
      <c r="H37" s="44">
        <f>SUM(H33:H36)</f>
        <v>110397</v>
      </c>
      <c r="I37" s="15"/>
      <c r="J37" s="44">
        <f>SUM(J33:J36)</f>
        <v>276987</v>
      </c>
    </row>
    <row r="38" spans="1:10" ht="21.6" customHeight="1">
      <c r="A38" s="37"/>
      <c r="B38" s="22"/>
      <c r="C38" s="22"/>
      <c r="D38" s="22"/>
      <c r="E38" s="22"/>
      <c r="F38" s="39"/>
      <c r="G38" s="15"/>
      <c r="H38" s="15"/>
      <c r="I38" s="29"/>
      <c r="J38" s="15"/>
    </row>
    <row r="39" spans="1:10" ht="21.6" customHeight="1">
      <c r="A39" s="22" t="s">
        <v>1</v>
      </c>
      <c r="B39" s="22"/>
      <c r="C39" s="22"/>
      <c r="D39" s="22"/>
      <c r="E39" s="22"/>
      <c r="F39" s="39"/>
      <c r="G39" s="15"/>
      <c r="H39" s="15"/>
      <c r="I39" s="15"/>
    </row>
    <row r="40" spans="1:10" ht="21.6" customHeight="1">
      <c r="E40" s="22"/>
      <c r="F40" s="31"/>
      <c r="H40" s="30"/>
      <c r="I40" s="29"/>
      <c r="J40" s="31" t="s">
        <v>72</v>
      </c>
    </row>
    <row r="41" spans="1:10" ht="21.6" customHeight="1">
      <c r="A41" s="32" t="s">
        <v>5</v>
      </c>
      <c r="B41" s="33"/>
      <c r="C41" s="33"/>
      <c r="D41" s="40"/>
      <c r="E41" s="33"/>
      <c r="F41" s="34"/>
      <c r="G41" s="34"/>
      <c r="H41" s="34"/>
      <c r="I41" s="34"/>
    </row>
    <row r="42" spans="1:10" ht="21.6" customHeight="1">
      <c r="A42" s="87" t="s">
        <v>82</v>
      </c>
      <c r="B42" s="87"/>
      <c r="C42" s="87"/>
      <c r="D42" s="87"/>
      <c r="E42" s="87"/>
      <c r="F42" s="87"/>
      <c r="G42" s="87"/>
      <c r="H42" s="87"/>
      <c r="I42" s="87"/>
    </row>
    <row r="43" spans="1:10" ht="21.6" customHeight="1">
      <c r="A43" s="87" t="s">
        <v>167</v>
      </c>
      <c r="B43" s="87"/>
      <c r="C43" s="87"/>
      <c r="D43" s="87"/>
      <c r="E43" s="87"/>
      <c r="F43" s="87"/>
      <c r="G43" s="87"/>
      <c r="H43" s="87"/>
      <c r="I43" s="87"/>
    </row>
    <row r="44" spans="1:10" ht="21.6" customHeight="1">
      <c r="A44" s="30"/>
      <c r="B44" s="33"/>
      <c r="C44" s="33"/>
      <c r="D44" s="33"/>
      <c r="E44" s="34"/>
      <c r="F44" s="41"/>
      <c r="G44" s="34"/>
      <c r="H44" s="30"/>
      <c r="I44" s="29"/>
      <c r="J44" s="35" t="s">
        <v>65</v>
      </c>
    </row>
    <row r="45" spans="1:10" ht="21.6" customHeight="1">
      <c r="C45" s="42"/>
      <c r="D45" s="42"/>
      <c r="E45" s="43"/>
      <c r="F45" s="30"/>
      <c r="G45" s="36"/>
      <c r="H45" s="36">
        <v>2025</v>
      </c>
      <c r="I45" s="29"/>
      <c r="J45" s="36">
        <v>2024</v>
      </c>
    </row>
    <row r="46" spans="1:10" ht="21.6" customHeight="1">
      <c r="A46" s="37" t="s">
        <v>4</v>
      </c>
      <c r="B46" s="22"/>
      <c r="C46" s="22"/>
      <c r="D46" s="22"/>
      <c r="E46" s="22"/>
      <c r="F46" s="39"/>
      <c r="G46" s="29"/>
      <c r="H46" s="45"/>
      <c r="I46" s="29"/>
      <c r="J46" s="45"/>
    </row>
    <row r="47" spans="1:10" ht="21.6" customHeight="1">
      <c r="A47" s="22" t="s">
        <v>160</v>
      </c>
      <c r="B47" s="22"/>
      <c r="C47" s="22"/>
      <c r="D47" s="22"/>
      <c r="E47" s="22"/>
      <c r="F47" s="39"/>
      <c r="G47" s="29"/>
      <c r="H47" s="45">
        <v>-500</v>
      </c>
      <c r="I47" s="29"/>
      <c r="J47" s="45">
        <v>0</v>
      </c>
    </row>
    <row r="48" spans="1:10" ht="21.6" customHeight="1">
      <c r="A48" s="22" t="s">
        <v>97</v>
      </c>
      <c r="B48" s="22"/>
      <c r="C48" s="22"/>
      <c r="D48" s="22"/>
      <c r="E48" s="22"/>
      <c r="F48" s="39"/>
      <c r="G48" s="29"/>
      <c r="H48" s="45">
        <v>-3282</v>
      </c>
      <c r="I48" s="29"/>
      <c r="J48" s="45">
        <v>-3477</v>
      </c>
    </row>
    <row r="49" spans="1:10" ht="21.6" customHeight="1">
      <c r="A49" s="22" t="s">
        <v>79</v>
      </c>
      <c r="B49" s="22"/>
      <c r="C49" s="22"/>
      <c r="D49" s="22"/>
      <c r="E49" s="22"/>
      <c r="F49" s="39"/>
      <c r="G49" s="29"/>
      <c r="H49" s="15">
        <v>-15388</v>
      </c>
      <c r="I49" s="29"/>
      <c r="J49" s="15">
        <v>-27070</v>
      </c>
    </row>
    <row r="50" spans="1:10" ht="21.6" customHeight="1">
      <c r="A50" s="22" t="s">
        <v>52</v>
      </c>
      <c r="B50" s="22"/>
      <c r="C50" s="22"/>
      <c r="D50" s="22"/>
      <c r="E50" s="22"/>
      <c r="F50" s="39"/>
      <c r="G50" s="29"/>
      <c r="H50" s="15">
        <v>-2475</v>
      </c>
      <c r="I50" s="29"/>
      <c r="J50" s="15">
        <v>-39</v>
      </c>
    </row>
    <row r="51" spans="1:10" ht="21.6" customHeight="1">
      <c r="A51" s="37" t="s">
        <v>47</v>
      </c>
      <c r="B51" s="22"/>
      <c r="C51" s="22"/>
      <c r="D51" s="22"/>
      <c r="E51" s="22"/>
      <c r="F51" s="39"/>
      <c r="G51" s="29"/>
      <c r="H51" s="16">
        <f>SUM(H47:H50)</f>
        <v>-21645</v>
      </c>
      <c r="I51" s="29"/>
      <c r="J51" s="16">
        <f>SUM(J47:J50)</f>
        <v>-30586</v>
      </c>
    </row>
    <row r="52" spans="1:10" ht="21.6" customHeight="1">
      <c r="A52" s="37" t="s">
        <v>76</v>
      </c>
      <c r="B52" s="22"/>
      <c r="C52" s="22"/>
      <c r="D52" s="22"/>
      <c r="E52" s="22"/>
      <c r="F52" s="39"/>
      <c r="G52" s="29"/>
      <c r="H52" s="15"/>
      <c r="I52" s="29"/>
      <c r="J52" s="15"/>
    </row>
    <row r="53" spans="1:10" ht="21.6" customHeight="1">
      <c r="A53" s="22" t="s">
        <v>161</v>
      </c>
      <c r="B53" s="22"/>
      <c r="C53" s="22"/>
      <c r="D53" s="22"/>
      <c r="E53" s="22"/>
      <c r="F53" s="39"/>
      <c r="G53" s="29"/>
      <c r="H53" s="15">
        <v>-5417</v>
      </c>
      <c r="I53" s="29"/>
      <c r="J53" s="15">
        <v>-144793</v>
      </c>
    </row>
    <row r="54" spans="1:10" ht="21.6" customHeight="1">
      <c r="A54" s="22" t="s">
        <v>113</v>
      </c>
      <c r="B54" s="22"/>
      <c r="C54" s="22"/>
      <c r="D54" s="22"/>
      <c r="E54" s="22"/>
      <c r="F54" s="39"/>
      <c r="G54" s="29"/>
      <c r="H54" s="15">
        <v>-100000</v>
      </c>
      <c r="I54" s="29"/>
      <c r="J54" s="15">
        <v>-128807</v>
      </c>
    </row>
    <row r="55" spans="1:10" ht="21.6" customHeight="1">
      <c r="A55" s="22" t="s">
        <v>111</v>
      </c>
      <c r="B55" s="22"/>
      <c r="C55" s="22"/>
      <c r="D55" s="22"/>
      <c r="E55" s="22"/>
      <c r="F55" s="39"/>
      <c r="G55" s="29"/>
      <c r="H55" s="15">
        <v>-4188</v>
      </c>
      <c r="I55" s="29"/>
      <c r="J55" s="15">
        <v>-4935</v>
      </c>
    </row>
    <row r="56" spans="1:10" ht="21.6" customHeight="1">
      <c r="A56" s="22" t="s">
        <v>112</v>
      </c>
      <c r="B56" s="22"/>
      <c r="C56" s="22"/>
      <c r="D56" s="22"/>
      <c r="E56" s="22"/>
      <c r="F56" s="39"/>
      <c r="G56" s="29"/>
      <c r="H56" s="15">
        <v>-874</v>
      </c>
      <c r="I56" s="29"/>
      <c r="J56" s="15">
        <v>-752</v>
      </c>
    </row>
    <row r="57" spans="1:10" ht="21.6" customHeight="1">
      <c r="A57" s="37" t="s">
        <v>125</v>
      </c>
      <c r="B57" s="22"/>
      <c r="C57" s="22"/>
      <c r="D57" s="22"/>
      <c r="E57" s="22"/>
      <c r="F57" s="39"/>
      <c r="G57" s="29"/>
      <c r="H57" s="16">
        <f>SUM(H53:H56)</f>
        <v>-110479</v>
      </c>
      <c r="I57" s="29"/>
      <c r="J57" s="16">
        <f>SUM(J53:J56)</f>
        <v>-279287</v>
      </c>
    </row>
    <row r="58" spans="1:10" ht="21.6" customHeight="1">
      <c r="A58" s="37" t="s">
        <v>172</v>
      </c>
      <c r="B58" s="22"/>
      <c r="C58" s="22"/>
      <c r="D58" s="22"/>
      <c r="E58" s="22"/>
      <c r="F58" s="39"/>
      <c r="G58" s="29"/>
      <c r="H58" s="15">
        <f>SUM(H37,H51,H57)</f>
        <v>-21727</v>
      </c>
      <c r="I58" s="29"/>
      <c r="J58" s="15">
        <f>SUM(J37,J51,J57)</f>
        <v>-32886</v>
      </c>
    </row>
    <row r="59" spans="1:10" ht="21.6" customHeight="1">
      <c r="A59" s="46" t="s">
        <v>71</v>
      </c>
      <c r="B59" s="22"/>
      <c r="C59" s="22"/>
      <c r="D59" s="22"/>
      <c r="E59" s="22"/>
      <c r="F59" s="39"/>
      <c r="G59" s="29"/>
      <c r="H59" s="15">
        <v>38353</v>
      </c>
      <c r="I59" s="29"/>
      <c r="J59" s="15">
        <v>47132</v>
      </c>
    </row>
    <row r="60" spans="1:10" ht="21.6" customHeight="1" thickBot="1">
      <c r="A60" s="37" t="s">
        <v>77</v>
      </c>
      <c r="B60" s="22"/>
      <c r="C60" s="22"/>
      <c r="D60" s="47"/>
      <c r="E60" s="22"/>
      <c r="F60" s="39"/>
      <c r="G60" s="29"/>
      <c r="H60" s="79">
        <f>SUM(H58:H59)</f>
        <v>16626</v>
      </c>
      <c r="I60" s="29"/>
      <c r="J60" s="79">
        <f>SUM(J58:J59)</f>
        <v>14246</v>
      </c>
    </row>
    <row r="61" spans="1:10" ht="21.6" customHeight="1" thickTop="1">
      <c r="A61" s="37"/>
      <c r="B61" s="22"/>
      <c r="C61" s="22"/>
      <c r="D61" s="47"/>
      <c r="E61" s="22"/>
      <c r="F61" s="39"/>
      <c r="G61" s="29"/>
      <c r="H61" s="15"/>
      <c r="I61" s="29"/>
      <c r="J61" s="15"/>
    </row>
    <row r="62" spans="1:10" ht="21.6" customHeight="1">
      <c r="A62" s="37" t="s">
        <v>78</v>
      </c>
      <c r="B62" s="22"/>
      <c r="C62" s="22"/>
      <c r="D62" s="47"/>
      <c r="E62" s="22"/>
      <c r="F62" s="39"/>
      <c r="G62" s="29"/>
      <c r="H62" s="15"/>
      <c r="I62" s="29"/>
      <c r="J62" s="15"/>
    </row>
    <row r="63" spans="1:10" ht="21.6" customHeight="1">
      <c r="A63" s="22" t="s">
        <v>92</v>
      </c>
      <c r="B63" s="22"/>
      <c r="C63" s="22"/>
      <c r="D63" s="47"/>
      <c r="E63" s="22"/>
      <c r="F63" s="39"/>
      <c r="G63" s="29"/>
      <c r="H63" s="15"/>
      <c r="I63" s="29"/>
      <c r="J63" s="15"/>
    </row>
    <row r="64" spans="1:10" ht="21.6" customHeight="1">
      <c r="A64" s="22" t="s">
        <v>173</v>
      </c>
      <c r="B64" s="22"/>
      <c r="C64" s="22"/>
      <c r="D64" s="47"/>
      <c r="E64" s="22"/>
      <c r="F64" s="39"/>
      <c r="G64" s="29"/>
      <c r="H64" s="15">
        <v>566</v>
      </c>
      <c r="I64" s="29"/>
      <c r="J64" s="15">
        <v>7816</v>
      </c>
    </row>
    <row r="65" spans="1:10" ht="21.6" customHeight="1">
      <c r="A65" s="29" t="s">
        <v>127</v>
      </c>
      <c r="B65" s="22"/>
      <c r="C65" s="22"/>
      <c r="D65" s="47"/>
      <c r="E65" s="22"/>
      <c r="F65" s="39"/>
      <c r="G65" s="29"/>
      <c r="H65" s="15">
        <v>9042</v>
      </c>
      <c r="I65" s="29"/>
      <c r="J65" s="15">
        <v>6542</v>
      </c>
    </row>
    <row r="66" spans="1:10" ht="21.6" customHeight="1">
      <c r="A66" s="22" t="s">
        <v>150</v>
      </c>
      <c r="B66" s="22"/>
      <c r="C66" s="22"/>
      <c r="D66" s="47"/>
      <c r="E66" s="22"/>
      <c r="F66" s="39"/>
      <c r="G66" s="29"/>
      <c r="H66" s="15">
        <v>0</v>
      </c>
      <c r="I66" s="29"/>
      <c r="J66" s="15">
        <v>2969</v>
      </c>
    </row>
    <row r="67" spans="1:10" ht="21.6" customHeight="1">
      <c r="B67" s="22"/>
      <c r="C67" s="22"/>
      <c r="D67" s="22"/>
      <c r="E67" s="22"/>
      <c r="G67" s="29"/>
      <c r="H67" s="15"/>
      <c r="I67" s="29"/>
      <c r="J67" s="31"/>
    </row>
    <row r="68" spans="1:10" ht="21.6" customHeight="1">
      <c r="A68" s="22" t="s">
        <v>1</v>
      </c>
      <c r="B68" s="22"/>
      <c r="C68" s="22"/>
      <c r="D68" s="22"/>
      <c r="E68" s="22"/>
      <c r="G68" s="31"/>
      <c r="I68" s="29"/>
      <c r="J68" s="31"/>
    </row>
    <row r="69" spans="1:10" ht="21.6" customHeight="1">
      <c r="F69" s="29"/>
      <c r="G69" s="29"/>
      <c r="H69" s="29"/>
      <c r="I69" s="29"/>
      <c r="J69" s="22"/>
    </row>
    <row r="70" spans="1:10" ht="21.6" customHeight="1">
      <c r="F70" s="29"/>
      <c r="G70" s="29"/>
      <c r="H70" s="29"/>
      <c r="I70" s="29"/>
      <c r="J70" s="22"/>
    </row>
    <row r="71" spans="1:10" ht="21.6" customHeight="1">
      <c r="F71" s="29"/>
      <c r="G71" s="29"/>
      <c r="H71" s="29"/>
      <c r="I71" s="29"/>
      <c r="J71" s="22"/>
    </row>
  </sheetData>
  <mergeCells count="4">
    <mergeCell ref="A3:I3"/>
    <mergeCell ref="A4:I4"/>
    <mergeCell ref="A42:I42"/>
    <mergeCell ref="A43:I43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90" orientation="portrait" r:id="rId1"/>
  <headerFooter alignWithMargins="0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b548aac-6339-44d6-88e2-c087348dd0b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F1724EA227DBD4E9BC9E33A32CF748C" ma:contentTypeVersion="17" ma:contentTypeDescription="สร้างเอกสารใหม่" ma:contentTypeScope="" ma:versionID="c2f44fd018cd89ba26edf01352b2c833">
  <xsd:schema xmlns:xsd="http://www.w3.org/2001/XMLSchema" xmlns:xs="http://www.w3.org/2001/XMLSchema" xmlns:p="http://schemas.microsoft.com/office/2006/metadata/properties" xmlns:ns2="8b548aac-6339-44d6-88e2-c087348dd0ba" xmlns:ns3="50c908b1-f277-4340-90a9-4611d0b0f078" xmlns:ns4="1bb042a7-dcc6-4615-baee-db688aaa0df0" targetNamespace="http://schemas.microsoft.com/office/2006/metadata/properties" ma:root="true" ma:fieldsID="07f9cefbd04b3c84fcc768de5070410c" ns2:_="" ns3:_="" ns4:_="">
    <xsd:import namespace="8b548aac-6339-44d6-88e2-c087348dd0ba"/>
    <xsd:import namespace="50c908b1-f277-4340-90a9-4611d0b0f078"/>
    <xsd:import namespace="1bb042a7-dcc6-4615-baee-db688aaa0d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548aac-6339-44d6-88e2-c087348dd0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e782aae-e6a5-45a5-9cad-1c8ff9b30421}" ma:internalName="TaxCatchAll" ma:showField="CatchAllData" ma:web="1bb042a7-dcc6-4615-baee-db688aaa0d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042a7-dcc6-4615-baee-db688aaa0df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DC88CA-198C-41A8-BAAA-4D8F842FD8C4}">
  <ds:schemaRefs>
    <ds:schemaRef ds:uri="1bb042a7-dcc6-4615-baee-db688aaa0df0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50c908b1-f277-4340-90a9-4611d0b0f078"/>
    <ds:schemaRef ds:uri="http://purl.org/dc/terms/"/>
    <ds:schemaRef ds:uri="8b548aac-6339-44d6-88e2-c087348dd0b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7FD4899-4998-4641-9925-5682D49F69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548aac-6339-44d6-88e2-c087348dd0ba"/>
    <ds:schemaRef ds:uri="50c908b1-f277-4340-90a9-4611d0b0f078"/>
    <ds:schemaRef ds:uri="1bb042a7-dcc6-4615-baee-db688aaa0d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206671-931C-4865-BF1F-F3C8548BF3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SE</vt:lpstr>
      <vt:lpstr>CF</vt:lpstr>
      <vt:lpstr>bs!Print_Area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Mantana Supapan</cp:lastModifiedBy>
  <cp:lastPrinted>2025-10-03T06:12:47Z</cp:lastPrinted>
  <dcterms:created xsi:type="dcterms:W3CDTF">1999-08-11T03:59:05Z</dcterms:created>
  <dcterms:modified xsi:type="dcterms:W3CDTF">2025-10-30T03:44:15Z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0x0101003F1724EA227DBD4E9BC9E33A32CF748C</vt:lpwstr>
  </property>
  <property fmtid="{D5CDD505-2E9C-101B-9397-08002B2CF9AE}" pid="3" name="MediaServiceImageTags">
    <vt:lpwstr/>
  </property>
</Properties>
</file>