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TA_ATL_OLP\Consolidate\2024\12.24\FS YE2024\"/>
    </mc:Choice>
  </mc:AlternateContent>
  <xr:revisionPtr revIDLastSave="0" documentId="13_ncr:1_{9D716D7B-3C55-4277-87D5-ECD950790269}" xr6:coauthVersionLast="36" xr6:coauthVersionMax="47" xr10:uidLastSave="{00000000-0000-0000-0000-000000000000}"/>
  <bookViews>
    <workbookView xWindow="-108" yWindow="-108" windowWidth="23256" windowHeight="12456" tabRatio="585" activeTab="2" xr2:uid="{00000000-000D-0000-FFFF-FFFF00000000}"/>
  </bookViews>
  <sheets>
    <sheet name="4-6 Th" sheetId="1" r:id="rId1"/>
    <sheet name="7-8 Th" sheetId="2" r:id="rId2"/>
    <sheet name="9 Th" sheetId="3" r:id="rId3"/>
    <sheet name="10 Th" sheetId="4" r:id="rId4"/>
    <sheet name="11-12 Th" sheetId="6" r:id="rId5"/>
  </sheets>
  <definedNames>
    <definedName name="_xlnm.Print_Area" localSheetId="3">'10 Th'!$A$1:$N$31</definedName>
    <definedName name="_xlnm.Print_Area" localSheetId="4">'11-12 Th'!$A$1:$L$99</definedName>
    <definedName name="_xlnm.Print_Area" localSheetId="1">'7-8 Th'!$A$1:$K$85</definedName>
    <definedName name="_xlnm.Print_Area" localSheetId="2">'9 Th'!$A$1:$X$32</definedName>
  </definedNames>
  <calcPr calcId="191029"/>
</workbook>
</file>

<file path=xl/calcChain.xml><?xml version="1.0" encoding="utf-8"?>
<calcChain xmlns="http://schemas.openxmlformats.org/spreadsheetml/2006/main">
  <c r="R15" i="3" l="1"/>
  <c r="R23" i="3"/>
  <c r="P28" i="3"/>
  <c r="P21" i="3"/>
  <c r="G31" i="1" l="1"/>
  <c r="J80" i="6" l="1"/>
  <c r="F80" i="6"/>
  <c r="J86" i="6"/>
  <c r="F86" i="6"/>
  <c r="L88" i="6" l="1"/>
  <c r="L77" i="6"/>
  <c r="L67" i="6"/>
  <c r="H88" i="6"/>
  <c r="H77" i="6"/>
  <c r="H67" i="6"/>
  <c r="L26" i="6"/>
  <c r="L37" i="6" s="1"/>
  <c r="L42" i="6" s="1"/>
  <c r="H26" i="6"/>
  <c r="H37" i="6" s="1"/>
  <c r="H42" i="6" s="1"/>
  <c r="L21" i="4"/>
  <c r="L23" i="4" s="1"/>
  <c r="J21" i="4"/>
  <c r="J23" i="4" s="1"/>
  <c r="H21" i="4"/>
  <c r="H23" i="4" s="1"/>
  <c r="F21" i="4"/>
  <c r="F23" i="4" s="1"/>
  <c r="N19" i="4"/>
  <c r="N18" i="4"/>
  <c r="N15" i="4"/>
  <c r="V21" i="3"/>
  <c r="V23" i="3" s="1"/>
  <c r="N21" i="3"/>
  <c r="N23" i="3" s="1"/>
  <c r="L21" i="3"/>
  <c r="L23" i="3" s="1"/>
  <c r="J21" i="3"/>
  <c r="J23" i="3" s="1"/>
  <c r="H21" i="3"/>
  <c r="H23" i="3" s="1"/>
  <c r="F21" i="3"/>
  <c r="F23" i="3" s="1"/>
  <c r="R19" i="3"/>
  <c r="T19" i="3" s="1"/>
  <c r="X19" i="3" s="1"/>
  <c r="R18" i="3"/>
  <c r="T18" i="3" s="1"/>
  <c r="X18" i="3" s="1"/>
  <c r="T15" i="3"/>
  <c r="X15" i="3" s="1"/>
  <c r="K62" i="2"/>
  <c r="K64" i="2" s="1"/>
  <c r="G62" i="2"/>
  <c r="G64" i="2" s="1"/>
  <c r="K14" i="2"/>
  <c r="K22" i="2" s="1"/>
  <c r="K25" i="2" s="1"/>
  <c r="K31" i="2" s="1"/>
  <c r="K28" i="2" s="1"/>
  <c r="K35" i="2" s="1"/>
  <c r="G14" i="2"/>
  <c r="G22" i="2" s="1"/>
  <c r="G25" i="2" s="1"/>
  <c r="G31" i="2" s="1"/>
  <c r="G28" i="2" s="1"/>
  <c r="G35" i="2" s="1"/>
  <c r="M113" i="1"/>
  <c r="M116" i="1" s="1"/>
  <c r="I113" i="1"/>
  <c r="I116" i="1" s="1"/>
  <c r="M75" i="1"/>
  <c r="M64" i="1"/>
  <c r="I75" i="1"/>
  <c r="I64" i="1"/>
  <c r="M33" i="1"/>
  <c r="M19" i="1"/>
  <c r="I33" i="1"/>
  <c r="I19" i="1"/>
  <c r="I35" i="1" s="1"/>
  <c r="I14" i="2"/>
  <c r="E14" i="2"/>
  <c r="J67" i="6"/>
  <c r="F67" i="6"/>
  <c r="F77" i="6"/>
  <c r="M35" i="1" l="1"/>
  <c r="I77" i="1"/>
  <c r="I118" i="1" s="1"/>
  <c r="T23" i="3"/>
  <c r="T21" i="3"/>
  <c r="X21" i="3" s="1"/>
  <c r="N21" i="4"/>
  <c r="M77" i="1"/>
  <c r="M118" i="1" s="1"/>
  <c r="R21" i="3"/>
  <c r="K51" i="2"/>
  <c r="K66" i="2" s="1"/>
  <c r="K73" i="2" s="1"/>
  <c r="K70" i="2" s="1"/>
  <c r="G51" i="2"/>
  <c r="G66" i="2" s="1"/>
  <c r="G73" i="2" s="1"/>
  <c r="G70" i="2" s="1"/>
  <c r="L79" i="6"/>
  <c r="L82" i="6" s="1"/>
  <c r="H79" i="6"/>
  <c r="H82" i="6" s="1"/>
  <c r="G33" i="1"/>
  <c r="K33" i="1"/>
  <c r="J77" i="6" l="1"/>
  <c r="F28" i="3" l="1"/>
  <c r="F28" i="4"/>
  <c r="G64" i="1" l="1"/>
  <c r="G19" i="1"/>
  <c r="F88" i="6"/>
  <c r="J88" i="6"/>
  <c r="L28" i="4"/>
  <c r="H28" i="4"/>
  <c r="N23" i="4"/>
  <c r="V28" i="3"/>
  <c r="N28" i="3"/>
  <c r="J28" i="3"/>
  <c r="H28" i="3"/>
  <c r="R26" i="3"/>
  <c r="R28" i="3" s="1"/>
  <c r="X23" i="3"/>
  <c r="K64" i="1"/>
  <c r="G75" i="1"/>
  <c r="E62" i="2"/>
  <c r="E64" i="2" s="1"/>
  <c r="I62" i="2"/>
  <c r="I64" i="2" s="1"/>
  <c r="K75" i="1"/>
  <c r="I22" i="2"/>
  <c r="J9" i="6" s="1"/>
  <c r="J26" i="6" s="1"/>
  <c r="A1" i="3"/>
  <c r="E22" i="2"/>
  <c r="K19" i="1"/>
  <c r="A3" i="6"/>
  <c r="A50" i="6" s="1"/>
  <c r="A1" i="6"/>
  <c r="A48" i="6" s="1"/>
  <c r="A1" i="2"/>
  <c r="A43" i="2" s="1"/>
  <c r="A1" i="4"/>
  <c r="A32" i="3"/>
  <c r="A31" i="4" s="1"/>
  <c r="A3" i="3"/>
  <c r="A3" i="4" s="1"/>
  <c r="A42" i="2"/>
  <c r="A85" i="2" s="1"/>
  <c r="A45" i="2"/>
  <c r="A127" i="1"/>
  <c r="A87" i="1"/>
  <c r="A86" i="1"/>
  <c r="A85" i="1"/>
  <c r="A84" i="1"/>
  <c r="A47" i="6" s="1"/>
  <c r="A99" i="6" s="1"/>
  <c r="A45" i="1"/>
  <c r="A44" i="1"/>
  <c r="A43" i="1"/>
  <c r="K113" i="1"/>
  <c r="K116" i="1" s="1"/>
  <c r="G113" i="1"/>
  <c r="G116" i="1" s="1"/>
  <c r="E25" i="2" l="1"/>
  <c r="L26" i="3" s="1"/>
  <c r="F9" i="6"/>
  <c r="F26" i="6" s="1"/>
  <c r="F37" i="6" s="1"/>
  <c r="I25" i="2"/>
  <c r="J37" i="6"/>
  <c r="J42" i="6" s="1"/>
  <c r="J79" i="6" s="1"/>
  <c r="K77" i="1"/>
  <c r="K118" i="1" s="1"/>
  <c r="G77" i="1"/>
  <c r="G118" i="1" s="1"/>
  <c r="K35" i="1"/>
  <c r="G35" i="1"/>
  <c r="J82" i="6" l="1"/>
  <c r="E31" i="2"/>
  <c r="E28" i="2" s="1"/>
  <c r="E35" i="2" s="1"/>
  <c r="I31" i="2"/>
  <c r="I28" i="2" s="1"/>
  <c r="I35" i="2" s="1"/>
  <c r="J26" i="4"/>
  <c r="F42" i="6"/>
  <c r="I51" i="2" l="1"/>
  <c r="I66" i="2" s="1"/>
  <c r="I73" i="2" s="1"/>
  <c r="I70" i="2" s="1"/>
  <c r="E51" i="2"/>
  <c r="E66" i="2" s="1"/>
  <c r="E73" i="2" s="1"/>
  <c r="E70" i="2" s="1"/>
  <c r="F79" i="6"/>
  <c r="F82" i="6" s="1"/>
  <c r="J28" i="4"/>
  <c r="N26" i="4"/>
  <c r="N28" i="4" s="1"/>
  <c r="L28" i="3"/>
  <c r="T26" i="3"/>
  <c r="X26" i="3" s="1"/>
  <c r="T28" i="3" l="1"/>
  <c r="X28" i="3" s="1"/>
</calcChain>
</file>

<file path=xl/sharedStrings.xml><?xml version="1.0" encoding="utf-8"?>
<sst xmlns="http://schemas.openxmlformats.org/spreadsheetml/2006/main" count="343" uniqueCount="205">
  <si>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</si>
  <si>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</si>
  <si>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</si>
  <si>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</si>
  <si>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</si>
  <si>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</si>
  <si>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</si>
  <si>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</si>
  <si>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</si>
  <si>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</si>
  <si>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อสังหาริมทรัพย์เพื่อการลงทุน สุทธิ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</si>
  <si>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</si>
  <si>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</si>
  <si>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</si>
  <si>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</si>
  <si>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</si>
  <si>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</si>
  <si>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</si>
  <si>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</si>
  <si>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</si>
  <si>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หลังการเกษียณอายุ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</si>
  <si>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</si>
  <si>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</si>
  <si>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</si>
  <si>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</si>
  <si>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</si>
  <si>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</si>
  <si>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</si>
  <si>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</si>
  <si>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</si>
  <si>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</si>
  <si>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</si>
  <si>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</si>
  <si>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</si>
  <si>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</si>
  <si>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</si>
  <si>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</si>
  <si>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</si>
  <si>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</si>
  <si>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</si>
  <si>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กำไรเบ็ดเสร็จรวมสำหรับปี</t>
  </si>
  <si>
    <t>ส่วนที่เป็นของส่วนได้เสียที่ไม่มีอำนาจควบคุม</t>
  </si>
  <si>
    <t xml:space="preserve">งบการเงินรวม </t>
  </si>
  <si>
    <t xml:space="preserve"> ทุนที่ออกและ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</si>
  <si>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</si>
  <si>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</si>
  <si>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</si>
  <si>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</si>
  <si>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</si>
  <si>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</si>
  <si>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</si>
  <si>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</si>
  <si>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</si>
  <si>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</si>
  <si>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</si>
  <si>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ประมาณการหนี้สินค่ารื้อถอน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</si>
  <si>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</si>
  <si>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</si>
  <si>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</si>
  <si>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</si>
  <si>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</si>
  <si>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</si>
  <si>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</si>
  <si>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หนี้สินไม่หมุนเวียนอื่น</t>
  </si>
  <si>
    <t>- รับจากดอกเบี้ย</t>
  </si>
  <si>
    <t>- จ่ายค่าดอกเบี้ย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</si>
  <si>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</si>
  <si>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</si>
  <si>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</si>
  <si>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</si>
  <si>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</si>
  <si>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</si>
  <si>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</si>
  <si>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</si>
  <si>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ยอดคงเหลือต้นปี</t>
  </si>
  <si>
    <t>ยอดคงเหลือปลายปี</t>
  </si>
  <si>
    <t>เงินสดและรายการเทียบเท่าเงินสด ประกอบด้วย</t>
  </si>
  <si>
    <t>บาท</t>
  </si>
  <si>
    <t xml:space="preserve">   เข้าไปไว้ในกำไรหรือขาดทุนในภายหลัง</t>
  </si>
  <si>
    <t>เงินสดรับจากการจำหน่ายอาคารและอุปกรณ์</t>
  </si>
  <si>
    <t>- ขาดทุนจากการตัดจำหน่ายสินทรัพย์</t>
  </si>
  <si>
    <t>สินทรัพย์ภาษีเงินได้รอการตัดบัญชี สุทธิ</t>
  </si>
  <si>
    <t>เงินสดจ่ายซื้ออสังหาริมทรัพย์เพื่อการลงทุน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</si>
  <si>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</si>
  <si>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</si>
  <si>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</si>
  <si>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</si>
  <si>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</si>
  <si>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</si>
  <si>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</si>
  <si>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</si>
  <si>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</si>
  <si>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</si>
  <si>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</si>
  <si>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</si>
  <si>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การเปลี่ยนแปลงส่วนของเจ้าของสำหรับปี</t>
  </si>
  <si>
    <t xml:space="preserve"> รวมส่วนของเจ้าของ</t>
  </si>
  <si>
    <t>- ซื้ออาคารและอุปกรณ์โดยยังไม่ได้ชำระเงิน</t>
  </si>
  <si>
    <t>กรรมการ…………………………………………..…………….   กรรมการ…………………………………………………………………..</t>
  </si>
  <si>
    <t xml:space="preserve">         รายการใหม่เข้าไปไว้ในกำไร</t>
  </si>
  <si>
    <t xml:space="preserve">         หรือขาดทุนในภายหลัง</t>
  </si>
  <si>
    <t>- จ่ายชำระภาระผูกพันผลประโยชน์พนักงานหลัง</t>
  </si>
  <si>
    <t xml:space="preserve">      การเกษียณอายุ</t>
  </si>
  <si>
    <t>- เงินสดในมือและเงินฝากสถาบันการเงิน</t>
  </si>
  <si>
    <t>ที่ครบกำหนดภายในสามเดือน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</si>
  <si>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</si>
  <si>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</si>
  <si>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- ภาษีเงินได้ของรายการที่จะไม่จัดประเภท</t>
  </si>
  <si>
    <t>สินทรัพย์สิทธิการใช้ สุทธิ</t>
  </si>
  <si>
    <t>หนี้สินตามสัญญาเช่า สุทธิ</t>
  </si>
  <si>
    <t xml:space="preserve">   - การวัดมูลค่าใหม่ของภาระผูกพัน</t>
  </si>
  <si>
    <t>เงินสดจ่ายสำหรับสินทรัพย์สิทธิการใช้</t>
  </si>
  <si>
    <t>ส่วนของหนี้สินตามสัญญาเช่า</t>
  </si>
  <si>
    <t>- การเพิ่มขึ้นของสินทรัพย์สิทธิการใช้โดยไม่ได้ชำระเงิน</t>
  </si>
  <si>
    <t>31 ธันวาคม</t>
  </si>
  <si>
    <t>จากการรวมธุรกิจ</t>
  </si>
  <si>
    <t>ภายใต้การควบคุม</t>
  </si>
  <si>
    <t>เดียวกัน</t>
  </si>
  <si>
    <t>รายได้จากการขาย</t>
  </si>
  <si>
    <t>ต้นทุนขาย</t>
  </si>
  <si>
    <t>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</si>
  <si>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สุทธิ</t>
  </si>
  <si>
    <t>ข้อมูลเพิ่มเติมเกี่ยวกับกระแสเงินสด</t>
  </si>
  <si>
    <t>เงินสดจ่ายคืนเงินกู้ยืมระยะยาวจากกิจการที่เกี่ยวข้องกัน</t>
  </si>
  <si>
    <t>- กำไรจากการจำหน่ายสินทรัพย์ สุทธิ</t>
  </si>
  <si>
    <t>ขาดทุนเบ็ดเสร็จอื่น</t>
  </si>
  <si>
    <t>สินค้าคงเหลือ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</si>
  <si>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</si>
  <si>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</si>
  <si>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รวมรายการที่จะไม่จัดประเภทรายการใหม่</t>
  </si>
  <si>
    <t>การวัดมูลค่าใหม่</t>
  </si>
  <si>
    <t>ของภาระผูกพันผล</t>
  </si>
  <si>
    <t>ประโยชน์พนักงาน</t>
  </si>
  <si>
    <t>องค์ประกอบอื่นของ</t>
  </si>
  <si>
    <t>รวม</t>
  </si>
  <si>
    <t>ผลกระทบจากการรวมธุรกิจภายใต้การควบคุมเดียวกัน</t>
  </si>
  <si>
    <t>ผลกระทบ</t>
  </si>
  <si>
    <t>เงินมัดจำถังก๊าซ</t>
  </si>
  <si>
    <t>- เงินมัดจำถังก๊าซ</t>
  </si>
  <si>
    <t>เงินสดจ่ายชำระหนี้สินตามสัญญาเช่า</t>
  </si>
  <si>
    <t>กำไร (ขาดทุน)สะสม</t>
  </si>
  <si>
    <t>กำไร (ขาดทุน) เบ็ดเสร็จอื่น</t>
  </si>
  <si>
    <t xml:space="preserve">ที่ถึงกำหนดชำระภายในหนึ่งปี </t>
  </si>
  <si>
    <t>- ซื้ออสังหาริมทรัพย์เพื่อการลงทุนโดยยังไม่ได้ชำระเงิน</t>
  </si>
  <si>
    <t>บริษัท แอตลาส เอ็นเนอยี จำกัด (มหาชน)</t>
  </si>
  <si>
    <t xml:space="preserve">- หุ้นสามัญจำนวน 1,418,420,000 หุ้น </t>
  </si>
  <si>
    <t xml:space="preserve">  มูลค่าที่ตราไว้หุ้นละ 0.50 บาท</t>
  </si>
  <si>
    <t xml:space="preserve">- หุ้นสามัญจำนวน 1,000,000,000 หุ้น </t>
  </si>
  <si>
    <t xml:space="preserve">  มูลค่าที่ได้รับชำระแล้วหุ้นละ 0.50 บาท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</si>
  <si>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</si>
  <si>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</si>
  <si>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</si>
  <si>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- ค่าใช้จ่ายผลประโยชน์พนักงานหลังการเกษียณอายุ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</si>
  <si>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</si>
  <si>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</si>
  <si>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พ.ศ. 2566</t>
  </si>
  <si>
    <t>เงินปันผลรับ</t>
  </si>
  <si>
    <t>- รายได้จากเงินปันผลรับ</t>
  </si>
  <si>
    <t>เงินสดรับสุทธิจากเงินกู้ยืมระยะสั้นจากสถาบันการเงิน</t>
  </si>
  <si>
    <t>เงินกู้ยืมระยะสั้นจากสถาบันการเงิน</t>
  </si>
  <si>
    <t>จัดสรรระหว่างปี</t>
  </si>
  <si>
    <t>ภาษีเงินได้</t>
  </si>
  <si>
    <t>เงินฝากธนาคารที่ติดภาระค้ำประกัน</t>
  </si>
  <si>
    <t>เงินสดสุทธิได้มาจาก (ใช้ไปใน) กิจกรรมดำเนินงาน</t>
  </si>
  <si>
    <t>เงินสดรับ (จ่าย) จากการดำเนินงาน</t>
  </si>
  <si>
    <t>เงินสดและรายการเทียบเท่าเงินสดเพิ่มขึ้น (ลดลง) สุทธิ</t>
  </si>
  <si>
    <t>- การเปลี่ยนแปลงสัญญาเช่าและการประเมินหนี้สินตามสัญญาเช่าใหม่</t>
  </si>
  <si>
    <t xml:space="preserve">  ของสินทรัพย์ทางการเงิน</t>
  </si>
  <si>
    <t>งบฐานะการเงิน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</si>
  <si>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</si>
  <si>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</si>
  <si>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</si>
  <si>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งบการเปลี่ยนแปลงส่วนของเจ้าของ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</si>
  <si>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</si>
  <si>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</si>
  <si>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</si>
  <si>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</si>
  <si>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</si>
  <si>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- กำไรจากการเปลี่ยนแปลงสัญญาเช่าและการประเมินหนี้สินใหม่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</si>
  <si>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</si>
  <si>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</si>
  <si>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รายได้จากการให้บริการ</t>
  </si>
  <si>
    <t>ต้นทุนการให้บริการ</t>
  </si>
  <si>
    <t>- จ่ายภาษีเงินได้นิติบุคคล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</si>
  <si>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</si>
  <si>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</si>
  <si>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</si>
  <si>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</si>
  <si>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</si>
  <si>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กำไร (ขาดทุน) เบ็ดเสร็จอื่นสำหรับปีสุทธิจากภาษีเงินได้</t>
  </si>
  <si>
    <t>กำไร (ขาดทุน) เบ็ดเสร็จรวมสำหรับปี</t>
  </si>
  <si>
    <t>การแบ่งปันกำไร (ขาดทุน) เบ็ดเสร็จรวม</t>
  </si>
  <si>
    <t>ขาดทุนเบ็ดเสร็จรวมสำหรับปี</t>
  </si>
  <si>
    <t>กำไร (ขาดทุน) ก่อนภาษีเงินได้สำหรับปี</t>
  </si>
  <si>
    <t>รายการปรับปรุงกำไร (ขาดทุน) ก่อนภาษีเงินได้เป็นเงินสดสุทธิ</t>
  </si>
  <si>
    <t>เงินสดรับ (จ่าย) จากเงินฝากธนาคารที่ติดภาระค้ำประกัน</t>
  </si>
  <si>
    <t xml:space="preserve">         ผลประโยชน์พนักงานหลังการเกษียณอายุ</t>
  </si>
  <si>
    <t>- ผลขาดทุนจากการด้อยค่า</t>
  </si>
  <si>
    <t>- ขาดทุนจากการด้อยค่าของสินทรัพย์</t>
  </si>
  <si>
    <t>กระแสเงินสดจากกิจกรรมลงทุน</t>
  </si>
  <si>
    <t>เงินสดจ่ายสุทธิจากเงินเบิกเกินบัญชีจากสถาบันการเงิน</t>
  </si>
  <si>
    <t>ส่วนเกินจาก</t>
  </si>
  <si>
    <t>การเพิ่มสัดส่วน</t>
  </si>
  <si>
    <t>การถือหุ้น</t>
  </si>
  <si>
    <t>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</si>
</sst>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0.0"/>
    <numFmt numFmtId="167" formatCode="#,##0.00;\(#,##0.00\);\-"/>
    <numFmt numFmtId="168" formatCode="\ #,##0;\(#,##0\);\-"/>
    <numFmt numFmtId="169" formatCode="#,##0.0;\(#,##0.0\)"/>
    <numFmt numFmtId="170" formatCode="_(* #,##0.00_);_(* \(#,##0.00\);_(* \-??_);_(@_)"/>
    <numFmt numFmtId="171" formatCode="_-* #,##0.00_-;\-* #,##0.00_-;_-* \-??_-;_-@_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_z_ł_-;\-* #,##0.00\ _z_ł_-;_-* &quot;-&quot;??\ _z_ł_-;_-@_-"/>
    <numFmt numFmtId="175" formatCode="#,##0.00\ ;\-#,##0.00\ ;&quot; -&quot;#\ ;@\ "/>
  </numFmts>
  <fonts count="113">
    <font>
      <sz val="10"/>
      <color indexed="8"/>
      <name val="Calibri"/>
      <family val="2"/>
    </font>
    <font>
      <sz val="11"/>
      <color indexed="8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Times New Roman"/>
      <family val="1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0"/>
      <name val="Arial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name val="Calibri"/>
      <family val="2"/>
    </font>
    <font>
      <sz val="10"/>
      <name val="Tahoma"/>
      <family val="2"/>
      <charset val="222"/>
    </font>
    <font>
      <sz val="14"/>
      <name val="Cordia New"/>
      <family val="2"/>
      <charset val="222"/>
    </font>
    <font>
      <sz val="10"/>
      <name val="Microsoft YaHei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</font>
    <font>
      <u/>
      <sz val="9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</fonts>
  <fills count="8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17">
    <xf numFmtId="0" fontId="0" fillId="0" borderId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6" borderId="0" applyNumberFormat="0" applyBorder="0" applyAlignment="0" applyProtection="0"/>
    <xf numFmtId="0" fontId="66" fillId="56" borderId="0" applyNumberFormat="0" applyBorder="0" applyAlignment="0" applyProtection="0"/>
    <xf numFmtId="0" fontId="65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60" borderId="0" applyNumberFormat="0" applyBorder="0" applyAlignment="0" applyProtection="0"/>
    <xf numFmtId="0" fontId="66" fillId="60" borderId="0" applyNumberFormat="0" applyBorder="0" applyAlignment="0" applyProtection="0"/>
    <xf numFmtId="0" fontId="65" fillId="61" borderId="0" applyNumberFormat="0" applyBorder="0" applyAlignment="0" applyProtection="0"/>
    <xf numFmtId="0" fontId="66" fillId="61" borderId="0" applyNumberFormat="0" applyBorder="0" applyAlignment="0" applyProtection="0"/>
    <xf numFmtId="0" fontId="65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63" borderId="0" applyNumberFormat="0" applyBorder="0" applyAlignment="0" applyProtection="0"/>
    <xf numFmtId="0" fontId="66" fillId="63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8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8" fillId="65" borderId="0" applyNumberFormat="0" applyBorder="0" applyAlignment="0" applyProtection="0"/>
    <xf numFmtId="0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8" fillId="66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8" fillId="67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8" fillId="68" borderId="0" applyNumberFormat="0" applyBorder="0" applyAlignment="0" applyProtection="0"/>
    <xf numFmtId="0" fontId="67" fillId="69" borderId="0" applyNumberFormat="0" applyBorder="0" applyAlignment="0" applyProtection="0"/>
    <xf numFmtId="0" fontId="67" fillId="69" borderId="0" applyNumberFormat="0" applyBorder="0" applyAlignment="0" applyProtection="0"/>
    <xf numFmtId="0" fontId="68" fillId="69" borderId="0" applyNumberFormat="0" applyBorder="0" applyAlignment="0" applyProtection="0"/>
    <xf numFmtId="0" fontId="67" fillId="7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68" fillId="7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67" fillId="71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8" fillId="7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7" fillId="7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68" fillId="7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67" fillId="73" borderId="0" applyNumberFormat="0" applyBorder="0" applyAlignment="0" applyProtection="0"/>
    <xf numFmtId="0" fontId="1" fillId="13" borderId="0" applyNumberFormat="0" applyBorder="0" applyAlignment="0" applyProtection="0"/>
    <xf numFmtId="0" fontId="1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8" fillId="7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7" fillId="74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8" fillId="7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7" fillId="7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8" fillId="7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9" fillId="76" borderId="0" applyNumberFormat="0" applyBorder="0" applyAlignment="0" applyProtection="0"/>
    <xf numFmtId="0" fontId="18" fillId="27" borderId="0" applyNumberFormat="0" applyBorder="0" applyAlignment="0" applyProtection="0"/>
    <xf numFmtId="0" fontId="70" fillId="76" borderId="0" applyNumberFormat="0" applyBorder="0" applyAlignment="0" applyProtection="0"/>
    <xf numFmtId="0" fontId="71" fillId="77" borderId="21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72" fillId="77" borderId="21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73" fillId="78" borderId="22" applyNumberFormat="0" applyAlignment="0" applyProtection="0"/>
    <xf numFmtId="0" fontId="13" fillId="23" borderId="2" applyNumberFormat="0" applyAlignment="0" applyProtection="0"/>
    <xf numFmtId="0" fontId="74" fillId="78" borderId="22" applyNumberFormat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20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9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9" fillId="0" borderId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/>
    <xf numFmtId="171" fontId="10" fillId="0" borderId="0"/>
    <xf numFmtId="172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8" fillId="0" borderId="0" applyFill="0" applyBorder="0" applyAlignment="0" applyProtection="0"/>
    <xf numFmtId="171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38" fillId="0" borderId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9" fillId="0" borderId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9" fillId="0" borderId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9" fillId="0" borderId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9" fillId="0" borderId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9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9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79" borderId="0" applyNumberFormat="0" applyBorder="0" applyAlignment="0" applyProtection="0"/>
    <xf numFmtId="0" fontId="1" fillId="19" borderId="0" applyNumberFormat="0" applyBorder="0" applyAlignment="0" applyProtection="0"/>
    <xf numFmtId="0" fontId="80" fillId="79" borderId="0" applyNumberFormat="0" applyBorder="0" applyAlignment="0" applyProtection="0"/>
    <xf numFmtId="0" fontId="81" fillId="0" borderId="23" applyNumberFormat="0" applyFill="0" applyAlignment="0" applyProtection="0"/>
    <xf numFmtId="0" fontId="21" fillId="0" borderId="3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22" fillId="0" borderId="4" applyNumberFormat="0" applyFill="0" applyAlignment="0" applyProtection="0"/>
    <xf numFmtId="0" fontId="84" fillId="0" borderId="24" applyNumberFormat="0" applyFill="0" applyAlignment="0" applyProtection="0"/>
    <xf numFmtId="0" fontId="85" fillId="0" borderId="25" applyNumberFormat="0" applyFill="0" applyAlignment="0" applyProtection="0"/>
    <xf numFmtId="0" fontId="23" fillId="0" borderId="5" applyNumberFormat="0" applyFill="0" applyAlignment="0" applyProtection="0"/>
    <xf numFmtId="0" fontId="86" fillId="0" borderId="25" applyNumberFormat="0" applyFill="0" applyAlignment="0" applyProtection="0"/>
    <xf numFmtId="0" fontId="8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8" fillId="0" borderId="0" applyNumberFormat="0" applyFill="0" applyBorder="0" applyAlignment="0">
      <alignment vertical="top"/>
      <protection locked="0"/>
    </xf>
    <xf numFmtId="0" fontId="88" fillId="0" borderId="6" applyNumberFormat="0" applyFill="0" applyAlignment="0">
      <alignment wrapText="1"/>
      <protection locked="0"/>
    </xf>
    <xf numFmtId="0" fontId="89" fillId="0" borderId="0" applyNumberFormat="0" applyFill="0" applyBorder="0" applyAlignment="0" applyProtection="0"/>
    <xf numFmtId="0" fontId="88" fillId="0" borderId="6" applyNumberFormat="0" applyFill="0" applyAlignment="0">
      <protection locked="0"/>
    </xf>
    <xf numFmtId="0" fontId="88" fillId="0" borderId="6" applyNumberFormat="0" applyFill="0" applyAlignment="0">
      <protection locked="0"/>
    </xf>
    <xf numFmtId="0" fontId="87" fillId="0" borderId="0" applyNumberFormat="0" applyFill="0" applyBorder="0" applyAlignment="0" applyProtection="0"/>
    <xf numFmtId="0" fontId="78" fillId="0" borderId="0" applyNumberFormat="0" applyFill="0" applyBorder="0" applyAlignment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6" applyNumberFormat="0" applyFill="0" applyAlignment="0">
      <protection locked="0"/>
    </xf>
    <xf numFmtId="0" fontId="88" fillId="0" borderId="6" applyNumberFormat="0" applyFill="0" applyAlignment="0">
      <protection locked="0"/>
    </xf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8" fillId="0" borderId="0" applyNumberFormat="0" applyFill="0" applyBorder="0" applyAlignment="0">
      <alignment vertical="top"/>
      <protection locked="0"/>
    </xf>
    <xf numFmtId="0" fontId="88" fillId="0" borderId="6" applyNumberFormat="0" applyFill="0" applyAlignment="0"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6" applyNumberFormat="0" applyFill="0" applyAlignment="0">
      <alignment wrapText="1"/>
      <protection locked="0"/>
    </xf>
    <xf numFmtId="0" fontId="9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80" borderId="21" applyNumberFormat="0" applyAlignment="0" applyProtection="0"/>
    <xf numFmtId="0" fontId="24" fillId="28" borderId="1" applyNumberFormat="0" applyAlignment="0" applyProtection="0"/>
    <xf numFmtId="0" fontId="24" fillId="28" borderId="1" applyNumberFormat="0" applyAlignment="0" applyProtection="0"/>
    <xf numFmtId="0" fontId="93" fillId="80" borderId="21" applyNumberFormat="0" applyAlignment="0" applyProtection="0"/>
    <xf numFmtId="0" fontId="24" fillId="28" borderId="1" applyNumberFormat="0" applyAlignment="0" applyProtection="0"/>
    <xf numFmtId="0" fontId="24" fillId="28" borderId="1" applyNumberFormat="0" applyAlignment="0" applyProtection="0"/>
    <xf numFmtId="0" fontId="24" fillId="28" borderId="1" applyNumberFormat="0" applyAlignment="0" applyProtection="0"/>
    <xf numFmtId="0" fontId="24" fillId="28" borderId="1" applyNumberFormat="0" applyAlignment="0" applyProtection="0"/>
    <xf numFmtId="0" fontId="24" fillId="28" borderId="1" applyNumberFormat="0" applyAlignment="0" applyProtection="0"/>
    <xf numFmtId="0" fontId="94" fillId="0" borderId="26" applyNumberFormat="0" applyFill="0" applyAlignment="0" applyProtection="0"/>
    <xf numFmtId="0" fontId="14" fillId="0" borderId="7" applyNumberFormat="0" applyFill="0" applyAlignment="0" applyProtection="0"/>
    <xf numFmtId="0" fontId="95" fillId="0" borderId="26" applyNumberFormat="0" applyFill="0" applyAlignment="0" applyProtection="0"/>
    <xf numFmtId="0" fontId="96" fillId="81" borderId="0" applyNumberFormat="0" applyBorder="0" applyAlignment="0" applyProtection="0"/>
    <xf numFmtId="0" fontId="96" fillId="81" borderId="0" applyNumberFormat="0" applyBorder="0" applyAlignment="0" applyProtection="0"/>
    <xf numFmtId="0" fontId="97" fillId="81" borderId="0" applyNumberFormat="0" applyBorder="0" applyAlignment="0" applyProtection="0"/>
    <xf numFmtId="0" fontId="14" fillId="28" borderId="0" applyNumberFormat="0" applyBorder="0" applyAlignment="0" applyProtection="0"/>
    <xf numFmtId="0" fontId="10" fillId="0" borderId="0"/>
    <xf numFmtId="0" fontId="10" fillId="0" borderId="0"/>
    <xf numFmtId="0" fontId="98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65" fillId="0" borderId="0"/>
    <xf numFmtId="0" fontId="66" fillId="0" borderId="0"/>
    <xf numFmtId="0" fontId="99" fillId="0" borderId="0"/>
    <xf numFmtId="0" fontId="99" fillId="0" borderId="0"/>
    <xf numFmtId="0" fontId="66" fillId="0" borderId="0"/>
    <xf numFmtId="0" fontId="65" fillId="0" borderId="0"/>
    <xf numFmtId="0" fontId="65" fillId="0" borderId="0"/>
    <xf numFmtId="0" fontId="10" fillId="0" borderId="0"/>
    <xf numFmtId="0" fontId="99" fillId="0" borderId="0"/>
    <xf numFmtId="0" fontId="65" fillId="0" borderId="0"/>
    <xf numFmtId="0" fontId="65" fillId="0" borderId="0"/>
    <xf numFmtId="0" fontId="35" fillId="0" borderId="0"/>
    <xf numFmtId="0" fontId="66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100" fillId="0" borderId="0"/>
    <xf numFmtId="0" fontId="37" fillId="0" borderId="0"/>
    <xf numFmtId="0" fontId="100" fillId="0" borderId="0"/>
    <xf numFmtId="0" fontId="101" fillId="0" borderId="0">
      <protection locked="0"/>
    </xf>
    <xf numFmtId="0" fontId="66" fillId="0" borderId="0"/>
    <xf numFmtId="0" fontId="101" fillId="0" borderId="0">
      <protection locked="0"/>
    </xf>
    <xf numFmtId="0" fontId="98" fillId="0" borderId="0"/>
    <xf numFmtId="0" fontId="10" fillId="0" borderId="0"/>
    <xf numFmtId="0" fontId="10" fillId="0" borderId="0"/>
    <xf numFmtId="0" fontId="34" fillId="0" borderId="0">
      <alignment vertical="top"/>
    </xf>
    <xf numFmtId="0" fontId="66" fillId="0" borderId="0"/>
    <xf numFmtId="0" fontId="66" fillId="0" borderId="0"/>
    <xf numFmtId="0" fontId="102" fillId="0" borderId="0"/>
    <xf numFmtId="0" fontId="10" fillId="0" borderId="0"/>
    <xf numFmtId="0" fontId="2" fillId="0" borderId="0"/>
    <xf numFmtId="0" fontId="10" fillId="0" borderId="0"/>
    <xf numFmtId="0" fontId="7" fillId="0" borderId="0" applyFill="0"/>
    <xf numFmtId="0" fontId="7" fillId="0" borderId="0"/>
    <xf numFmtId="0" fontId="7" fillId="0" borderId="0"/>
    <xf numFmtId="0" fontId="65" fillId="0" borderId="0"/>
    <xf numFmtId="0" fontId="7" fillId="0" borderId="0"/>
    <xf numFmtId="0" fontId="66" fillId="0" borderId="0"/>
    <xf numFmtId="0" fontId="7" fillId="0" borderId="0" applyFill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10" fillId="0" borderId="0"/>
    <xf numFmtId="0" fontId="99" fillId="0" borderId="0"/>
    <xf numFmtId="0" fontId="98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2" fillId="0" borderId="0"/>
    <xf numFmtId="0" fontId="35" fillId="0" borderId="0"/>
    <xf numFmtId="0" fontId="65" fillId="0" borderId="0"/>
    <xf numFmtId="0" fontId="102" fillId="0" borderId="0"/>
    <xf numFmtId="0" fontId="65" fillId="0" borderId="0"/>
    <xf numFmtId="0" fontId="65" fillId="0" borderId="0"/>
    <xf numFmtId="0" fontId="103" fillId="0" borderId="0"/>
    <xf numFmtId="0" fontId="65" fillId="0" borderId="0"/>
    <xf numFmtId="0" fontId="99" fillId="0" borderId="0"/>
    <xf numFmtId="0" fontId="37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4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102" fillId="0" borderId="0"/>
    <xf numFmtId="0" fontId="36" fillId="0" borderId="0"/>
    <xf numFmtId="0" fontId="65" fillId="0" borderId="0"/>
    <xf numFmtId="0" fontId="66" fillId="0" borderId="0"/>
    <xf numFmtId="0" fontId="65" fillId="0" borderId="0"/>
    <xf numFmtId="0" fontId="102" fillId="0" borderId="0"/>
    <xf numFmtId="0" fontId="10" fillId="0" borderId="0"/>
    <xf numFmtId="0" fontId="4" fillId="0" borderId="0"/>
    <xf numFmtId="0" fontId="66" fillId="0" borderId="0"/>
    <xf numFmtId="0" fontId="101" fillId="0" borderId="0">
      <protection locked="0"/>
    </xf>
    <xf numFmtId="0" fontId="65" fillId="0" borderId="0"/>
    <xf numFmtId="0" fontId="65" fillId="0" borderId="0"/>
    <xf numFmtId="0" fontId="66" fillId="0" borderId="0"/>
    <xf numFmtId="0" fontId="101" fillId="0" borderId="0">
      <protection locked="0"/>
    </xf>
    <xf numFmtId="0" fontId="100" fillId="0" borderId="0"/>
    <xf numFmtId="0" fontId="101" fillId="0" borderId="0">
      <protection locked="0"/>
    </xf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" fillId="0" borderId="0"/>
    <xf numFmtId="0" fontId="66" fillId="0" borderId="0"/>
    <xf numFmtId="0" fontId="100" fillId="0" borderId="0"/>
    <xf numFmtId="0" fontId="65" fillId="0" borderId="0"/>
    <xf numFmtId="0" fontId="101" fillId="0" borderId="0"/>
    <xf numFmtId="0" fontId="99" fillId="0" borderId="0"/>
    <xf numFmtId="0" fontId="66" fillId="0" borderId="0"/>
    <xf numFmtId="0" fontId="101" fillId="0" borderId="0"/>
    <xf numFmtId="0" fontId="10" fillId="0" borderId="0"/>
    <xf numFmtId="0" fontId="65" fillId="0" borderId="0"/>
    <xf numFmtId="0" fontId="66" fillId="0" borderId="0"/>
    <xf numFmtId="0" fontId="35" fillId="0" borderId="0"/>
    <xf numFmtId="0" fontId="65" fillId="0" borderId="0"/>
    <xf numFmtId="0" fontId="10" fillId="0" borderId="0"/>
    <xf numFmtId="0" fontId="66" fillId="0" borderId="0"/>
    <xf numFmtId="0" fontId="66" fillId="0" borderId="0"/>
    <xf numFmtId="0" fontId="98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100" fillId="0" borderId="0"/>
    <xf numFmtId="0" fontId="65" fillId="0" borderId="0"/>
    <xf numFmtId="0" fontId="35" fillId="0" borderId="0"/>
    <xf numFmtId="0" fontId="65" fillId="0" borderId="0"/>
    <xf numFmtId="0" fontId="65" fillId="0" borderId="0"/>
    <xf numFmtId="0" fontId="10" fillId="0" borderId="0"/>
    <xf numFmtId="0" fontId="101" fillId="0" borderId="0"/>
    <xf numFmtId="0" fontId="99" fillId="0" borderId="0"/>
    <xf numFmtId="0" fontId="10" fillId="0" borderId="0"/>
    <xf numFmtId="0" fontId="66" fillId="0" borderId="0"/>
    <xf numFmtId="0" fontId="10" fillId="0" borderId="0"/>
    <xf numFmtId="0" fontId="65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1" fillId="0" borderId="0">
      <protection locked="0"/>
    </xf>
    <xf numFmtId="0" fontId="65" fillId="0" borderId="0"/>
    <xf numFmtId="0" fontId="10" fillId="0" borderId="0"/>
    <xf numFmtId="0" fontId="10" fillId="0" borderId="0"/>
    <xf numFmtId="0" fontId="65" fillId="0" borderId="0"/>
    <xf numFmtId="0" fontId="10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7" fillId="37" borderId="0"/>
    <xf numFmtId="0" fontId="65" fillId="0" borderId="0"/>
    <xf numFmtId="0" fontId="66" fillId="0" borderId="0"/>
    <xf numFmtId="0" fontId="65" fillId="0" borderId="0"/>
    <xf numFmtId="0" fontId="101" fillId="0" borderId="0"/>
    <xf numFmtId="0" fontId="65" fillId="0" borderId="0"/>
    <xf numFmtId="0" fontId="17" fillId="37" borderId="0"/>
    <xf numFmtId="0" fontId="66" fillId="0" borderId="0"/>
    <xf numFmtId="0" fontId="35" fillId="0" borderId="0"/>
    <xf numFmtId="0" fontId="99" fillId="0" borderId="0"/>
    <xf numFmtId="0" fontId="100" fillId="0" borderId="0"/>
    <xf numFmtId="0" fontId="66" fillId="0" borderId="0"/>
    <xf numFmtId="0" fontId="100" fillId="0" borderId="0"/>
    <xf numFmtId="0" fontId="101" fillId="0" borderId="0">
      <protection locked="0"/>
    </xf>
    <xf numFmtId="0" fontId="4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0" fillId="82" borderId="27" applyNumberFormat="0" applyFont="0" applyAlignment="0" applyProtection="0"/>
    <xf numFmtId="0" fontId="40" fillId="82" borderId="27" applyNumberFormat="0" applyFont="0" applyAlignment="0" applyProtection="0"/>
    <xf numFmtId="0" fontId="17" fillId="27" borderId="1" applyNumberFormat="0" applyFont="0" applyAlignment="0" applyProtection="0"/>
    <xf numFmtId="0" fontId="41" fillId="82" borderId="27" applyNumberFormat="0" applyFont="0" applyAlignment="0" applyProtection="0"/>
    <xf numFmtId="0" fontId="50" fillId="82" borderId="27" applyNumberFormat="0" applyFont="0" applyAlignment="0" applyProtection="0"/>
    <xf numFmtId="0" fontId="58" fillId="82" borderId="27" applyNumberFormat="0" applyFont="0" applyAlignment="0" applyProtection="0"/>
    <xf numFmtId="0" fontId="17" fillId="27" borderId="1" applyNumberFormat="0" applyFont="0" applyAlignment="0" applyProtection="0"/>
    <xf numFmtId="0" fontId="17" fillId="27" borderId="1" applyNumberFormat="0" applyFont="0" applyAlignment="0" applyProtection="0"/>
    <xf numFmtId="0" fontId="17" fillId="27" borderId="1" applyNumberFormat="0" applyFont="0" applyAlignment="0" applyProtection="0"/>
    <xf numFmtId="0" fontId="17" fillId="27" borderId="1" applyNumberFormat="0" applyFont="0" applyAlignment="0" applyProtection="0"/>
    <xf numFmtId="0" fontId="17" fillId="27" borderId="1" applyNumberFormat="0" applyFont="0" applyAlignment="0" applyProtection="0"/>
    <xf numFmtId="0" fontId="17" fillId="27" borderId="1" applyNumberFormat="0" applyFont="0" applyAlignment="0" applyProtection="0"/>
    <xf numFmtId="0" fontId="105" fillId="77" borderId="28" applyNumberFormat="0" applyAlignment="0" applyProtection="0"/>
    <xf numFmtId="0" fontId="15" fillId="32" borderId="8" applyNumberFormat="0" applyAlignment="0" applyProtection="0"/>
    <xf numFmtId="0" fontId="15" fillId="32" borderId="8" applyNumberFormat="0" applyAlignment="0" applyProtection="0"/>
    <xf numFmtId="0" fontId="106" fillId="77" borderId="28" applyNumberFormat="0" applyAlignment="0" applyProtection="0"/>
    <xf numFmtId="0" fontId="15" fillId="32" borderId="8" applyNumberFormat="0" applyAlignment="0" applyProtection="0"/>
    <xf numFmtId="0" fontId="15" fillId="32" borderId="8" applyNumberFormat="0" applyAlignment="0" applyProtection="0"/>
    <xf numFmtId="0" fontId="15" fillId="32" borderId="8" applyNumberFormat="0" applyAlignment="0" applyProtection="0"/>
    <xf numFmtId="0" fontId="15" fillId="32" borderId="8" applyNumberFormat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0" fontId="26" fillId="36" borderId="9" applyNumberFormat="0" applyProtection="0">
      <alignment horizontal="left" vertical="top" indent="1"/>
    </xf>
    <xf numFmtId="0" fontId="26" fillId="36" borderId="9" applyNumberFormat="0" applyProtection="0">
      <alignment horizontal="left" vertical="top" indent="1"/>
    </xf>
    <xf numFmtId="0" fontId="26" fillId="36" borderId="9" applyNumberFormat="0" applyProtection="0">
      <alignment horizontal="left" vertical="top" indent="1"/>
    </xf>
    <xf numFmtId="0" fontId="26" fillId="36" borderId="9" applyNumberFormat="0" applyProtection="0">
      <alignment horizontal="left" vertical="top" indent="1"/>
    </xf>
    <xf numFmtId="0" fontId="26" fillId="36" borderId="9" applyNumberFormat="0" applyProtection="0">
      <alignment horizontal="left" vertical="top" indent="1"/>
    </xf>
    <xf numFmtId="0" fontId="26" fillId="36" borderId="9" applyNumberFormat="0" applyProtection="0">
      <alignment horizontal="left" vertical="top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2" borderId="10" applyNumberFormat="0" applyProtection="0">
      <alignment horizontal="left" vertical="center" indent="1"/>
    </xf>
    <xf numFmtId="4" fontId="17" fillId="42" borderId="10" applyNumberFormat="0" applyProtection="0">
      <alignment horizontal="left" vertical="center" indent="1"/>
    </xf>
    <xf numFmtId="4" fontId="17" fillId="42" borderId="10" applyNumberFormat="0" applyProtection="0">
      <alignment horizontal="left" vertical="center" indent="1"/>
    </xf>
    <xf numFmtId="4" fontId="17" fillId="42" borderId="10" applyNumberFormat="0" applyProtection="0">
      <alignment horizontal="left" vertical="center" indent="1"/>
    </xf>
    <xf numFmtId="4" fontId="17" fillId="42" borderId="10" applyNumberFormat="0" applyProtection="0">
      <alignment horizontal="left" vertical="center" indent="1"/>
    </xf>
    <xf numFmtId="4" fontId="17" fillId="42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5" borderId="10" applyNumberFormat="0" applyProtection="0">
      <alignment horizontal="left" vertical="center" indent="1"/>
    </xf>
    <xf numFmtId="4" fontId="17" fillId="45" borderId="10" applyNumberFormat="0" applyProtection="0">
      <alignment horizontal="left" vertical="center" indent="1"/>
    </xf>
    <xf numFmtId="4" fontId="17" fillId="45" borderId="10" applyNumberFormat="0" applyProtection="0">
      <alignment horizontal="left" vertical="center" indent="1"/>
    </xf>
    <xf numFmtId="4" fontId="17" fillId="45" borderId="10" applyNumberFormat="0" applyProtection="0">
      <alignment horizontal="left" vertical="center" indent="1"/>
    </xf>
    <xf numFmtId="4" fontId="17" fillId="45" borderId="10" applyNumberFormat="0" applyProtection="0">
      <alignment horizontal="left" vertical="center" indent="1"/>
    </xf>
    <xf numFmtId="4" fontId="17" fillId="45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4" borderId="9" applyNumberFormat="0" applyProtection="0">
      <alignment horizontal="left" vertical="top" indent="1"/>
    </xf>
    <xf numFmtId="0" fontId="17" fillId="44" borderId="9" applyNumberFormat="0" applyProtection="0">
      <alignment horizontal="left" vertical="top" indent="1"/>
    </xf>
    <xf numFmtId="0" fontId="17" fillId="44" borderId="9" applyNumberFormat="0" applyProtection="0">
      <alignment horizontal="left" vertical="top" indent="1"/>
    </xf>
    <xf numFmtId="0" fontId="17" fillId="44" borderId="9" applyNumberFormat="0" applyProtection="0">
      <alignment horizontal="left" vertical="top" indent="1"/>
    </xf>
    <xf numFmtId="0" fontId="17" fillId="44" borderId="9" applyNumberFormat="0" applyProtection="0">
      <alignment horizontal="left" vertical="top" indent="1"/>
    </xf>
    <xf numFmtId="0" fontId="17" fillId="44" borderId="9" applyNumberFormat="0" applyProtection="0">
      <alignment horizontal="left" vertical="top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9" applyNumberFormat="0" applyProtection="0">
      <alignment horizontal="left" vertical="top" indent="1"/>
    </xf>
    <xf numFmtId="0" fontId="17" fillId="3" borderId="9" applyNumberFormat="0" applyProtection="0">
      <alignment horizontal="left" vertical="top" indent="1"/>
    </xf>
    <xf numFmtId="0" fontId="17" fillId="3" borderId="9" applyNumberFormat="0" applyProtection="0">
      <alignment horizontal="left" vertical="top" indent="1"/>
    </xf>
    <xf numFmtId="0" fontId="17" fillId="3" borderId="9" applyNumberFormat="0" applyProtection="0">
      <alignment horizontal="left" vertical="top" indent="1"/>
    </xf>
    <xf numFmtId="0" fontId="17" fillId="3" borderId="9" applyNumberFormat="0" applyProtection="0">
      <alignment horizontal="left" vertical="top" indent="1"/>
    </xf>
    <xf numFmtId="0" fontId="17" fillId="3" borderId="9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9" applyNumberFormat="0" applyProtection="0">
      <alignment horizontal="left" vertical="top" indent="1"/>
    </xf>
    <xf numFmtId="0" fontId="17" fillId="45" borderId="9" applyNumberFormat="0" applyProtection="0">
      <alignment horizontal="left" vertical="top" indent="1"/>
    </xf>
    <xf numFmtId="0" fontId="17" fillId="45" borderId="9" applyNumberFormat="0" applyProtection="0">
      <alignment horizontal="left" vertical="top" indent="1"/>
    </xf>
    <xf numFmtId="0" fontId="17" fillId="45" borderId="9" applyNumberFormat="0" applyProtection="0">
      <alignment horizontal="left" vertical="top" indent="1"/>
    </xf>
    <xf numFmtId="0" fontId="17" fillId="45" borderId="9" applyNumberFormat="0" applyProtection="0">
      <alignment horizontal="left" vertical="top" indent="1"/>
    </xf>
    <xf numFmtId="0" fontId="17" fillId="45" borderId="9" applyNumberFormat="0" applyProtection="0">
      <alignment horizontal="left" vertical="top" indent="1"/>
    </xf>
    <xf numFmtId="0" fontId="17" fillId="47" borderId="11" applyNumberFormat="0">
      <protection locked="0"/>
    </xf>
    <xf numFmtId="0" fontId="27" fillId="43" borderId="12" applyBorder="0"/>
    <xf numFmtId="0" fontId="27" fillId="43" borderId="12" applyBorder="0"/>
    <xf numFmtId="0" fontId="27" fillId="43" borderId="12" applyBorder="0"/>
    <xf numFmtId="0" fontId="27" fillId="43" borderId="12" applyBorder="0"/>
    <xf numFmtId="0" fontId="27" fillId="43" borderId="12" applyBorder="0"/>
    <xf numFmtId="4" fontId="28" fillId="38" borderId="9" applyNumberFormat="0" applyProtection="0">
      <alignment vertical="center"/>
    </xf>
    <xf numFmtId="4" fontId="28" fillId="38" borderId="9" applyNumberFormat="0" applyProtection="0">
      <alignment vertical="center"/>
    </xf>
    <xf numFmtId="4" fontId="28" fillId="38" borderId="9" applyNumberFormat="0" applyProtection="0">
      <alignment vertical="center"/>
    </xf>
    <xf numFmtId="4" fontId="28" fillId="38" borderId="9" applyNumberFormat="0" applyProtection="0">
      <alignment vertical="center"/>
    </xf>
    <xf numFmtId="4" fontId="28" fillId="38" borderId="9" applyNumberFormat="0" applyProtection="0">
      <alignment vertical="center"/>
    </xf>
    <xf numFmtId="4" fontId="28" fillId="38" borderId="9" applyNumberFormat="0" applyProtection="0">
      <alignment vertical="center"/>
    </xf>
    <xf numFmtId="4" fontId="25" fillId="48" borderId="13" applyNumberFormat="0" applyProtection="0">
      <alignment vertical="center"/>
    </xf>
    <xf numFmtId="4" fontId="25" fillId="48" borderId="13" applyNumberFormat="0" applyProtection="0">
      <alignment vertical="center"/>
    </xf>
    <xf numFmtId="4" fontId="25" fillId="48" borderId="13" applyNumberFormat="0" applyProtection="0">
      <alignment vertical="center"/>
    </xf>
    <xf numFmtId="4" fontId="25" fillId="48" borderId="13" applyNumberFormat="0" applyProtection="0">
      <alignment vertical="center"/>
    </xf>
    <xf numFmtId="4" fontId="25" fillId="48" borderId="13" applyNumberFormat="0" applyProtection="0">
      <alignment vertical="center"/>
    </xf>
    <xf numFmtId="4" fontId="28" fillId="31" borderId="9" applyNumberFormat="0" applyProtection="0">
      <alignment horizontal="left" vertical="center" indent="1"/>
    </xf>
    <xf numFmtId="4" fontId="28" fillId="31" borderId="9" applyNumberFormat="0" applyProtection="0">
      <alignment horizontal="left" vertical="center" indent="1"/>
    </xf>
    <xf numFmtId="4" fontId="28" fillId="31" borderId="9" applyNumberFormat="0" applyProtection="0">
      <alignment horizontal="left" vertical="center" indent="1"/>
    </xf>
    <xf numFmtId="4" fontId="28" fillId="31" borderId="9" applyNumberFormat="0" applyProtection="0">
      <alignment horizontal="left" vertical="center" indent="1"/>
    </xf>
    <xf numFmtId="4" fontId="28" fillId="31" borderId="9" applyNumberFormat="0" applyProtection="0">
      <alignment horizontal="left" vertical="center" indent="1"/>
    </xf>
    <xf numFmtId="4" fontId="28" fillId="31" borderId="9" applyNumberFormat="0" applyProtection="0">
      <alignment horizontal="left" vertical="center" indent="1"/>
    </xf>
    <xf numFmtId="0" fontId="28" fillId="38" borderId="9" applyNumberFormat="0" applyProtection="0">
      <alignment horizontal="left" vertical="top" indent="1"/>
    </xf>
    <xf numFmtId="0" fontId="28" fillId="38" borderId="9" applyNumberFormat="0" applyProtection="0">
      <alignment horizontal="left" vertical="top" indent="1"/>
    </xf>
    <xf numFmtId="0" fontId="28" fillId="38" borderId="9" applyNumberFormat="0" applyProtection="0">
      <alignment horizontal="left" vertical="top" indent="1"/>
    </xf>
    <xf numFmtId="0" fontId="28" fillId="38" borderId="9" applyNumberFormat="0" applyProtection="0">
      <alignment horizontal="left" vertical="top" indent="1"/>
    </xf>
    <xf numFmtId="0" fontId="28" fillId="38" borderId="9" applyNumberFormat="0" applyProtection="0">
      <alignment horizontal="left" vertical="top" indent="1"/>
    </xf>
    <xf numFmtId="0" fontId="28" fillId="38" borderId="9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0" fontId="28" fillId="44" borderId="9" applyNumberFormat="0" applyProtection="0">
      <alignment horizontal="left" vertical="top" indent="1"/>
    </xf>
    <xf numFmtId="0" fontId="28" fillId="44" borderId="9" applyNumberFormat="0" applyProtection="0">
      <alignment horizontal="left" vertical="top" indent="1"/>
    </xf>
    <xf numFmtId="0" fontId="28" fillId="44" borderId="9" applyNumberFormat="0" applyProtection="0">
      <alignment horizontal="left" vertical="top" indent="1"/>
    </xf>
    <xf numFmtId="0" fontId="28" fillId="44" borderId="9" applyNumberFormat="0" applyProtection="0">
      <alignment horizontal="left" vertical="top" indent="1"/>
    </xf>
    <xf numFmtId="0" fontId="28" fillId="44" borderId="9" applyNumberFormat="0" applyProtection="0">
      <alignment horizontal="left" vertical="top" indent="1"/>
    </xf>
    <xf numFmtId="0" fontId="28" fillId="44" borderId="9" applyNumberFormat="0" applyProtection="0">
      <alignment horizontal="left" vertical="top" indent="1"/>
    </xf>
    <xf numFmtId="4" fontId="29" fillId="50" borderId="10" applyNumberFormat="0" applyProtection="0">
      <alignment horizontal="left" vertical="center" indent="1"/>
    </xf>
    <xf numFmtId="4" fontId="29" fillId="50" borderId="10" applyNumberFormat="0" applyProtection="0">
      <alignment horizontal="left" vertical="center" indent="1"/>
    </xf>
    <xf numFmtId="4" fontId="29" fillId="50" borderId="10" applyNumberFormat="0" applyProtection="0">
      <alignment horizontal="left" vertical="center" indent="1"/>
    </xf>
    <xf numFmtId="4" fontId="29" fillId="50" borderId="10" applyNumberFormat="0" applyProtection="0">
      <alignment horizontal="left" vertical="center" indent="1"/>
    </xf>
    <xf numFmtId="4" fontId="29" fillId="50" borderId="10" applyNumberFormat="0" applyProtection="0">
      <alignment horizontal="left" vertical="center" indent="1"/>
    </xf>
    <xf numFmtId="0" fontId="17" fillId="51" borderId="13"/>
    <xf numFmtId="0" fontId="17" fillId="51" borderId="13"/>
    <xf numFmtId="0" fontId="17" fillId="51" borderId="13"/>
    <xf numFmtId="0" fontId="17" fillId="51" borderId="13"/>
    <xf numFmtId="0" fontId="17" fillId="51" borderId="13"/>
    <xf numFmtId="0" fontId="17" fillId="51" borderId="13"/>
    <xf numFmtId="4" fontId="30" fillId="47" borderId="1" applyNumberFormat="0" applyProtection="0">
      <alignment horizontal="right" vertical="center"/>
    </xf>
    <xf numFmtId="4" fontId="30" fillId="47" borderId="1" applyNumberFormat="0" applyProtection="0">
      <alignment horizontal="right" vertical="center"/>
    </xf>
    <xf numFmtId="4" fontId="30" fillId="47" borderId="1" applyNumberFormat="0" applyProtection="0">
      <alignment horizontal="right" vertical="center"/>
    </xf>
    <xf numFmtId="4" fontId="30" fillId="47" borderId="1" applyNumberFormat="0" applyProtection="0">
      <alignment horizontal="right" vertical="center"/>
    </xf>
    <xf numFmtId="4" fontId="30" fillId="47" borderId="1" applyNumberFormat="0" applyProtection="0">
      <alignment horizontal="right" vertical="center"/>
    </xf>
    <xf numFmtId="4" fontId="30" fillId="47" borderId="1" applyNumberFormat="0" applyProtection="0">
      <alignment horizontal="right" vertical="center"/>
    </xf>
    <xf numFmtId="0" fontId="3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29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10" fillId="0" borderId="29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0" fontId="66" fillId="0" borderId="0"/>
    <xf numFmtId="0" fontId="33" fillId="0" borderId="0"/>
    <xf numFmtId="39" fontId="39" fillId="0" borderId="0"/>
  </cellStyleXfs>
  <cellXfs count="180">
    <xf numFmtId="0" fontId="0" fillId="0" borderId="0" xfId="0"/>
    <xf numFmtId="164" fontId="5" fillId="0" borderId="0" xfId="1608" applyNumberFormat="1" applyFont="1" applyFill="1" applyAlignment="1">
      <alignment horizontal="right" vertical="center"/>
    </xf>
    <xf numFmtId="164" fontId="5" fillId="0" borderId="0" xfId="460" applyNumberFormat="1" applyFont="1" applyFill="1" applyAlignment="1">
      <alignment horizontal="right" vertical="center" wrapText="1"/>
    </xf>
    <xf numFmtId="164" fontId="5" fillId="0" borderId="0" xfId="460" applyNumberFormat="1" applyFont="1" applyFill="1" applyAlignment="1">
      <alignment vertical="center"/>
    </xf>
    <xf numFmtId="164" fontId="5" fillId="0" borderId="0" xfId="460" applyNumberFormat="1" applyFont="1" applyFill="1" applyBorder="1" applyAlignment="1">
      <alignment vertical="center"/>
    </xf>
    <xf numFmtId="165" fontId="5" fillId="0" borderId="0" xfId="460" applyNumberFormat="1" applyFont="1" applyFill="1" applyBorder="1" applyAlignment="1">
      <alignment horizontal="right" vertical="center"/>
    </xf>
    <xf numFmtId="164" fontId="5" fillId="0" borderId="0" xfId="460" applyNumberFormat="1" applyFont="1" applyFill="1" applyBorder="1" applyAlignment="1">
      <alignment horizontal="right" vertical="center"/>
    </xf>
    <xf numFmtId="164" fontId="5" fillId="0" borderId="0" xfId="460" applyNumberFormat="1" applyFont="1" applyFill="1" applyAlignment="1">
      <alignment horizontal="right" vertical="center"/>
    </xf>
    <xf numFmtId="164" fontId="5" fillId="0" borderId="15" xfId="460" applyNumberFormat="1" applyFont="1" applyFill="1" applyBorder="1" applyAlignment="1">
      <alignment horizontal="right" vertical="center"/>
    </xf>
    <xf numFmtId="167" fontId="5" fillId="0" borderId="0" xfId="460" applyNumberFormat="1" applyFont="1" applyFill="1" applyAlignment="1">
      <alignment horizontal="right" vertical="center"/>
    </xf>
    <xf numFmtId="167" fontId="5" fillId="0" borderId="0" xfId="460" applyNumberFormat="1" applyFont="1" applyFill="1" applyAlignment="1">
      <alignment vertical="center"/>
    </xf>
    <xf numFmtId="164" fontId="5" fillId="0" borderId="0" xfId="460" applyNumberFormat="1" applyFont="1" applyFill="1" applyBorder="1" applyAlignment="1">
      <alignment horizontal="center" vertical="center"/>
    </xf>
    <xf numFmtId="164" fontId="5" fillId="0" borderId="0" xfId="460" applyNumberFormat="1" applyFont="1" applyFill="1" applyBorder="1" applyAlignment="1">
      <alignment horizontal="left" vertical="center"/>
    </xf>
    <xf numFmtId="164" fontId="5" fillId="0" borderId="15" xfId="460" applyNumberFormat="1" applyFont="1" applyFill="1" applyBorder="1" applyAlignment="1">
      <alignment horizontal="center" vertical="center"/>
    </xf>
    <xf numFmtId="164" fontId="5" fillId="0" borderId="15" xfId="460" applyNumberFormat="1" applyFont="1" applyFill="1" applyBorder="1" applyAlignment="1">
      <alignment horizontal="left" vertical="center"/>
    </xf>
    <xf numFmtId="43" fontId="6" fillId="0" borderId="0" xfId="589" applyFont="1" applyFill="1" applyAlignment="1">
      <alignment horizontal="right" vertical="center"/>
    </xf>
    <xf numFmtId="164" fontId="6" fillId="0" borderId="0" xfId="589" applyNumberFormat="1" applyFont="1" applyFill="1" applyAlignment="1">
      <alignment horizontal="right" vertical="center"/>
    </xf>
    <xf numFmtId="43" fontId="6" fillId="0" borderId="0" xfId="589" applyFont="1" applyFill="1" applyBorder="1" applyAlignment="1">
      <alignment horizontal="right" vertical="center" wrapText="1"/>
    </xf>
    <xf numFmtId="10" fontId="5" fillId="0" borderId="0" xfId="1930" applyNumberFormat="1" applyFont="1" applyFill="1" applyAlignment="1">
      <alignment vertical="center"/>
    </xf>
    <xf numFmtId="164" fontId="5" fillId="0" borderId="15" xfId="460" applyNumberFormat="1" applyFont="1" applyFill="1" applyBorder="1" applyAlignment="1">
      <alignment horizontal="right" vertical="center" wrapText="1"/>
    </xf>
    <xf numFmtId="164" fontId="5" fillId="0" borderId="17" xfId="460" applyNumberFormat="1" applyFont="1" applyFill="1" applyBorder="1" applyAlignment="1">
      <alignment horizontal="right" vertical="center" wrapText="1"/>
    </xf>
    <xf numFmtId="164" fontId="5" fillId="0" borderId="18" xfId="460" applyNumberFormat="1" applyFont="1" applyFill="1" applyBorder="1" applyAlignment="1">
      <alignment horizontal="right" vertical="center" wrapText="1"/>
    </xf>
    <xf numFmtId="164" fontId="5" fillId="0" borderId="0" xfId="460" applyNumberFormat="1" applyFont="1" applyFill="1" applyBorder="1" applyAlignment="1">
      <alignment horizontal="right" vertical="center" wrapText="1"/>
    </xf>
    <xf numFmtId="164" fontId="5" fillId="0" borderId="15" xfId="460" applyNumberFormat="1" applyFont="1" applyFill="1" applyBorder="1" applyAlignment="1">
      <alignment vertical="center"/>
    </xf>
    <xf numFmtId="164" fontId="5" fillId="0" borderId="18" xfId="460" applyNumberFormat="1" applyFont="1" applyFill="1" applyBorder="1" applyAlignment="1">
      <alignment vertical="center"/>
    </xf>
    <xf numFmtId="164" fontId="5" fillId="0" borderId="17" xfId="460" applyNumberFormat="1" applyFont="1" applyFill="1" applyBorder="1" applyAlignment="1">
      <alignment horizontal="right" vertical="center"/>
    </xf>
    <xf numFmtId="164" fontId="5" fillId="0" borderId="18" xfId="460" applyNumberFormat="1" applyFont="1" applyFill="1" applyBorder="1" applyAlignment="1">
      <alignment horizontal="right" vertical="center"/>
    </xf>
    <xf numFmtId="164" fontId="6" fillId="0" borderId="0" xfId="589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1712" applyFont="1" applyAlignment="1">
      <alignment horizontal="center" vertical="center"/>
    </xf>
    <xf numFmtId="166" fontId="5" fillId="0" borderId="0" xfId="1712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" fontId="5" fillId="0" borderId="0" xfId="1712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 wrapText="1"/>
    </xf>
    <xf numFmtId="165" fontId="6" fillId="0" borderId="0" xfId="1906" applyNumberFormat="1" applyFont="1" applyAlignment="1">
      <alignment vertical="center"/>
    </xf>
    <xf numFmtId="165" fontId="6" fillId="0" borderId="0" xfId="1906" applyNumberFormat="1" applyFont="1" applyAlignment="1">
      <alignment horizontal="left" vertical="center"/>
    </xf>
    <xf numFmtId="164" fontId="5" fillId="0" borderId="0" xfId="1906" applyNumberFormat="1" applyFont="1" applyAlignment="1">
      <alignment horizontal="right" vertical="center"/>
    </xf>
    <xf numFmtId="165" fontId="5" fillId="0" borderId="0" xfId="1906" applyNumberFormat="1" applyFont="1" applyAlignment="1">
      <alignment vertical="center"/>
    </xf>
    <xf numFmtId="165" fontId="6" fillId="0" borderId="15" xfId="1908" applyNumberFormat="1" applyFont="1" applyBorder="1" applyAlignment="1">
      <alignment vertical="center"/>
    </xf>
    <xf numFmtId="165" fontId="6" fillId="0" borderId="15" xfId="1908" applyNumberFormat="1" applyFont="1" applyBorder="1" applyAlignment="1">
      <alignment horizontal="left" vertical="center"/>
    </xf>
    <xf numFmtId="165" fontId="6" fillId="0" borderId="15" xfId="1906" applyNumberFormat="1" applyFont="1" applyBorder="1" applyAlignment="1">
      <alignment horizontal="left" vertical="center"/>
    </xf>
    <xf numFmtId="165" fontId="5" fillId="0" borderId="0" xfId="1906" applyNumberFormat="1" applyFont="1" applyAlignment="1">
      <alignment horizontal="left" vertical="center"/>
    </xf>
    <xf numFmtId="165" fontId="5" fillId="0" borderId="0" xfId="1906" applyNumberFormat="1" applyFont="1" applyAlignment="1">
      <alignment horizontal="center" vertical="center"/>
    </xf>
    <xf numFmtId="165" fontId="6" fillId="0" borderId="15" xfId="1906" applyNumberFormat="1" applyFont="1" applyBorder="1" applyAlignment="1">
      <alignment horizontal="center" vertical="center"/>
    </xf>
    <xf numFmtId="165" fontId="6" fillId="0" borderId="0" xfId="1906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43" fontId="5" fillId="0" borderId="0" xfId="460" applyFont="1" applyFill="1" applyAlignment="1">
      <alignment vertical="center"/>
    </xf>
    <xf numFmtId="0" fontId="6" fillId="0" borderId="0" xfId="0" applyFont="1" applyAlignment="1">
      <alignment horizontal="justify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5" fontId="6" fillId="0" borderId="15" xfId="0" applyNumberFormat="1" applyFont="1" applyBorder="1" applyAlignment="1">
      <alignment vertical="center"/>
    </xf>
    <xf numFmtId="165" fontId="6" fillId="0" borderId="15" xfId="0" applyNumberFormat="1" applyFont="1" applyBorder="1" applyAlignment="1">
      <alignment horizontal="left" vertical="center"/>
    </xf>
    <xf numFmtId="169" fontId="5" fillId="0" borderId="0" xfId="0" applyNumberFormat="1" applyFont="1" applyAlignment="1">
      <alignment vertical="center"/>
    </xf>
    <xf numFmtId="0" fontId="6" fillId="0" borderId="0" xfId="1907" applyFont="1" applyAlignment="1">
      <alignment vertical="center"/>
    </xf>
    <xf numFmtId="0" fontId="5" fillId="0" borderId="0" xfId="1907" applyFont="1" applyAlignment="1">
      <alignment horizontal="right" vertical="center"/>
    </xf>
    <xf numFmtId="164" fontId="5" fillId="0" borderId="0" xfId="1907" applyNumberFormat="1" applyFont="1" applyAlignment="1">
      <alignment horizontal="right" vertical="center"/>
    </xf>
    <xf numFmtId="0" fontId="5" fillId="0" borderId="0" xfId="1907" applyFont="1" applyAlignment="1">
      <alignment vertical="center"/>
    </xf>
    <xf numFmtId="165" fontId="6" fillId="0" borderId="0" xfId="1712" applyNumberFormat="1" applyFont="1" applyAlignment="1">
      <alignment horizontal="left" vertical="center"/>
    </xf>
    <xf numFmtId="165" fontId="6" fillId="0" borderId="15" xfId="1909" applyNumberFormat="1" applyFont="1" applyBorder="1" applyAlignment="1">
      <alignment horizontal="left" vertical="center"/>
    </xf>
    <xf numFmtId="0" fontId="6" fillId="0" borderId="15" xfId="1907" applyFont="1" applyBorder="1" applyAlignment="1">
      <alignment vertical="center"/>
    </xf>
    <xf numFmtId="0" fontId="5" fillId="0" borderId="15" xfId="1907" applyFont="1" applyBorder="1" applyAlignment="1">
      <alignment horizontal="right" vertical="center"/>
    </xf>
    <xf numFmtId="0" fontId="6" fillId="0" borderId="0" xfId="1907" applyFont="1" applyAlignment="1">
      <alignment horizontal="right" vertical="center"/>
    </xf>
    <xf numFmtId="0" fontId="6" fillId="0" borderId="17" xfId="1907" applyFont="1" applyBorder="1" applyAlignment="1">
      <alignment horizontal="center" vertical="center"/>
    </xf>
    <xf numFmtId="165" fontId="5" fillId="0" borderId="0" xfId="1712" applyNumberFormat="1" applyFont="1" applyAlignment="1">
      <alignment horizontal="left" vertical="center"/>
    </xf>
    <xf numFmtId="41" fontId="5" fillId="0" borderId="0" xfId="1907" applyNumberFormat="1" applyFont="1" applyAlignment="1">
      <alignment horizontal="right" vertical="center"/>
    </xf>
    <xf numFmtId="0" fontId="5" fillId="0" borderId="0" xfId="1907" applyFont="1" applyAlignment="1">
      <alignment horizontal="center" vertical="center"/>
    </xf>
    <xf numFmtId="165" fontId="5" fillId="0" borderId="0" xfId="1712" applyNumberFormat="1" applyFont="1" applyAlignment="1">
      <alignment horizontal="right" vertical="center"/>
    </xf>
    <xf numFmtId="165" fontId="5" fillId="0" borderId="0" xfId="1712" applyNumberFormat="1" applyFont="1" applyAlignment="1">
      <alignment horizontal="center" vertical="center"/>
    </xf>
    <xf numFmtId="165" fontId="5" fillId="0" borderId="0" xfId="1712" applyNumberFormat="1" applyFont="1" applyAlignment="1">
      <alignment vertical="center"/>
    </xf>
    <xf numFmtId="165" fontId="6" fillId="0" borderId="15" xfId="1712" applyNumberFormat="1" applyFont="1" applyBorder="1" applyAlignment="1">
      <alignment horizontal="left" vertical="center"/>
    </xf>
    <xf numFmtId="165" fontId="5" fillId="0" borderId="15" xfId="1712" applyNumberFormat="1" applyFont="1" applyBorder="1" applyAlignment="1">
      <alignment horizontal="right" vertical="center"/>
    </xf>
    <xf numFmtId="165" fontId="6" fillId="0" borderId="0" xfId="1712" applyNumberFormat="1" applyFont="1" applyAlignment="1">
      <alignment horizontal="right" vertical="center"/>
    </xf>
    <xf numFmtId="165" fontId="5" fillId="0" borderId="15" xfId="1906" applyNumberFormat="1" applyFont="1" applyBorder="1" applyAlignment="1">
      <alignment horizontal="center" vertical="center"/>
    </xf>
    <xf numFmtId="165" fontId="5" fillId="0" borderId="15" xfId="1906" applyNumberFormat="1" applyFont="1" applyBorder="1" applyAlignment="1">
      <alignment horizontal="left" vertical="center"/>
    </xf>
    <xf numFmtId="165" fontId="5" fillId="0" borderId="0" xfId="1906" quotePrefix="1" applyNumberFormat="1" applyFont="1" applyAlignment="1">
      <alignment horizontal="left" vertical="center"/>
    </xf>
    <xf numFmtId="0" fontId="5" fillId="0" borderId="0" xfId="1906" applyFont="1" applyAlignment="1">
      <alignment horizontal="center" vertical="center"/>
    </xf>
    <xf numFmtId="166" fontId="5" fillId="0" borderId="0" xfId="1906" applyNumberFormat="1" applyFont="1" applyAlignment="1">
      <alignment horizontal="center" vertical="center"/>
    </xf>
    <xf numFmtId="164" fontId="5" fillId="0" borderId="0" xfId="1906" applyNumberFormat="1" applyFont="1" applyAlignment="1">
      <alignment vertical="center"/>
    </xf>
    <xf numFmtId="1" fontId="5" fillId="0" borderId="0" xfId="1906" applyNumberFormat="1" applyFont="1" applyAlignment="1">
      <alignment horizontal="center" vertical="center"/>
    </xf>
    <xf numFmtId="0" fontId="5" fillId="0" borderId="0" xfId="1906" applyFont="1" applyAlignment="1">
      <alignment vertical="center"/>
    </xf>
    <xf numFmtId="165" fontId="5" fillId="0" borderId="15" xfId="1712" applyNumberFormat="1" applyFont="1" applyBorder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15" xfId="0" applyNumberFormat="1" applyFont="1" applyBorder="1" applyAlignment="1">
      <alignment horizontal="left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4" fontId="6" fillId="0" borderId="15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1712" applyNumberFormat="1" applyFont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justify" vertical="center" wrapText="1"/>
    </xf>
    <xf numFmtId="164" fontId="5" fillId="0" borderId="15" xfId="0" applyNumberFormat="1" applyFont="1" applyBorder="1" applyAlignment="1">
      <alignment horizontal="right" vertical="center" wrapText="1"/>
    </xf>
    <xf numFmtId="164" fontId="5" fillId="0" borderId="15" xfId="0" applyNumberFormat="1" applyFont="1" applyBorder="1" applyAlignment="1">
      <alignment vertical="center"/>
    </xf>
    <xf numFmtId="164" fontId="5" fillId="0" borderId="18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5" fillId="0" borderId="0" xfId="1906" applyNumberFormat="1" applyFont="1" applyAlignment="1">
      <alignment horizontal="center" vertical="center"/>
    </xf>
    <xf numFmtId="164" fontId="5" fillId="0" borderId="0" xfId="1906" applyNumberFormat="1" applyFont="1" applyAlignment="1">
      <alignment horizontal="left" vertical="center"/>
    </xf>
    <xf numFmtId="164" fontId="5" fillId="0" borderId="15" xfId="1906" applyNumberFormat="1" applyFont="1" applyBorder="1" applyAlignment="1">
      <alignment horizontal="center" vertical="center"/>
    </xf>
    <xf numFmtId="164" fontId="5" fillId="0" borderId="15" xfId="1906" applyNumberFormat="1" applyFont="1" applyBorder="1" applyAlignment="1">
      <alignment horizontal="left" vertical="center"/>
    </xf>
    <xf numFmtId="164" fontId="5" fillId="0" borderId="15" xfId="1906" applyNumberFormat="1" applyFont="1" applyBorder="1" applyAlignment="1">
      <alignment horizontal="right" vertical="center"/>
    </xf>
    <xf numFmtId="164" fontId="6" fillId="0" borderId="0" xfId="1906" applyNumberFormat="1" applyFont="1" applyAlignment="1">
      <alignment horizontal="right" vertical="center"/>
    </xf>
    <xf numFmtId="164" fontId="6" fillId="0" borderId="15" xfId="1906" applyNumberFormat="1" applyFont="1" applyBorder="1" applyAlignment="1">
      <alignment horizontal="right" vertical="center"/>
    </xf>
    <xf numFmtId="164" fontId="6" fillId="0" borderId="0" xfId="1906" applyNumberFormat="1" applyFont="1" applyAlignment="1">
      <alignment horizontal="left" vertical="center"/>
    </xf>
    <xf numFmtId="164" fontId="6" fillId="0" borderId="0" xfId="1906" applyNumberFormat="1" applyFont="1" applyAlignment="1">
      <alignment horizontal="center" vertical="center"/>
    </xf>
    <xf numFmtId="41" fontId="5" fillId="0" borderId="0" xfId="1906" applyNumberFormat="1" applyFont="1" applyAlignment="1">
      <alignment horizontal="left" vertical="center"/>
    </xf>
    <xf numFmtId="164" fontId="5" fillId="0" borderId="18" xfId="0" applyNumberFormat="1" applyFont="1" applyBorder="1" applyAlignment="1">
      <alignment horizontal="right" vertical="center"/>
    </xf>
    <xf numFmtId="164" fontId="5" fillId="0" borderId="15" xfId="1907" applyNumberFormat="1" applyFont="1" applyBorder="1" applyAlignment="1">
      <alignment horizontal="right" vertical="center"/>
    </xf>
    <xf numFmtId="164" fontId="6" fillId="0" borderId="0" xfId="1907" applyNumberFormat="1" applyFont="1" applyAlignment="1">
      <alignment horizontal="right" vertical="center"/>
    </xf>
    <xf numFmtId="164" fontId="6" fillId="0" borderId="0" xfId="1907" applyNumberFormat="1" applyFont="1" applyAlignment="1">
      <alignment horizontal="center" vertical="center"/>
    </xf>
    <xf numFmtId="164" fontId="6" fillId="0" borderId="17" xfId="1907" applyNumberFormat="1" applyFont="1" applyBorder="1" applyAlignment="1">
      <alignment horizontal="center" vertical="center"/>
    </xf>
    <xf numFmtId="164" fontId="6" fillId="0" borderId="0" xfId="1712" applyNumberFormat="1" applyFont="1" applyAlignment="1">
      <alignment horizontal="right" vertical="center"/>
    </xf>
    <xf numFmtId="164" fontId="5" fillId="0" borderId="0" xfId="1907" applyNumberFormat="1" applyFont="1" applyAlignment="1">
      <alignment vertical="center"/>
    </xf>
    <xf numFmtId="164" fontId="5" fillId="0" borderId="17" xfId="1907" applyNumberFormat="1" applyFont="1" applyBorder="1" applyAlignment="1">
      <alignment horizontal="right" vertical="center"/>
    </xf>
    <xf numFmtId="164" fontId="5" fillId="0" borderId="18" xfId="1907" applyNumberFormat="1" applyFont="1" applyBorder="1" applyAlignment="1">
      <alignment horizontal="right" vertical="center"/>
    </xf>
    <xf numFmtId="165" fontId="5" fillId="0" borderId="15" xfId="1712" applyNumberFormat="1" applyFont="1" applyBorder="1" applyAlignment="1">
      <alignment horizontal="center" vertical="center"/>
    </xf>
    <xf numFmtId="165" fontId="6" fillId="0" borderId="0" xfId="1712" applyNumberFormat="1" applyFont="1" applyAlignment="1">
      <alignment horizontal="center" vertical="center"/>
    </xf>
    <xf numFmtId="164" fontId="6" fillId="0" borderId="16" xfId="1907" applyNumberFormat="1" applyFont="1" applyBorder="1" applyAlignment="1">
      <alignment horizontal="center" vertical="center"/>
    </xf>
    <xf numFmtId="43" fontId="5" fillId="0" borderId="0" xfId="460" applyFont="1" applyAlignment="1">
      <alignment vertical="center"/>
    </xf>
    <xf numFmtId="41" fontId="5" fillId="0" borderId="0" xfId="1906" applyNumberFormat="1" applyFont="1" applyAlignment="1">
      <alignment horizontal="center" vertical="center"/>
    </xf>
    <xf numFmtId="41" fontId="5" fillId="0" borderId="15" xfId="1906" applyNumberFormat="1" applyFont="1" applyBorder="1" applyAlignment="1">
      <alignment horizontal="left" vertical="center"/>
    </xf>
    <xf numFmtId="41" fontId="5" fillId="0" borderId="15" xfId="1906" applyNumberFormat="1" applyFont="1" applyBorder="1" applyAlignment="1">
      <alignment horizontal="center" vertical="center"/>
    </xf>
    <xf numFmtId="168" fontId="5" fillId="0" borderId="0" xfId="1906" applyNumberFormat="1" applyFont="1" applyAlignment="1">
      <alignment horizontal="right" vertical="center"/>
    </xf>
    <xf numFmtId="168" fontId="5" fillId="0" borderId="17" xfId="1906" applyNumberFormat="1" applyFont="1" applyBorder="1" applyAlignment="1">
      <alignment horizontal="right" vertical="center"/>
    </xf>
    <xf numFmtId="168" fontId="5" fillId="0" borderId="15" xfId="1906" applyNumberFormat="1" applyFont="1" applyBorder="1" applyAlignment="1">
      <alignment horizontal="right" vertical="center"/>
    </xf>
    <xf numFmtId="41" fontId="5" fillId="0" borderId="0" xfId="1906" applyNumberFormat="1" applyFont="1" applyAlignment="1">
      <alignment horizontal="right" vertical="center"/>
    </xf>
    <xf numFmtId="164" fontId="5" fillId="0" borderId="17" xfId="1906" applyNumberFormat="1" applyFont="1" applyBorder="1" applyAlignment="1">
      <alignment horizontal="right" vertical="center"/>
    </xf>
    <xf numFmtId="164" fontId="5" fillId="0" borderId="15" xfId="1906" applyNumberFormat="1" applyFont="1" applyBorder="1" applyAlignment="1">
      <alignment vertical="center"/>
    </xf>
    <xf numFmtId="41" fontId="5" fillId="0" borderId="0" xfId="1906" applyNumberFormat="1" applyFont="1" applyAlignment="1">
      <alignment vertical="center"/>
    </xf>
    <xf numFmtId="164" fontId="5" fillId="0" borderId="18" xfId="1906" applyNumberFormat="1" applyFont="1" applyBorder="1" applyAlignment="1">
      <alignment vertical="center"/>
    </xf>
    <xf numFmtId="164" fontId="6" fillId="0" borderId="15" xfId="0" applyNumberFormat="1" applyFont="1" applyBorder="1" applyAlignment="1">
      <alignment horizontal="right" vertical="center"/>
    </xf>
    <xf numFmtId="165" fontId="5" fillId="0" borderId="15" xfId="1712" applyNumberFormat="1" applyFont="1" applyBorder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15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/>
    </xf>
    <xf numFmtId="164" fontId="6" fillId="0" borderId="15" xfId="0" applyNumberFormat="1" applyFont="1" applyFill="1" applyBorder="1" applyAlignment="1">
      <alignment horizontal="right" vertical="center"/>
    </xf>
    <xf numFmtId="164" fontId="5" fillId="0" borderId="17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justify" vertical="center" wrapText="1"/>
    </xf>
    <xf numFmtId="164" fontId="5" fillId="0" borderId="0" xfId="1712" applyNumberFormat="1" applyFont="1" applyFill="1" applyAlignment="1">
      <alignment horizontal="right" vertical="center"/>
    </xf>
    <xf numFmtId="164" fontId="5" fillId="0" borderId="15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5" fillId="0" borderId="18" xfId="0" applyNumberFormat="1" applyFont="1" applyFill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justify" vertical="center" wrapText="1"/>
    </xf>
    <xf numFmtId="164" fontId="6" fillId="0" borderId="15" xfId="1906" applyNumberFormat="1" applyFont="1" applyBorder="1" applyAlignment="1">
      <alignment horizontal="right" vertical="center"/>
    </xf>
    <xf numFmtId="164" fontId="6" fillId="0" borderId="15" xfId="1907" applyNumberFormat="1" applyFont="1" applyBorder="1" applyAlignment="1">
      <alignment horizontal="right" vertical="center"/>
    </xf>
    <xf numFmtId="164" fontId="6" fillId="0" borderId="19" xfId="1907" applyNumberFormat="1" applyFont="1" applyBorder="1" applyAlignment="1">
      <alignment horizontal="center" vertical="center"/>
    </xf>
    <xf numFmtId="165" fontId="5" fillId="0" borderId="15" xfId="1712" applyNumberFormat="1" applyFont="1" applyBorder="1" applyAlignment="1">
      <alignment horizontal="left" vertical="center"/>
    </xf>
    <xf numFmtId="164" fontId="6" fillId="0" borderId="0" xfId="589" applyNumberFormat="1" applyFont="1" applyFill="1" applyBorder="1" applyAlignment="1">
      <alignment horizontal="center" vertical="center"/>
    </xf>
    <xf numFmtId="164" fontId="6" fillId="0" borderId="17" xfId="589" applyNumberFormat="1" applyFont="1" applyFill="1" applyBorder="1" applyAlignment="1">
      <alignment horizontal="center" vertical="center"/>
    </xf>
    <xf numFmtId="164" fontId="6" fillId="0" borderId="20" xfId="1907" applyNumberFormat="1" applyFont="1" applyBorder="1" applyAlignment="1">
      <alignment horizontal="center" vertical="center"/>
    </xf>
    <xf numFmtId="165" fontId="6" fillId="0" borderId="17" xfId="1712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justify" vertical="center" wrapText="1"/>
    </xf>
    <xf numFmtId="165" fontId="5" fillId="0" borderId="17" xfId="0" applyNumberFormat="1" applyFont="1" applyBorder="1" applyAlignment="1">
      <alignment horizontal="justify" vertical="center" wrapText="1"/>
    </xf>
  </cellXfs>
  <cellStyles count="231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1 2 2" xfId="27" xr:uid="{00000000-0005-0000-0000-00001A000000}"/>
    <cellStyle name="60% - Accent2" xfId="28" builtinId="36" customBuiltin="1"/>
    <cellStyle name="60% - Accent2 2" xfId="29" xr:uid="{00000000-0005-0000-0000-00001C000000}"/>
    <cellStyle name="60% - Accent2 2 2" xfId="30" xr:uid="{00000000-0005-0000-0000-00001D000000}"/>
    <cellStyle name="60% - Accent3" xfId="31" builtinId="40" customBuiltin="1"/>
    <cellStyle name="60% - Accent3 2" xfId="32" xr:uid="{00000000-0005-0000-0000-00001F000000}"/>
    <cellStyle name="60% - Accent3 2 2" xfId="33" xr:uid="{00000000-0005-0000-0000-000020000000}"/>
    <cellStyle name="60% - Accent4" xfId="34" builtinId="44" customBuiltin="1"/>
    <cellStyle name="60% - Accent4 2" xfId="35" xr:uid="{00000000-0005-0000-0000-000022000000}"/>
    <cellStyle name="60% - Accent4 2 2" xfId="36" xr:uid="{00000000-0005-0000-0000-000023000000}"/>
    <cellStyle name="60% - Accent5" xfId="37" builtinId="48" customBuiltin="1"/>
    <cellStyle name="60% - Accent5 2" xfId="38" xr:uid="{00000000-0005-0000-0000-000025000000}"/>
    <cellStyle name="60% - Accent5 2 2" xfId="39" xr:uid="{00000000-0005-0000-0000-000026000000}"/>
    <cellStyle name="60% - Accent6" xfId="40" builtinId="52" customBuiltin="1"/>
    <cellStyle name="60% - Accent6 2" xfId="41" xr:uid="{00000000-0005-0000-0000-000028000000}"/>
    <cellStyle name="60% - Accent6 2 2" xfId="42" xr:uid="{00000000-0005-0000-0000-000029000000}"/>
    <cellStyle name="Accent1" xfId="43" builtinId="29" customBuiltin="1"/>
    <cellStyle name="Accent1 - 20%" xfId="44" xr:uid="{00000000-0005-0000-0000-00002B000000}"/>
    <cellStyle name="Accent1 - 40%" xfId="45" xr:uid="{00000000-0005-0000-0000-00002C000000}"/>
    <cellStyle name="Accent1 - 60%" xfId="46" xr:uid="{00000000-0005-0000-0000-00002D000000}"/>
    <cellStyle name="Accent1 10" xfId="47" xr:uid="{00000000-0005-0000-0000-00002E000000}"/>
    <cellStyle name="Accent1 11" xfId="48" xr:uid="{00000000-0005-0000-0000-00002F000000}"/>
    <cellStyle name="Accent1 12" xfId="49" xr:uid="{00000000-0005-0000-0000-000030000000}"/>
    <cellStyle name="Accent1 13" xfId="50" xr:uid="{00000000-0005-0000-0000-000031000000}"/>
    <cellStyle name="Accent1 14" xfId="51" xr:uid="{00000000-0005-0000-0000-000032000000}"/>
    <cellStyle name="Accent1 15" xfId="52" xr:uid="{00000000-0005-0000-0000-000033000000}"/>
    <cellStyle name="Accent1 16" xfId="53" xr:uid="{00000000-0005-0000-0000-000034000000}"/>
    <cellStyle name="Accent1 17" xfId="54" xr:uid="{00000000-0005-0000-0000-000035000000}"/>
    <cellStyle name="Accent1 18" xfId="55" xr:uid="{00000000-0005-0000-0000-000036000000}"/>
    <cellStyle name="Accent1 19" xfId="56" xr:uid="{00000000-0005-0000-0000-000037000000}"/>
    <cellStyle name="Accent1 2" xfId="57" xr:uid="{00000000-0005-0000-0000-000038000000}"/>
    <cellStyle name="Accent1 2 2" xfId="58" xr:uid="{00000000-0005-0000-0000-000039000000}"/>
    <cellStyle name="Accent1 20" xfId="59" xr:uid="{00000000-0005-0000-0000-00003A000000}"/>
    <cellStyle name="Accent1 21" xfId="60" xr:uid="{00000000-0005-0000-0000-00003B000000}"/>
    <cellStyle name="Accent1 22" xfId="61" xr:uid="{00000000-0005-0000-0000-00003C000000}"/>
    <cellStyle name="Accent1 23" xfId="62" xr:uid="{00000000-0005-0000-0000-00003D000000}"/>
    <cellStyle name="Accent1 24" xfId="63" xr:uid="{00000000-0005-0000-0000-00003E000000}"/>
    <cellStyle name="Accent1 25" xfId="64" xr:uid="{00000000-0005-0000-0000-00003F000000}"/>
    <cellStyle name="Accent1 26" xfId="65" xr:uid="{00000000-0005-0000-0000-000040000000}"/>
    <cellStyle name="Accent1 27" xfId="66" xr:uid="{00000000-0005-0000-0000-000041000000}"/>
    <cellStyle name="Accent1 28" xfId="67" xr:uid="{00000000-0005-0000-0000-000042000000}"/>
    <cellStyle name="Accent1 29" xfId="68" xr:uid="{00000000-0005-0000-0000-000043000000}"/>
    <cellStyle name="Accent1 3" xfId="69" xr:uid="{00000000-0005-0000-0000-000044000000}"/>
    <cellStyle name="Accent1 30" xfId="70" xr:uid="{00000000-0005-0000-0000-000045000000}"/>
    <cellStyle name="Accent1 31" xfId="71" xr:uid="{00000000-0005-0000-0000-000046000000}"/>
    <cellStyle name="Accent1 32" xfId="72" xr:uid="{00000000-0005-0000-0000-000047000000}"/>
    <cellStyle name="Accent1 33" xfId="73" xr:uid="{00000000-0005-0000-0000-000048000000}"/>
    <cellStyle name="Accent1 34" xfId="74" xr:uid="{00000000-0005-0000-0000-000049000000}"/>
    <cellStyle name="Accent1 35" xfId="75" xr:uid="{00000000-0005-0000-0000-00004A000000}"/>
    <cellStyle name="Accent1 36" xfId="76" xr:uid="{00000000-0005-0000-0000-00004B000000}"/>
    <cellStyle name="Accent1 37" xfId="77" xr:uid="{00000000-0005-0000-0000-00004C000000}"/>
    <cellStyle name="Accent1 38" xfId="78" xr:uid="{00000000-0005-0000-0000-00004D000000}"/>
    <cellStyle name="Accent1 39" xfId="79" xr:uid="{00000000-0005-0000-0000-00004E000000}"/>
    <cellStyle name="Accent1 4" xfId="80" xr:uid="{00000000-0005-0000-0000-00004F000000}"/>
    <cellStyle name="Accent1 40" xfId="81" xr:uid="{00000000-0005-0000-0000-000050000000}"/>
    <cellStyle name="Accent1 41" xfId="82" xr:uid="{00000000-0005-0000-0000-000051000000}"/>
    <cellStyle name="Accent1 42" xfId="83" xr:uid="{00000000-0005-0000-0000-000052000000}"/>
    <cellStyle name="Accent1 43" xfId="84" xr:uid="{00000000-0005-0000-0000-000053000000}"/>
    <cellStyle name="Accent1 44" xfId="85" xr:uid="{00000000-0005-0000-0000-000054000000}"/>
    <cellStyle name="Accent1 45" xfId="86" xr:uid="{00000000-0005-0000-0000-000055000000}"/>
    <cellStyle name="Accent1 46" xfId="87" xr:uid="{00000000-0005-0000-0000-000056000000}"/>
    <cellStyle name="Accent1 47" xfId="88" xr:uid="{00000000-0005-0000-0000-000057000000}"/>
    <cellStyle name="Accent1 48" xfId="89" xr:uid="{00000000-0005-0000-0000-000058000000}"/>
    <cellStyle name="Accent1 49" xfId="90" xr:uid="{00000000-0005-0000-0000-000059000000}"/>
    <cellStyle name="Accent1 5" xfId="91" xr:uid="{00000000-0005-0000-0000-00005A000000}"/>
    <cellStyle name="Accent1 50" xfId="92" xr:uid="{00000000-0005-0000-0000-00005B000000}"/>
    <cellStyle name="Accent1 51" xfId="93" xr:uid="{00000000-0005-0000-0000-00005C000000}"/>
    <cellStyle name="Accent1 52" xfId="94" xr:uid="{00000000-0005-0000-0000-00005D000000}"/>
    <cellStyle name="Accent1 53" xfId="95" xr:uid="{00000000-0005-0000-0000-00005E000000}"/>
    <cellStyle name="Accent1 54" xfId="96" xr:uid="{00000000-0005-0000-0000-00005F000000}"/>
    <cellStyle name="Accent1 55" xfId="97" xr:uid="{00000000-0005-0000-0000-000060000000}"/>
    <cellStyle name="Accent1 56" xfId="98" xr:uid="{00000000-0005-0000-0000-000061000000}"/>
    <cellStyle name="Accent1 57" xfId="99" xr:uid="{00000000-0005-0000-0000-000062000000}"/>
    <cellStyle name="Accent1 58" xfId="100" xr:uid="{00000000-0005-0000-0000-000063000000}"/>
    <cellStyle name="Accent1 59" xfId="101" xr:uid="{00000000-0005-0000-0000-000064000000}"/>
    <cellStyle name="Accent1 6" xfId="102" xr:uid="{00000000-0005-0000-0000-000065000000}"/>
    <cellStyle name="Accent1 60" xfId="103" xr:uid="{00000000-0005-0000-0000-000066000000}"/>
    <cellStyle name="Accent1 61" xfId="104" xr:uid="{00000000-0005-0000-0000-000067000000}"/>
    <cellStyle name="Accent1 62" xfId="105" xr:uid="{00000000-0005-0000-0000-000068000000}"/>
    <cellStyle name="Accent1 63" xfId="106" xr:uid="{00000000-0005-0000-0000-000069000000}"/>
    <cellStyle name="Accent1 7" xfId="107" xr:uid="{00000000-0005-0000-0000-00006A000000}"/>
    <cellStyle name="Accent1 8" xfId="108" xr:uid="{00000000-0005-0000-0000-00006B000000}"/>
    <cellStyle name="Accent1 9" xfId="109" xr:uid="{00000000-0005-0000-0000-00006C000000}"/>
    <cellStyle name="Accent2" xfId="110" builtinId="33" customBuiltin="1"/>
    <cellStyle name="Accent2 - 20%" xfId="111" xr:uid="{00000000-0005-0000-0000-00006E000000}"/>
    <cellStyle name="Accent2 - 40%" xfId="112" xr:uid="{00000000-0005-0000-0000-00006F000000}"/>
    <cellStyle name="Accent2 - 60%" xfId="113" xr:uid="{00000000-0005-0000-0000-000070000000}"/>
    <cellStyle name="Accent2 10" xfId="114" xr:uid="{00000000-0005-0000-0000-000071000000}"/>
    <cellStyle name="Accent2 11" xfId="115" xr:uid="{00000000-0005-0000-0000-000072000000}"/>
    <cellStyle name="Accent2 12" xfId="116" xr:uid="{00000000-0005-0000-0000-000073000000}"/>
    <cellStyle name="Accent2 13" xfId="117" xr:uid="{00000000-0005-0000-0000-000074000000}"/>
    <cellStyle name="Accent2 14" xfId="118" xr:uid="{00000000-0005-0000-0000-000075000000}"/>
    <cellStyle name="Accent2 15" xfId="119" xr:uid="{00000000-0005-0000-0000-000076000000}"/>
    <cellStyle name="Accent2 16" xfId="120" xr:uid="{00000000-0005-0000-0000-000077000000}"/>
    <cellStyle name="Accent2 17" xfId="121" xr:uid="{00000000-0005-0000-0000-000078000000}"/>
    <cellStyle name="Accent2 18" xfId="122" xr:uid="{00000000-0005-0000-0000-000079000000}"/>
    <cellStyle name="Accent2 19" xfId="123" xr:uid="{00000000-0005-0000-0000-00007A000000}"/>
    <cellStyle name="Accent2 2" xfId="124" xr:uid="{00000000-0005-0000-0000-00007B000000}"/>
    <cellStyle name="Accent2 2 2" xfId="125" xr:uid="{00000000-0005-0000-0000-00007C000000}"/>
    <cellStyle name="Accent2 20" xfId="126" xr:uid="{00000000-0005-0000-0000-00007D000000}"/>
    <cellStyle name="Accent2 21" xfId="127" xr:uid="{00000000-0005-0000-0000-00007E000000}"/>
    <cellStyle name="Accent2 22" xfId="128" xr:uid="{00000000-0005-0000-0000-00007F000000}"/>
    <cellStyle name="Accent2 23" xfId="129" xr:uid="{00000000-0005-0000-0000-000080000000}"/>
    <cellStyle name="Accent2 24" xfId="130" xr:uid="{00000000-0005-0000-0000-000081000000}"/>
    <cellStyle name="Accent2 25" xfId="131" xr:uid="{00000000-0005-0000-0000-000082000000}"/>
    <cellStyle name="Accent2 26" xfId="132" xr:uid="{00000000-0005-0000-0000-000083000000}"/>
    <cellStyle name="Accent2 27" xfId="133" xr:uid="{00000000-0005-0000-0000-000084000000}"/>
    <cellStyle name="Accent2 28" xfId="134" xr:uid="{00000000-0005-0000-0000-000085000000}"/>
    <cellStyle name="Accent2 29" xfId="135" xr:uid="{00000000-0005-0000-0000-000086000000}"/>
    <cellStyle name="Accent2 3" xfId="136" xr:uid="{00000000-0005-0000-0000-000087000000}"/>
    <cellStyle name="Accent2 30" xfId="137" xr:uid="{00000000-0005-0000-0000-000088000000}"/>
    <cellStyle name="Accent2 31" xfId="138" xr:uid="{00000000-0005-0000-0000-000089000000}"/>
    <cellStyle name="Accent2 32" xfId="139" xr:uid="{00000000-0005-0000-0000-00008A000000}"/>
    <cellStyle name="Accent2 33" xfId="140" xr:uid="{00000000-0005-0000-0000-00008B000000}"/>
    <cellStyle name="Accent2 34" xfId="141" xr:uid="{00000000-0005-0000-0000-00008C000000}"/>
    <cellStyle name="Accent2 35" xfId="142" xr:uid="{00000000-0005-0000-0000-00008D000000}"/>
    <cellStyle name="Accent2 36" xfId="143" xr:uid="{00000000-0005-0000-0000-00008E000000}"/>
    <cellStyle name="Accent2 37" xfId="144" xr:uid="{00000000-0005-0000-0000-00008F000000}"/>
    <cellStyle name="Accent2 38" xfId="145" xr:uid="{00000000-0005-0000-0000-000090000000}"/>
    <cellStyle name="Accent2 39" xfId="146" xr:uid="{00000000-0005-0000-0000-000091000000}"/>
    <cellStyle name="Accent2 4" xfId="147" xr:uid="{00000000-0005-0000-0000-000092000000}"/>
    <cellStyle name="Accent2 40" xfId="148" xr:uid="{00000000-0005-0000-0000-000093000000}"/>
    <cellStyle name="Accent2 41" xfId="149" xr:uid="{00000000-0005-0000-0000-000094000000}"/>
    <cellStyle name="Accent2 42" xfId="150" xr:uid="{00000000-0005-0000-0000-000095000000}"/>
    <cellStyle name="Accent2 43" xfId="151" xr:uid="{00000000-0005-0000-0000-000096000000}"/>
    <cellStyle name="Accent2 44" xfId="152" xr:uid="{00000000-0005-0000-0000-000097000000}"/>
    <cellStyle name="Accent2 45" xfId="153" xr:uid="{00000000-0005-0000-0000-000098000000}"/>
    <cellStyle name="Accent2 46" xfId="154" xr:uid="{00000000-0005-0000-0000-000099000000}"/>
    <cellStyle name="Accent2 47" xfId="155" xr:uid="{00000000-0005-0000-0000-00009A000000}"/>
    <cellStyle name="Accent2 48" xfId="156" xr:uid="{00000000-0005-0000-0000-00009B000000}"/>
    <cellStyle name="Accent2 49" xfId="157" xr:uid="{00000000-0005-0000-0000-00009C000000}"/>
    <cellStyle name="Accent2 5" xfId="158" xr:uid="{00000000-0005-0000-0000-00009D000000}"/>
    <cellStyle name="Accent2 50" xfId="159" xr:uid="{00000000-0005-0000-0000-00009E000000}"/>
    <cellStyle name="Accent2 51" xfId="160" xr:uid="{00000000-0005-0000-0000-00009F000000}"/>
    <cellStyle name="Accent2 52" xfId="161" xr:uid="{00000000-0005-0000-0000-0000A0000000}"/>
    <cellStyle name="Accent2 53" xfId="162" xr:uid="{00000000-0005-0000-0000-0000A1000000}"/>
    <cellStyle name="Accent2 54" xfId="163" xr:uid="{00000000-0005-0000-0000-0000A2000000}"/>
    <cellStyle name="Accent2 55" xfId="164" xr:uid="{00000000-0005-0000-0000-0000A3000000}"/>
    <cellStyle name="Accent2 56" xfId="165" xr:uid="{00000000-0005-0000-0000-0000A4000000}"/>
    <cellStyle name="Accent2 57" xfId="166" xr:uid="{00000000-0005-0000-0000-0000A5000000}"/>
    <cellStyle name="Accent2 58" xfId="167" xr:uid="{00000000-0005-0000-0000-0000A6000000}"/>
    <cellStyle name="Accent2 59" xfId="168" xr:uid="{00000000-0005-0000-0000-0000A7000000}"/>
    <cellStyle name="Accent2 6" xfId="169" xr:uid="{00000000-0005-0000-0000-0000A8000000}"/>
    <cellStyle name="Accent2 60" xfId="170" xr:uid="{00000000-0005-0000-0000-0000A9000000}"/>
    <cellStyle name="Accent2 61" xfId="171" xr:uid="{00000000-0005-0000-0000-0000AA000000}"/>
    <cellStyle name="Accent2 62" xfId="172" xr:uid="{00000000-0005-0000-0000-0000AB000000}"/>
    <cellStyle name="Accent2 63" xfId="173" xr:uid="{00000000-0005-0000-0000-0000AC000000}"/>
    <cellStyle name="Accent2 7" xfId="174" xr:uid="{00000000-0005-0000-0000-0000AD000000}"/>
    <cellStyle name="Accent2 8" xfId="175" xr:uid="{00000000-0005-0000-0000-0000AE000000}"/>
    <cellStyle name="Accent2 9" xfId="176" xr:uid="{00000000-0005-0000-0000-0000AF000000}"/>
    <cellStyle name="Accent3" xfId="177" builtinId="37" customBuiltin="1"/>
    <cellStyle name="Accent3 - 20%" xfId="178" xr:uid="{00000000-0005-0000-0000-0000B1000000}"/>
    <cellStyle name="Accent3 - 40%" xfId="179" xr:uid="{00000000-0005-0000-0000-0000B2000000}"/>
    <cellStyle name="Accent3 - 60%" xfId="180" xr:uid="{00000000-0005-0000-0000-0000B3000000}"/>
    <cellStyle name="Accent3 10" xfId="181" xr:uid="{00000000-0005-0000-0000-0000B4000000}"/>
    <cellStyle name="Accent3 11" xfId="182" xr:uid="{00000000-0005-0000-0000-0000B5000000}"/>
    <cellStyle name="Accent3 12" xfId="183" xr:uid="{00000000-0005-0000-0000-0000B6000000}"/>
    <cellStyle name="Accent3 13" xfId="184" xr:uid="{00000000-0005-0000-0000-0000B7000000}"/>
    <cellStyle name="Accent3 14" xfId="185" xr:uid="{00000000-0005-0000-0000-0000B8000000}"/>
    <cellStyle name="Accent3 15" xfId="186" xr:uid="{00000000-0005-0000-0000-0000B9000000}"/>
    <cellStyle name="Accent3 16" xfId="187" xr:uid="{00000000-0005-0000-0000-0000BA000000}"/>
    <cellStyle name="Accent3 17" xfId="188" xr:uid="{00000000-0005-0000-0000-0000BB000000}"/>
    <cellStyle name="Accent3 18" xfId="189" xr:uid="{00000000-0005-0000-0000-0000BC000000}"/>
    <cellStyle name="Accent3 19" xfId="190" xr:uid="{00000000-0005-0000-0000-0000BD000000}"/>
    <cellStyle name="Accent3 2" xfId="191" xr:uid="{00000000-0005-0000-0000-0000BE000000}"/>
    <cellStyle name="Accent3 2 2" xfId="192" xr:uid="{00000000-0005-0000-0000-0000BF000000}"/>
    <cellStyle name="Accent3 20" xfId="193" xr:uid="{00000000-0005-0000-0000-0000C0000000}"/>
    <cellStyle name="Accent3 21" xfId="194" xr:uid="{00000000-0005-0000-0000-0000C1000000}"/>
    <cellStyle name="Accent3 22" xfId="195" xr:uid="{00000000-0005-0000-0000-0000C2000000}"/>
    <cellStyle name="Accent3 23" xfId="196" xr:uid="{00000000-0005-0000-0000-0000C3000000}"/>
    <cellStyle name="Accent3 24" xfId="197" xr:uid="{00000000-0005-0000-0000-0000C4000000}"/>
    <cellStyle name="Accent3 25" xfId="198" xr:uid="{00000000-0005-0000-0000-0000C5000000}"/>
    <cellStyle name="Accent3 26" xfId="199" xr:uid="{00000000-0005-0000-0000-0000C6000000}"/>
    <cellStyle name="Accent3 27" xfId="200" xr:uid="{00000000-0005-0000-0000-0000C7000000}"/>
    <cellStyle name="Accent3 28" xfId="201" xr:uid="{00000000-0005-0000-0000-0000C8000000}"/>
    <cellStyle name="Accent3 29" xfId="202" xr:uid="{00000000-0005-0000-0000-0000C9000000}"/>
    <cellStyle name="Accent3 3" xfId="203" xr:uid="{00000000-0005-0000-0000-0000CA000000}"/>
    <cellStyle name="Accent3 30" xfId="204" xr:uid="{00000000-0005-0000-0000-0000CB000000}"/>
    <cellStyle name="Accent3 31" xfId="205" xr:uid="{00000000-0005-0000-0000-0000CC000000}"/>
    <cellStyle name="Accent3 32" xfId="206" xr:uid="{00000000-0005-0000-0000-0000CD000000}"/>
    <cellStyle name="Accent3 33" xfId="207" xr:uid="{00000000-0005-0000-0000-0000CE000000}"/>
    <cellStyle name="Accent3 34" xfId="208" xr:uid="{00000000-0005-0000-0000-0000CF000000}"/>
    <cellStyle name="Accent3 35" xfId="209" xr:uid="{00000000-0005-0000-0000-0000D0000000}"/>
    <cellStyle name="Accent3 36" xfId="210" xr:uid="{00000000-0005-0000-0000-0000D1000000}"/>
    <cellStyle name="Accent3 37" xfId="211" xr:uid="{00000000-0005-0000-0000-0000D2000000}"/>
    <cellStyle name="Accent3 38" xfId="212" xr:uid="{00000000-0005-0000-0000-0000D3000000}"/>
    <cellStyle name="Accent3 39" xfId="213" xr:uid="{00000000-0005-0000-0000-0000D4000000}"/>
    <cellStyle name="Accent3 4" xfId="214" xr:uid="{00000000-0005-0000-0000-0000D5000000}"/>
    <cellStyle name="Accent3 40" xfId="215" xr:uid="{00000000-0005-0000-0000-0000D6000000}"/>
    <cellStyle name="Accent3 41" xfId="216" xr:uid="{00000000-0005-0000-0000-0000D7000000}"/>
    <cellStyle name="Accent3 42" xfId="217" xr:uid="{00000000-0005-0000-0000-0000D8000000}"/>
    <cellStyle name="Accent3 43" xfId="218" xr:uid="{00000000-0005-0000-0000-0000D9000000}"/>
    <cellStyle name="Accent3 44" xfId="219" xr:uid="{00000000-0005-0000-0000-0000DA000000}"/>
    <cellStyle name="Accent3 45" xfId="220" xr:uid="{00000000-0005-0000-0000-0000DB000000}"/>
    <cellStyle name="Accent3 46" xfId="221" xr:uid="{00000000-0005-0000-0000-0000DC000000}"/>
    <cellStyle name="Accent3 47" xfId="222" xr:uid="{00000000-0005-0000-0000-0000DD000000}"/>
    <cellStyle name="Accent3 48" xfId="223" xr:uid="{00000000-0005-0000-0000-0000DE000000}"/>
    <cellStyle name="Accent3 49" xfId="224" xr:uid="{00000000-0005-0000-0000-0000DF000000}"/>
    <cellStyle name="Accent3 5" xfId="225" xr:uid="{00000000-0005-0000-0000-0000E0000000}"/>
    <cellStyle name="Accent3 50" xfId="226" xr:uid="{00000000-0005-0000-0000-0000E1000000}"/>
    <cellStyle name="Accent3 51" xfId="227" xr:uid="{00000000-0005-0000-0000-0000E2000000}"/>
    <cellStyle name="Accent3 52" xfId="228" xr:uid="{00000000-0005-0000-0000-0000E3000000}"/>
    <cellStyle name="Accent3 53" xfId="229" xr:uid="{00000000-0005-0000-0000-0000E4000000}"/>
    <cellStyle name="Accent3 54" xfId="230" xr:uid="{00000000-0005-0000-0000-0000E5000000}"/>
    <cellStyle name="Accent3 55" xfId="231" xr:uid="{00000000-0005-0000-0000-0000E6000000}"/>
    <cellStyle name="Accent3 56" xfId="232" xr:uid="{00000000-0005-0000-0000-0000E7000000}"/>
    <cellStyle name="Accent3 57" xfId="233" xr:uid="{00000000-0005-0000-0000-0000E8000000}"/>
    <cellStyle name="Accent3 58" xfId="234" xr:uid="{00000000-0005-0000-0000-0000E9000000}"/>
    <cellStyle name="Accent3 59" xfId="235" xr:uid="{00000000-0005-0000-0000-0000EA000000}"/>
    <cellStyle name="Accent3 6" xfId="236" xr:uid="{00000000-0005-0000-0000-0000EB000000}"/>
    <cellStyle name="Accent3 60" xfId="237" xr:uid="{00000000-0005-0000-0000-0000EC000000}"/>
    <cellStyle name="Accent3 61" xfId="238" xr:uid="{00000000-0005-0000-0000-0000ED000000}"/>
    <cellStyle name="Accent3 62" xfId="239" xr:uid="{00000000-0005-0000-0000-0000EE000000}"/>
    <cellStyle name="Accent3 63" xfId="240" xr:uid="{00000000-0005-0000-0000-0000EF000000}"/>
    <cellStyle name="Accent3 7" xfId="241" xr:uid="{00000000-0005-0000-0000-0000F0000000}"/>
    <cellStyle name="Accent3 8" xfId="242" xr:uid="{00000000-0005-0000-0000-0000F1000000}"/>
    <cellStyle name="Accent3 9" xfId="243" xr:uid="{00000000-0005-0000-0000-0000F2000000}"/>
    <cellStyle name="Accent4" xfId="244" builtinId="41" customBuiltin="1"/>
    <cellStyle name="Accent4 - 20%" xfId="245" xr:uid="{00000000-0005-0000-0000-0000F4000000}"/>
    <cellStyle name="Accent4 - 40%" xfId="246" xr:uid="{00000000-0005-0000-0000-0000F5000000}"/>
    <cellStyle name="Accent4 - 60%" xfId="247" xr:uid="{00000000-0005-0000-0000-0000F6000000}"/>
    <cellStyle name="Accent4 10" xfId="248" xr:uid="{00000000-0005-0000-0000-0000F7000000}"/>
    <cellStyle name="Accent4 11" xfId="249" xr:uid="{00000000-0005-0000-0000-0000F8000000}"/>
    <cellStyle name="Accent4 12" xfId="250" xr:uid="{00000000-0005-0000-0000-0000F9000000}"/>
    <cellStyle name="Accent4 13" xfId="251" xr:uid="{00000000-0005-0000-0000-0000FA000000}"/>
    <cellStyle name="Accent4 14" xfId="252" xr:uid="{00000000-0005-0000-0000-0000FB000000}"/>
    <cellStyle name="Accent4 15" xfId="253" xr:uid="{00000000-0005-0000-0000-0000FC000000}"/>
    <cellStyle name="Accent4 16" xfId="254" xr:uid="{00000000-0005-0000-0000-0000FD000000}"/>
    <cellStyle name="Accent4 17" xfId="255" xr:uid="{00000000-0005-0000-0000-0000FE000000}"/>
    <cellStyle name="Accent4 18" xfId="256" xr:uid="{00000000-0005-0000-0000-0000FF000000}"/>
    <cellStyle name="Accent4 19" xfId="257" xr:uid="{00000000-0005-0000-0000-000000010000}"/>
    <cellStyle name="Accent4 2" xfId="258" xr:uid="{00000000-0005-0000-0000-000001010000}"/>
    <cellStyle name="Accent4 2 2" xfId="259" xr:uid="{00000000-0005-0000-0000-000002010000}"/>
    <cellStyle name="Accent4 20" xfId="260" xr:uid="{00000000-0005-0000-0000-000003010000}"/>
    <cellStyle name="Accent4 21" xfId="261" xr:uid="{00000000-0005-0000-0000-000004010000}"/>
    <cellStyle name="Accent4 22" xfId="262" xr:uid="{00000000-0005-0000-0000-000005010000}"/>
    <cellStyle name="Accent4 23" xfId="263" xr:uid="{00000000-0005-0000-0000-000006010000}"/>
    <cellStyle name="Accent4 24" xfId="264" xr:uid="{00000000-0005-0000-0000-000007010000}"/>
    <cellStyle name="Accent4 25" xfId="265" xr:uid="{00000000-0005-0000-0000-000008010000}"/>
    <cellStyle name="Accent4 26" xfId="266" xr:uid="{00000000-0005-0000-0000-000009010000}"/>
    <cellStyle name="Accent4 27" xfId="267" xr:uid="{00000000-0005-0000-0000-00000A010000}"/>
    <cellStyle name="Accent4 28" xfId="268" xr:uid="{00000000-0005-0000-0000-00000B010000}"/>
    <cellStyle name="Accent4 29" xfId="269" xr:uid="{00000000-0005-0000-0000-00000C010000}"/>
    <cellStyle name="Accent4 3" xfId="270" xr:uid="{00000000-0005-0000-0000-00000D010000}"/>
    <cellStyle name="Accent4 30" xfId="271" xr:uid="{00000000-0005-0000-0000-00000E010000}"/>
    <cellStyle name="Accent4 31" xfId="272" xr:uid="{00000000-0005-0000-0000-00000F010000}"/>
    <cellStyle name="Accent4 32" xfId="273" xr:uid="{00000000-0005-0000-0000-000010010000}"/>
    <cellStyle name="Accent4 33" xfId="274" xr:uid="{00000000-0005-0000-0000-000011010000}"/>
    <cellStyle name="Accent4 34" xfId="275" xr:uid="{00000000-0005-0000-0000-000012010000}"/>
    <cellStyle name="Accent4 35" xfId="276" xr:uid="{00000000-0005-0000-0000-000013010000}"/>
    <cellStyle name="Accent4 36" xfId="277" xr:uid="{00000000-0005-0000-0000-000014010000}"/>
    <cellStyle name="Accent4 37" xfId="278" xr:uid="{00000000-0005-0000-0000-000015010000}"/>
    <cellStyle name="Accent4 38" xfId="279" xr:uid="{00000000-0005-0000-0000-000016010000}"/>
    <cellStyle name="Accent4 39" xfId="280" xr:uid="{00000000-0005-0000-0000-000017010000}"/>
    <cellStyle name="Accent4 4" xfId="281" xr:uid="{00000000-0005-0000-0000-000018010000}"/>
    <cellStyle name="Accent4 40" xfId="282" xr:uid="{00000000-0005-0000-0000-000019010000}"/>
    <cellStyle name="Accent4 41" xfId="283" xr:uid="{00000000-0005-0000-0000-00001A010000}"/>
    <cellStyle name="Accent4 42" xfId="284" xr:uid="{00000000-0005-0000-0000-00001B010000}"/>
    <cellStyle name="Accent4 43" xfId="285" xr:uid="{00000000-0005-0000-0000-00001C010000}"/>
    <cellStyle name="Accent4 44" xfId="286" xr:uid="{00000000-0005-0000-0000-00001D010000}"/>
    <cellStyle name="Accent4 45" xfId="287" xr:uid="{00000000-0005-0000-0000-00001E010000}"/>
    <cellStyle name="Accent4 46" xfId="288" xr:uid="{00000000-0005-0000-0000-00001F010000}"/>
    <cellStyle name="Accent4 47" xfId="289" xr:uid="{00000000-0005-0000-0000-000020010000}"/>
    <cellStyle name="Accent4 48" xfId="290" xr:uid="{00000000-0005-0000-0000-000021010000}"/>
    <cellStyle name="Accent4 49" xfId="291" xr:uid="{00000000-0005-0000-0000-000022010000}"/>
    <cellStyle name="Accent4 5" xfId="292" xr:uid="{00000000-0005-0000-0000-000023010000}"/>
    <cellStyle name="Accent4 50" xfId="293" xr:uid="{00000000-0005-0000-0000-000024010000}"/>
    <cellStyle name="Accent4 51" xfId="294" xr:uid="{00000000-0005-0000-0000-000025010000}"/>
    <cellStyle name="Accent4 52" xfId="295" xr:uid="{00000000-0005-0000-0000-000026010000}"/>
    <cellStyle name="Accent4 53" xfId="296" xr:uid="{00000000-0005-0000-0000-000027010000}"/>
    <cellStyle name="Accent4 54" xfId="297" xr:uid="{00000000-0005-0000-0000-000028010000}"/>
    <cellStyle name="Accent4 55" xfId="298" xr:uid="{00000000-0005-0000-0000-000029010000}"/>
    <cellStyle name="Accent4 56" xfId="299" xr:uid="{00000000-0005-0000-0000-00002A010000}"/>
    <cellStyle name="Accent4 57" xfId="300" xr:uid="{00000000-0005-0000-0000-00002B010000}"/>
    <cellStyle name="Accent4 58" xfId="301" xr:uid="{00000000-0005-0000-0000-00002C010000}"/>
    <cellStyle name="Accent4 59" xfId="302" xr:uid="{00000000-0005-0000-0000-00002D010000}"/>
    <cellStyle name="Accent4 6" xfId="303" xr:uid="{00000000-0005-0000-0000-00002E010000}"/>
    <cellStyle name="Accent4 60" xfId="304" xr:uid="{00000000-0005-0000-0000-00002F010000}"/>
    <cellStyle name="Accent4 61" xfId="305" xr:uid="{00000000-0005-0000-0000-000030010000}"/>
    <cellStyle name="Accent4 62" xfId="306" xr:uid="{00000000-0005-0000-0000-000031010000}"/>
    <cellStyle name="Accent4 63" xfId="307" xr:uid="{00000000-0005-0000-0000-000032010000}"/>
    <cellStyle name="Accent4 7" xfId="308" xr:uid="{00000000-0005-0000-0000-000033010000}"/>
    <cellStyle name="Accent4 8" xfId="309" xr:uid="{00000000-0005-0000-0000-000034010000}"/>
    <cellStyle name="Accent4 9" xfId="310" xr:uid="{00000000-0005-0000-0000-000035010000}"/>
    <cellStyle name="Accent5" xfId="311" builtinId="45" customBuiltin="1"/>
    <cellStyle name="Accent5 - 20%" xfId="312" xr:uid="{00000000-0005-0000-0000-000037010000}"/>
    <cellStyle name="Accent5 - 40%" xfId="313" xr:uid="{00000000-0005-0000-0000-000038010000}"/>
    <cellStyle name="Accent5 - 60%" xfId="314" xr:uid="{00000000-0005-0000-0000-000039010000}"/>
    <cellStyle name="Accent5 10" xfId="315" xr:uid="{00000000-0005-0000-0000-00003A010000}"/>
    <cellStyle name="Accent5 11" xfId="316" xr:uid="{00000000-0005-0000-0000-00003B010000}"/>
    <cellStyle name="Accent5 12" xfId="317" xr:uid="{00000000-0005-0000-0000-00003C010000}"/>
    <cellStyle name="Accent5 13" xfId="318" xr:uid="{00000000-0005-0000-0000-00003D010000}"/>
    <cellStyle name="Accent5 14" xfId="319" xr:uid="{00000000-0005-0000-0000-00003E010000}"/>
    <cellStyle name="Accent5 15" xfId="320" xr:uid="{00000000-0005-0000-0000-00003F010000}"/>
    <cellStyle name="Accent5 16" xfId="321" xr:uid="{00000000-0005-0000-0000-000040010000}"/>
    <cellStyle name="Accent5 17" xfId="322" xr:uid="{00000000-0005-0000-0000-000041010000}"/>
    <cellStyle name="Accent5 18" xfId="323" xr:uid="{00000000-0005-0000-0000-000042010000}"/>
    <cellStyle name="Accent5 19" xfId="324" xr:uid="{00000000-0005-0000-0000-000043010000}"/>
    <cellStyle name="Accent5 2" xfId="325" xr:uid="{00000000-0005-0000-0000-000044010000}"/>
    <cellStyle name="Accent5 2 2" xfId="326" xr:uid="{00000000-0005-0000-0000-000045010000}"/>
    <cellStyle name="Accent5 20" xfId="327" xr:uid="{00000000-0005-0000-0000-000046010000}"/>
    <cellStyle name="Accent5 21" xfId="328" xr:uid="{00000000-0005-0000-0000-000047010000}"/>
    <cellStyle name="Accent5 22" xfId="329" xr:uid="{00000000-0005-0000-0000-000048010000}"/>
    <cellStyle name="Accent5 23" xfId="330" xr:uid="{00000000-0005-0000-0000-000049010000}"/>
    <cellStyle name="Accent5 24" xfId="331" xr:uid="{00000000-0005-0000-0000-00004A010000}"/>
    <cellStyle name="Accent5 25" xfId="332" xr:uid="{00000000-0005-0000-0000-00004B010000}"/>
    <cellStyle name="Accent5 26" xfId="333" xr:uid="{00000000-0005-0000-0000-00004C010000}"/>
    <cellStyle name="Accent5 27" xfId="334" xr:uid="{00000000-0005-0000-0000-00004D010000}"/>
    <cellStyle name="Accent5 28" xfId="335" xr:uid="{00000000-0005-0000-0000-00004E010000}"/>
    <cellStyle name="Accent5 29" xfId="336" xr:uid="{00000000-0005-0000-0000-00004F010000}"/>
    <cellStyle name="Accent5 3" xfId="337" xr:uid="{00000000-0005-0000-0000-000050010000}"/>
    <cellStyle name="Accent5 30" xfId="338" xr:uid="{00000000-0005-0000-0000-000051010000}"/>
    <cellStyle name="Accent5 31" xfId="339" xr:uid="{00000000-0005-0000-0000-000052010000}"/>
    <cellStyle name="Accent5 32" xfId="340" xr:uid="{00000000-0005-0000-0000-000053010000}"/>
    <cellStyle name="Accent5 33" xfId="341" xr:uid="{00000000-0005-0000-0000-000054010000}"/>
    <cellStyle name="Accent5 34" xfId="342" xr:uid="{00000000-0005-0000-0000-000055010000}"/>
    <cellStyle name="Accent5 35" xfId="343" xr:uid="{00000000-0005-0000-0000-000056010000}"/>
    <cellStyle name="Accent5 36" xfId="344" xr:uid="{00000000-0005-0000-0000-000057010000}"/>
    <cellStyle name="Accent5 37" xfId="345" xr:uid="{00000000-0005-0000-0000-000058010000}"/>
    <cellStyle name="Accent5 38" xfId="346" xr:uid="{00000000-0005-0000-0000-000059010000}"/>
    <cellStyle name="Accent5 39" xfId="347" xr:uid="{00000000-0005-0000-0000-00005A010000}"/>
    <cellStyle name="Accent5 4" xfId="348" xr:uid="{00000000-0005-0000-0000-00005B010000}"/>
    <cellStyle name="Accent5 40" xfId="349" xr:uid="{00000000-0005-0000-0000-00005C010000}"/>
    <cellStyle name="Accent5 41" xfId="350" xr:uid="{00000000-0005-0000-0000-00005D010000}"/>
    <cellStyle name="Accent5 42" xfId="351" xr:uid="{00000000-0005-0000-0000-00005E010000}"/>
    <cellStyle name="Accent5 43" xfId="352" xr:uid="{00000000-0005-0000-0000-00005F010000}"/>
    <cellStyle name="Accent5 44" xfId="353" xr:uid="{00000000-0005-0000-0000-000060010000}"/>
    <cellStyle name="Accent5 45" xfId="354" xr:uid="{00000000-0005-0000-0000-000061010000}"/>
    <cellStyle name="Accent5 46" xfId="355" xr:uid="{00000000-0005-0000-0000-000062010000}"/>
    <cellStyle name="Accent5 47" xfId="356" xr:uid="{00000000-0005-0000-0000-000063010000}"/>
    <cellStyle name="Accent5 48" xfId="357" xr:uid="{00000000-0005-0000-0000-000064010000}"/>
    <cellStyle name="Accent5 49" xfId="358" xr:uid="{00000000-0005-0000-0000-000065010000}"/>
    <cellStyle name="Accent5 5" xfId="359" xr:uid="{00000000-0005-0000-0000-000066010000}"/>
    <cellStyle name="Accent5 50" xfId="360" xr:uid="{00000000-0005-0000-0000-000067010000}"/>
    <cellStyle name="Accent5 51" xfId="361" xr:uid="{00000000-0005-0000-0000-000068010000}"/>
    <cellStyle name="Accent5 52" xfId="362" xr:uid="{00000000-0005-0000-0000-000069010000}"/>
    <cellStyle name="Accent5 53" xfId="363" xr:uid="{00000000-0005-0000-0000-00006A010000}"/>
    <cellStyle name="Accent5 54" xfId="364" xr:uid="{00000000-0005-0000-0000-00006B010000}"/>
    <cellStyle name="Accent5 55" xfId="365" xr:uid="{00000000-0005-0000-0000-00006C010000}"/>
    <cellStyle name="Accent5 56" xfId="366" xr:uid="{00000000-0005-0000-0000-00006D010000}"/>
    <cellStyle name="Accent5 57" xfId="367" xr:uid="{00000000-0005-0000-0000-00006E010000}"/>
    <cellStyle name="Accent5 58" xfId="368" xr:uid="{00000000-0005-0000-0000-00006F010000}"/>
    <cellStyle name="Accent5 59" xfId="369" xr:uid="{00000000-0005-0000-0000-000070010000}"/>
    <cellStyle name="Accent5 6" xfId="370" xr:uid="{00000000-0005-0000-0000-000071010000}"/>
    <cellStyle name="Accent5 60" xfId="371" xr:uid="{00000000-0005-0000-0000-000072010000}"/>
    <cellStyle name="Accent5 61" xfId="372" xr:uid="{00000000-0005-0000-0000-000073010000}"/>
    <cellStyle name="Accent5 62" xfId="373" xr:uid="{00000000-0005-0000-0000-000074010000}"/>
    <cellStyle name="Accent5 63" xfId="374" xr:uid="{00000000-0005-0000-0000-000075010000}"/>
    <cellStyle name="Accent5 7" xfId="375" xr:uid="{00000000-0005-0000-0000-000076010000}"/>
    <cellStyle name="Accent5 8" xfId="376" xr:uid="{00000000-0005-0000-0000-000077010000}"/>
    <cellStyle name="Accent5 9" xfId="377" xr:uid="{00000000-0005-0000-0000-000078010000}"/>
    <cellStyle name="Accent6" xfId="378" builtinId="49" customBuiltin="1"/>
    <cellStyle name="Accent6 - 20%" xfId="379" xr:uid="{00000000-0005-0000-0000-00007A010000}"/>
    <cellStyle name="Accent6 - 40%" xfId="380" xr:uid="{00000000-0005-0000-0000-00007B010000}"/>
    <cellStyle name="Accent6 - 60%" xfId="381" xr:uid="{00000000-0005-0000-0000-00007C010000}"/>
    <cellStyle name="Accent6 10" xfId="382" xr:uid="{00000000-0005-0000-0000-00007D010000}"/>
    <cellStyle name="Accent6 11" xfId="383" xr:uid="{00000000-0005-0000-0000-00007E010000}"/>
    <cellStyle name="Accent6 12" xfId="384" xr:uid="{00000000-0005-0000-0000-00007F010000}"/>
    <cellStyle name="Accent6 13" xfId="385" xr:uid="{00000000-0005-0000-0000-000080010000}"/>
    <cellStyle name="Accent6 14" xfId="386" xr:uid="{00000000-0005-0000-0000-000081010000}"/>
    <cellStyle name="Accent6 15" xfId="387" xr:uid="{00000000-0005-0000-0000-000082010000}"/>
    <cellStyle name="Accent6 16" xfId="388" xr:uid="{00000000-0005-0000-0000-000083010000}"/>
    <cellStyle name="Accent6 17" xfId="389" xr:uid="{00000000-0005-0000-0000-000084010000}"/>
    <cellStyle name="Accent6 18" xfId="390" xr:uid="{00000000-0005-0000-0000-000085010000}"/>
    <cellStyle name="Accent6 19" xfId="391" xr:uid="{00000000-0005-0000-0000-000086010000}"/>
    <cellStyle name="Accent6 2" xfId="392" xr:uid="{00000000-0005-0000-0000-000087010000}"/>
    <cellStyle name="Accent6 2 2" xfId="393" xr:uid="{00000000-0005-0000-0000-000088010000}"/>
    <cellStyle name="Accent6 20" xfId="394" xr:uid="{00000000-0005-0000-0000-000089010000}"/>
    <cellStyle name="Accent6 21" xfId="395" xr:uid="{00000000-0005-0000-0000-00008A010000}"/>
    <cellStyle name="Accent6 22" xfId="396" xr:uid="{00000000-0005-0000-0000-00008B010000}"/>
    <cellStyle name="Accent6 23" xfId="397" xr:uid="{00000000-0005-0000-0000-00008C010000}"/>
    <cellStyle name="Accent6 24" xfId="398" xr:uid="{00000000-0005-0000-0000-00008D010000}"/>
    <cellStyle name="Accent6 25" xfId="399" xr:uid="{00000000-0005-0000-0000-00008E010000}"/>
    <cellStyle name="Accent6 26" xfId="400" xr:uid="{00000000-0005-0000-0000-00008F010000}"/>
    <cellStyle name="Accent6 27" xfId="401" xr:uid="{00000000-0005-0000-0000-000090010000}"/>
    <cellStyle name="Accent6 28" xfId="402" xr:uid="{00000000-0005-0000-0000-000091010000}"/>
    <cellStyle name="Accent6 29" xfId="403" xr:uid="{00000000-0005-0000-0000-000092010000}"/>
    <cellStyle name="Accent6 3" xfId="404" xr:uid="{00000000-0005-0000-0000-000093010000}"/>
    <cellStyle name="Accent6 30" xfId="405" xr:uid="{00000000-0005-0000-0000-000094010000}"/>
    <cellStyle name="Accent6 31" xfId="406" xr:uid="{00000000-0005-0000-0000-000095010000}"/>
    <cellStyle name="Accent6 32" xfId="407" xr:uid="{00000000-0005-0000-0000-000096010000}"/>
    <cellStyle name="Accent6 33" xfId="408" xr:uid="{00000000-0005-0000-0000-000097010000}"/>
    <cellStyle name="Accent6 34" xfId="409" xr:uid="{00000000-0005-0000-0000-000098010000}"/>
    <cellStyle name="Accent6 35" xfId="410" xr:uid="{00000000-0005-0000-0000-000099010000}"/>
    <cellStyle name="Accent6 36" xfId="411" xr:uid="{00000000-0005-0000-0000-00009A010000}"/>
    <cellStyle name="Accent6 37" xfId="412" xr:uid="{00000000-0005-0000-0000-00009B010000}"/>
    <cellStyle name="Accent6 38" xfId="413" xr:uid="{00000000-0005-0000-0000-00009C010000}"/>
    <cellStyle name="Accent6 39" xfId="414" xr:uid="{00000000-0005-0000-0000-00009D010000}"/>
    <cellStyle name="Accent6 4" xfId="415" xr:uid="{00000000-0005-0000-0000-00009E010000}"/>
    <cellStyle name="Accent6 40" xfId="416" xr:uid="{00000000-0005-0000-0000-00009F010000}"/>
    <cellStyle name="Accent6 41" xfId="417" xr:uid="{00000000-0005-0000-0000-0000A0010000}"/>
    <cellStyle name="Accent6 42" xfId="418" xr:uid="{00000000-0005-0000-0000-0000A1010000}"/>
    <cellStyle name="Accent6 43" xfId="419" xr:uid="{00000000-0005-0000-0000-0000A2010000}"/>
    <cellStyle name="Accent6 44" xfId="420" xr:uid="{00000000-0005-0000-0000-0000A3010000}"/>
    <cellStyle name="Accent6 45" xfId="421" xr:uid="{00000000-0005-0000-0000-0000A4010000}"/>
    <cellStyle name="Accent6 46" xfId="422" xr:uid="{00000000-0005-0000-0000-0000A5010000}"/>
    <cellStyle name="Accent6 47" xfId="423" xr:uid="{00000000-0005-0000-0000-0000A6010000}"/>
    <cellStyle name="Accent6 48" xfId="424" xr:uid="{00000000-0005-0000-0000-0000A7010000}"/>
    <cellStyle name="Accent6 49" xfId="425" xr:uid="{00000000-0005-0000-0000-0000A8010000}"/>
    <cellStyle name="Accent6 5" xfId="426" xr:uid="{00000000-0005-0000-0000-0000A9010000}"/>
    <cellStyle name="Accent6 50" xfId="427" xr:uid="{00000000-0005-0000-0000-0000AA010000}"/>
    <cellStyle name="Accent6 51" xfId="428" xr:uid="{00000000-0005-0000-0000-0000AB010000}"/>
    <cellStyle name="Accent6 52" xfId="429" xr:uid="{00000000-0005-0000-0000-0000AC010000}"/>
    <cellStyle name="Accent6 53" xfId="430" xr:uid="{00000000-0005-0000-0000-0000AD010000}"/>
    <cellStyle name="Accent6 54" xfId="431" xr:uid="{00000000-0005-0000-0000-0000AE010000}"/>
    <cellStyle name="Accent6 55" xfId="432" xr:uid="{00000000-0005-0000-0000-0000AF010000}"/>
    <cellStyle name="Accent6 56" xfId="433" xr:uid="{00000000-0005-0000-0000-0000B0010000}"/>
    <cellStyle name="Accent6 57" xfId="434" xr:uid="{00000000-0005-0000-0000-0000B1010000}"/>
    <cellStyle name="Accent6 58" xfId="435" xr:uid="{00000000-0005-0000-0000-0000B2010000}"/>
    <cellStyle name="Accent6 59" xfId="436" xr:uid="{00000000-0005-0000-0000-0000B3010000}"/>
    <cellStyle name="Accent6 6" xfId="437" xr:uid="{00000000-0005-0000-0000-0000B4010000}"/>
    <cellStyle name="Accent6 60" xfId="438" xr:uid="{00000000-0005-0000-0000-0000B5010000}"/>
    <cellStyle name="Accent6 61" xfId="439" xr:uid="{00000000-0005-0000-0000-0000B6010000}"/>
    <cellStyle name="Accent6 62" xfId="440" xr:uid="{00000000-0005-0000-0000-0000B7010000}"/>
    <cellStyle name="Accent6 63" xfId="441" xr:uid="{00000000-0005-0000-0000-0000B8010000}"/>
    <cellStyle name="Accent6 7" xfId="442" xr:uid="{00000000-0005-0000-0000-0000B9010000}"/>
    <cellStyle name="Accent6 8" xfId="443" xr:uid="{00000000-0005-0000-0000-0000BA010000}"/>
    <cellStyle name="Accent6 9" xfId="444" xr:uid="{00000000-0005-0000-0000-0000BB010000}"/>
    <cellStyle name="Bad" xfId="445" builtinId="27" customBuiltin="1"/>
    <cellStyle name="Bad 2" xfId="446" xr:uid="{00000000-0005-0000-0000-0000BD010000}"/>
    <cellStyle name="Bad 2 2" xfId="447" xr:uid="{00000000-0005-0000-0000-0000BE010000}"/>
    <cellStyle name="Calculation" xfId="448" builtinId="22" customBuiltin="1"/>
    <cellStyle name="Calculation 2" xfId="449" xr:uid="{00000000-0005-0000-0000-0000C0010000}"/>
    <cellStyle name="Calculation 2 2" xfId="450" xr:uid="{00000000-0005-0000-0000-0000C1010000}"/>
    <cellStyle name="Calculation 2 3" xfId="451" xr:uid="{00000000-0005-0000-0000-0000C2010000}"/>
    <cellStyle name="Calculation 3" xfId="452" xr:uid="{00000000-0005-0000-0000-0000C3010000}"/>
    <cellStyle name="Calculation 3 2" xfId="453" xr:uid="{00000000-0005-0000-0000-0000C4010000}"/>
    <cellStyle name="Calculation 4" xfId="454" xr:uid="{00000000-0005-0000-0000-0000C5010000}"/>
    <cellStyle name="Calculation 5" xfId="455" xr:uid="{00000000-0005-0000-0000-0000C6010000}"/>
    <cellStyle name="Calculation 6" xfId="456" xr:uid="{00000000-0005-0000-0000-0000C7010000}"/>
    <cellStyle name="Check Cell" xfId="457" builtinId="23" customBuiltin="1"/>
    <cellStyle name="Check Cell 2" xfId="458" xr:uid="{00000000-0005-0000-0000-0000C9010000}"/>
    <cellStyle name="Check Cell 2 2" xfId="459" xr:uid="{00000000-0005-0000-0000-0000CA010000}"/>
    <cellStyle name="Comma" xfId="460" builtinId="3" customBuiltin="1"/>
    <cellStyle name="Comma 10" xfId="461" xr:uid="{00000000-0005-0000-0000-0000CC010000}"/>
    <cellStyle name="Comma 10 10" xfId="462" xr:uid="{00000000-0005-0000-0000-0000CD010000}"/>
    <cellStyle name="Comma 10 10 2" xfId="463" xr:uid="{00000000-0005-0000-0000-0000CE010000}"/>
    <cellStyle name="Comma 10 10 2 2" xfId="464" xr:uid="{00000000-0005-0000-0000-0000CF010000}"/>
    <cellStyle name="Comma 10 10 2 2 2" xfId="465" xr:uid="{00000000-0005-0000-0000-0000D0010000}"/>
    <cellStyle name="Comma 10 10 2 2 3" xfId="466" xr:uid="{00000000-0005-0000-0000-0000D1010000}"/>
    <cellStyle name="Comma 10 10 2 2 4" xfId="467" xr:uid="{00000000-0005-0000-0000-0000D2010000}"/>
    <cellStyle name="Comma 10 10 2 3" xfId="468" xr:uid="{00000000-0005-0000-0000-0000D3010000}"/>
    <cellStyle name="Comma 10 10 2 3 2" xfId="469" xr:uid="{00000000-0005-0000-0000-0000D4010000}"/>
    <cellStyle name="Comma 10 10 2 3 3" xfId="470" xr:uid="{00000000-0005-0000-0000-0000D5010000}"/>
    <cellStyle name="Comma 10 10 2 3 4" xfId="471" xr:uid="{00000000-0005-0000-0000-0000D6010000}"/>
    <cellStyle name="Comma 10 10 2 4" xfId="472" xr:uid="{00000000-0005-0000-0000-0000D7010000}"/>
    <cellStyle name="Comma 10 10 2 4 2" xfId="473" xr:uid="{00000000-0005-0000-0000-0000D8010000}"/>
    <cellStyle name="Comma 10 10 2 4 3" xfId="474" xr:uid="{00000000-0005-0000-0000-0000D9010000}"/>
    <cellStyle name="Comma 10 10 2 4 4" xfId="475" xr:uid="{00000000-0005-0000-0000-0000DA010000}"/>
    <cellStyle name="Comma 10 10 2 5" xfId="476" xr:uid="{00000000-0005-0000-0000-0000DB010000}"/>
    <cellStyle name="Comma 10 10 2 6" xfId="477" xr:uid="{00000000-0005-0000-0000-0000DC010000}"/>
    <cellStyle name="Comma 10 10 2 7" xfId="478" xr:uid="{00000000-0005-0000-0000-0000DD010000}"/>
    <cellStyle name="Comma 10 11" xfId="479" xr:uid="{00000000-0005-0000-0000-0000DE010000}"/>
    <cellStyle name="Comma 10 11 2" xfId="480" xr:uid="{00000000-0005-0000-0000-0000DF010000}"/>
    <cellStyle name="Comma 10 11 3" xfId="481" xr:uid="{00000000-0005-0000-0000-0000E0010000}"/>
    <cellStyle name="Comma 10 11 4" xfId="482" xr:uid="{00000000-0005-0000-0000-0000E1010000}"/>
    <cellStyle name="Comma 10 12" xfId="483" xr:uid="{00000000-0005-0000-0000-0000E2010000}"/>
    <cellStyle name="Comma 10 13" xfId="484" xr:uid="{00000000-0005-0000-0000-0000E3010000}"/>
    <cellStyle name="Comma 10 16" xfId="485" xr:uid="{00000000-0005-0000-0000-0000E4010000}"/>
    <cellStyle name="Comma 10 16 2" xfId="486" xr:uid="{00000000-0005-0000-0000-0000E5010000}"/>
    <cellStyle name="Comma 10 16 3" xfId="487" xr:uid="{00000000-0005-0000-0000-0000E6010000}"/>
    <cellStyle name="Comma 10 16 4" xfId="488" xr:uid="{00000000-0005-0000-0000-0000E7010000}"/>
    <cellStyle name="Comma 10 2" xfId="489" xr:uid="{00000000-0005-0000-0000-0000E8010000}"/>
    <cellStyle name="Comma 10 2 2" xfId="490" xr:uid="{00000000-0005-0000-0000-0000E9010000}"/>
    <cellStyle name="Comma 10 2 2 2" xfId="491" xr:uid="{00000000-0005-0000-0000-0000EA010000}"/>
    <cellStyle name="Comma 10 2 2 2 2" xfId="492" xr:uid="{00000000-0005-0000-0000-0000EB010000}"/>
    <cellStyle name="Comma 10 2 2 2 3" xfId="493" xr:uid="{00000000-0005-0000-0000-0000EC010000}"/>
    <cellStyle name="Comma 10 2 2 3" xfId="494" xr:uid="{00000000-0005-0000-0000-0000ED010000}"/>
    <cellStyle name="Comma 10 2 2 4" xfId="495" xr:uid="{00000000-0005-0000-0000-0000EE010000}"/>
    <cellStyle name="Comma 10 2 2 5" xfId="496" xr:uid="{00000000-0005-0000-0000-0000EF010000}"/>
    <cellStyle name="Comma 10 2 3" xfId="497" xr:uid="{00000000-0005-0000-0000-0000F0010000}"/>
    <cellStyle name="Comma 10 2 3 2" xfId="498" xr:uid="{00000000-0005-0000-0000-0000F1010000}"/>
    <cellStyle name="Comma 10 2 3 3" xfId="499" xr:uid="{00000000-0005-0000-0000-0000F2010000}"/>
    <cellStyle name="Comma 10 2 3 4" xfId="500" xr:uid="{00000000-0005-0000-0000-0000F3010000}"/>
    <cellStyle name="Comma 10 2 4" xfId="501" xr:uid="{00000000-0005-0000-0000-0000F4010000}"/>
    <cellStyle name="Comma 10 2 4 2" xfId="502" xr:uid="{00000000-0005-0000-0000-0000F5010000}"/>
    <cellStyle name="Comma 10 2 4 3" xfId="503" xr:uid="{00000000-0005-0000-0000-0000F6010000}"/>
    <cellStyle name="Comma 10 2 5" xfId="504" xr:uid="{00000000-0005-0000-0000-0000F7010000}"/>
    <cellStyle name="Comma 10 2 6" xfId="505" xr:uid="{00000000-0005-0000-0000-0000F8010000}"/>
    <cellStyle name="Comma 10 2 7" xfId="506" xr:uid="{00000000-0005-0000-0000-0000F9010000}"/>
    <cellStyle name="Comma 10 3" xfId="507" xr:uid="{00000000-0005-0000-0000-0000FA010000}"/>
    <cellStyle name="Comma 10 3 2" xfId="508" xr:uid="{00000000-0005-0000-0000-0000FB010000}"/>
    <cellStyle name="Comma 10 3 2 2" xfId="509" xr:uid="{00000000-0005-0000-0000-0000FC010000}"/>
    <cellStyle name="Comma 10 3 2 2 2" xfId="510" xr:uid="{00000000-0005-0000-0000-0000FD010000}"/>
    <cellStyle name="Comma 10 3 2 2 3" xfId="511" xr:uid="{00000000-0005-0000-0000-0000FE010000}"/>
    <cellStyle name="Comma 10 3 2 3" xfId="512" xr:uid="{00000000-0005-0000-0000-0000FF010000}"/>
    <cellStyle name="Comma 10 3 2 3 2" xfId="513" xr:uid="{00000000-0005-0000-0000-000000020000}"/>
    <cellStyle name="Comma 10 3 2 3 3" xfId="514" xr:uid="{00000000-0005-0000-0000-000001020000}"/>
    <cellStyle name="Comma 10 3 2 4" xfId="515" xr:uid="{00000000-0005-0000-0000-000002020000}"/>
    <cellStyle name="Comma 10 3 2 5" xfId="516" xr:uid="{00000000-0005-0000-0000-000003020000}"/>
    <cellStyle name="Comma 10 3 2 6" xfId="517" xr:uid="{00000000-0005-0000-0000-000004020000}"/>
    <cellStyle name="Comma 10 3 3" xfId="518" xr:uid="{00000000-0005-0000-0000-000005020000}"/>
    <cellStyle name="Comma 10 3 3 2" xfId="519" xr:uid="{00000000-0005-0000-0000-000006020000}"/>
    <cellStyle name="Comma 10 3 3 3" xfId="520" xr:uid="{00000000-0005-0000-0000-000007020000}"/>
    <cellStyle name="Comma 10 3 4" xfId="521" xr:uid="{00000000-0005-0000-0000-000008020000}"/>
    <cellStyle name="Comma 10 3 4 2" xfId="522" xr:uid="{00000000-0005-0000-0000-000009020000}"/>
    <cellStyle name="Comma 10 3 4 3" xfId="523" xr:uid="{00000000-0005-0000-0000-00000A020000}"/>
    <cellStyle name="Comma 10 3 5" xfId="524" xr:uid="{00000000-0005-0000-0000-00000B020000}"/>
    <cellStyle name="Comma 10 3 6" xfId="525" xr:uid="{00000000-0005-0000-0000-00000C020000}"/>
    <cellStyle name="Comma 10 3 7" xfId="526" xr:uid="{00000000-0005-0000-0000-00000D020000}"/>
    <cellStyle name="Comma 10 4" xfId="527" xr:uid="{00000000-0005-0000-0000-00000E020000}"/>
    <cellStyle name="Comma 10 4 2" xfId="528" xr:uid="{00000000-0005-0000-0000-00000F020000}"/>
    <cellStyle name="Comma 10 4 3" xfId="529" xr:uid="{00000000-0005-0000-0000-000010020000}"/>
    <cellStyle name="Comma 10 4 4" xfId="530" xr:uid="{00000000-0005-0000-0000-000011020000}"/>
    <cellStyle name="Comma 10 5" xfId="531" xr:uid="{00000000-0005-0000-0000-000012020000}"/>
    <cellStyle name="Comma 10 5 2" xfId="532" xr:uid="{00000000-0005-0000-0000-000013020000}"/>
    <cellStyle name="Comma 10 5 2 2" xfId="533" xr:uid="{00000000-0005-0000-0000-000014020000}"/>
    <cellStyle name="Comma 10 5 2 3" xfId="534" xr:uid="{00000000-0005-0000-0000-000015020000}"/>
    <cellStyle name="Comma 10 5 2 4" xfId="535" xr:uid="{00000000-0005-0000-0000-000016020000}"/>
    <cellStyle name="Comma 10 5 3" xfId="536" xr:uid="{00000000-0005-0000-0000-000017020000}"/>
    <cellStyle name="Comma 10 5 4" xfId="537" xr:uid="{00000000-0005-0000-0000-000018020000}"/>
    <cellStyle name="Comma 10 5 5" xfId="538" xr:uid="{00000000-0005-0000-0000-000019020000}"/>
    <cellStyle name="Comma 10 6" xfId="539" xr:uid="{00000000-0005-0000-0000-00001A020000}"/>
    <cellStyle name="Comma 10 6 2" xfId="540" xr:uid="{00000000-0005-0000-0000-00001B020000}"/>
    <cellStyle name="Comma 10 6 3" xfId="541" xr:uid="{00000000-0005-0000-0000-00001C020000}"/>
    <cellStyle name="Comma 10 6 4" xfId="542" xr:uid="{00000000-0005-0000-0000-00001D020000}"/>
    <cellStyle name="Comma 10 7" xfId="543" xr:uid="{00000000-0005-0000-0000-00001E020000}"/>
    <cellStyle name="Comma 10 7 2" xfId="544" xr:uid="{00000000-0005-0000-0000-00001F020000}"/>
    <cellStyle name="Comma 10 7 3" xfId="545" xr:uid="{00000000-0005-0000-0000-000020020000}"/>
    <cellStyle name="Comma 10 7 4" xfId="546" xr:uid="{00000000-0005-0000-0000-000021020000}"/>
    <cellStyle name="Comma 10 8" xfId="547" xr:uid="{00000000-0005-0000-0000-000022020000}"/>
    <cellStyle name="Comma 10 8 2" xfId="548" xr:uid="{00000000-0005-0000-0000-000023020000}"/>
    <cellStyle name="Comma 10 8 3" xfId="549" xr:uid="{00000000-0005-0000-0000-000024020000}"/>
    <cellStyle name="Comma 10 8 4" xfId="550" xr:uid="{00000000-0005-0000-0000-000025020000}"/>
    <cellStyle name="Comma 10 9" xfId="551" xr:uid="{00000000-0005-0000-0000-000026020000}"/>
    <cellStyle name="Comma 10 9 2" xfId="552" xr:uid="{00000000-0005-0000-0000-000027020000}"/>
    <cellStyle name="Comma 10 9 3" xfId="553" xr:uid="{00000000-0005-0000-0000-000028020000}"/>
    <cellStyle name="Comma 10 9 4" xfId="554" xr:uid="{00000000-0005-0000-0000-000029020000}"/>
    <cellStyle name="Comma 11" xfId="555" xr:uid="{00000000-0005-0000-0000-00002A020000}"/>
    <cellStyle name="Comma 11 2" xfId="556" xr:uid="{00000000-0005-0000-0000-00002B020000}"/>
    <cellStyle name="Comma 11 2 2" xfId="557" xr:uid="{00000000-0005-0000-0000-00002C020000}"/>
    <cellStyle name="Comma 11 2 3" xfId="558" xr:uid="{00000000-0005-0000-0000-00002D020000}"/>
    <cellStyle name="Comma 11 2 4" xfId="559" xr:uid="{00000000-0005-0000-0000-00002E020000}"/>
    <cellStyle name="Comma 11 3" xfId="560" xr:uid="{00000000-0005-0000-0000-00002F020000}"/>
    <cellStyle name="Comma 11 3 2" xfId="561" xr:uid="{00000000-0005-0000-0000-000030020000}"/>
    <cellStyle name="Comma 11 3 3" xfId="562" xr:uid="{00000000-0005-0000-0000-000031020000}"/>
    <cellStyle name="Comma 11 3 4" xfId="563" xr:uid="{00000000-0005-0000-0000-000032020000}"/>
    <cellStyle name="Comma 11 4" xfId="564" xr:uid="{00000000-0005-0000-0000-000033020000}"/>
    <cellStyle name="Comma 11 4 2" xfId="565" xr:uid="{00000000-0005-0000-0000-000034020000}"/>
    <cellStyle name="Comma 11 4 2 2" xfId="566" xr:uid="{00000000-0005-0000-0000-000035020000}"/>
    <cellStyle name="Comma 11 4 2 2 2" xfId="567" xr:uid="{00000000-0005-0000-0000-000036020000}"/>
    <cellStyle name="Comma 11 4 2 2 3" xfId="568" xr:uid="{00000000-0005-0000-0000-000037020000}"/>
    <cellStyle name="Comma 11 4 2 2 4" xfId="569" xr:uid="{00000000-0005-0000-0000-000038020000}"/>
    <cellStyle name="Comma 11 4 2 3" xfId="570" xr:uid="{00000000-0005-0000-0000-000039020000}"/>
    <cellStyle name="Comma 11 4 2 3 2" xfId="571" xr:uid="{00000000-0005-0000-0000-00003A020000}"/>
    <cellStyle name="Comma 11 4 2 3 3" xfId="572" xr:uid="{00000000-0005-0000-0000-00003B020000}"/>
    <cellStyle name="Comma 11 4 2 3 4" xfId="573" xr:uid="{00000000-0005-0000-0000-00003C020000}"/>
    <cellStyle name="Comma 11 4 2 4" xfId="574" xr:uid="{00000000-0005-0000-0000-00003D020000}"/>
    <cellStyle name="Comma 11 4 2 5" xfId="575" xr:uid="{00000000-0005-0000-0000-00003E020000}"/>
    <cellStyle name="Comma 11 4 2 6" xfId="576" xr:uid="{00000000-0005-0000-0000-00003F020000}"/>
    <cellStyle name="Comma 11 4 3" xfId="577" xr:uid="{00000000-0005-0000-0000-000040020000}"/>
    <cellStyle name="Comma 11 4 4" xfId="578" xr:uid="{00000000-0005-0000-0000-000041020000}"/>
    <cellStyle name="Comma 11 4 5" xfId="579" xr:uid="{00000000-0005-0000-0000-000042020000}"/>
    <cellStyle name="Comma 11 5" xfId="580" xr:uid="{00000000-0005-0000-0000-000043020000}"/>
    <cellStyle name="Comma 11 5 2" xfId="581" xr:uid="{00000000-0005-0000-0000-000044020000}"/>
    <cellStyle name="Comma 11 5 3" xfId="582" xr:uid="{00000000-0005-0000-0000-000045020000}"/>
    <cellStyle name="Comma 11 6" xfId="583" xr:uid="{00000000-0005-0000-0000-000046020000}"/>
    <cellStyle name="Comma 11 7" xfId="584" xr:uid="{00000000-0005-0000-0000-000047020000}"/>
    <cellStyle name="Comma 11 8" xfId="585" xr:uid="{00000000-0005-0000-0000-000048020000}"/>
    <cellStyle name="Comma 111" xfId="586" xr:uid="{00000000-0005-0000-0000-000049020000}"/>
    <cellStyle name="Comma 12" xfId="587" xr:uid="{00000000-0005-0000-0000-00004A020000}"/>
    <cellStyle name="Comma 12 2" xfId="588" xr:uid="{00000000-0005-0000-0000-00004B020000}"/>
    <cellStyle name="Comma 12 2 2" xfId="589" xr:uid="{00000000-0005-0000-0000-00004C020000}"/>
    <cellStyle name="Comma 12 2 2 2" xfId="590" xr:uid="{00000000-0005-0000-0000-00004D020000}"/>
    <cellStyle name="Comma 12 2 2 2 2" xfId="591" xr:uid="{00000000-0005-0000-0000-00004E020000}"/>
    <cellStyle name="Comma 12 2 2 2 2 2" xfId="592" xr:uid="{00000000-0005-0000-0000-00004F020000}"/>
    <cellStyle name="Comma 12 2 2 2 2 3" xfId="593" xr:uid="{00000000-0005-0000-0000-000050020000}"/>
    <cellStyle name="Comma 12 2 2 2 2 4" xfId="594" xr:uid="{00000000-0005-0000-0000-000051020000}"/>
    <cellStyle name="Comma 12 2 2 2 2 5" xfId="595" xr:uid="{00000000-0005-0000-0000-000052020000}"/>
    <cellStyle name="Comma 12 2 2 2 3" xfId="596" xr:uid="{00000000-0005-0000-0000-000053020000}"/>
    <cellStyle name="Comma 12 2 2 2 4" xfId="597" xr:uid="{00000000-0005-0000-0000-000054020000}"/>
    <cellStyle name="Comma 12 2 2 2 5" xfId="598" xr:uid="{00000000-0005-0000-0000-000055020000}"/>
    <cellStyle name="Comma 12 2 2 2 6" xfId="599" xr:uid="{00000000-0005-0000-0000-000056020000}"/>
    <cellStyle name="Comma 12 2 2 3" xfId="600" xr:uid="{00000000-0005-0000-0000-000057020000}"/>
    <cellStyle name="Comma 12 2 2 3 2" xfId="601" xr:uid="{00000000-0005-0000-0000-000058020000}"/>
    <cellStyle name="Comma 12 2 2 3 3" xfId="602" xr:uid="{00000000-0005-0000-0000-000059020000}"/>
    <cellStyle name="Comma 12 2 2 3 4" xfId="603" xr:uid="{00000000-0005-0000-0000-00005A020000}"/>
    <cellStyle name="Comma 12 2 2 3 5" xfId="604" xr:uid="{00000000-0005-0000-0000-00005B020000}"/>
    <cellStyle name="Comma 12 2 2 4" xfId="605" xr:uid="{00000000-0005-0000-0000-00005C020000}"/>
    <cellStyle name="Comma 12 2 3" xfId="606" xr:uid="{00000000-0005-0000-0000-00005D020000}"/>
    <cellStyle name="Comma 12 2 3 2" xfId="607" xr:uid="{00000000-0005-0000-0000-00005E020000}"/>
    <cellStyle name="Comma 12 2 3 2 2 2" xfId="608" xr:uid="{00000000-0005-0000-0000-00005F020000}"/>
    <cellStyle name="Comma 12 2 3 2 2 2 2" xfId="609" xr:uid="{00000000-0005-0000-0000-000060020000}"/>
    <cellStyle name="Comma 12 2 3 2 2 2 2 2" xfId="610" xr:uid="{00000000-0005-0000-0000-000061020000}"/>
    <cellStyle name="Comma 12 2 3 2 2 2 2 3" xfId="611" xr:uid="{00000000-0005-0000-0000-000062020000}"/>
    <cellStyle name="Comma 12 2 3 2 2 2 2 4" xfId="612" xr:uid="{00000000-0005-0000-0000-000063020000}"/>
    <cellStyle name="Comma 12 2 3 2 2 2 3" xfId="613" xr:uid="{00000000-0005-0000-0000-000064020000}"/>
    <cellStyle name="Comma 12 2 3 2 2 2 4" xfId="614" xr:uid="{00000000-0005-0000-0000-000065020000}"/>
    <cellStyle name="Comma 12 2 3 2 2 2 5" xfId="615" xr:uid="{00000000-0005-0000-0000-000066020000}"/>
    <cellStyle name="Comma 12 2 3 2 2 2 6" xfId="616" xr:uid="{00000000-0005-0000-0000-000067020000}"/>
    <cellStyle name="Comma 12 2 3 3" xfId="617" xr:uid="{00000000-0005-0000-0000-000068020000}"/>
    <cellStyle name="Comma 12 2 3 4" xfId="618" xr:uid="{00000000-0005-0000-0000-000069020000}"/>
    <cellStyle name="Comma 12 2 3 4 2" xfId="619" xr:uid="{00000000-0005-0000-0000-00006A020000}"/>
    <cellStyle name="Comma 12 2 3 4 2 2" xfId="620" xr:uid="{00000000-0005-0000-0000-00006B020000}"/>
    <cellStyle name="Comma 12 2 3 4 2 3" xfId="621" xr:uid="{00000000-0005-0000-0000-00006C020000}"/>
    <cellStyle name="Comma 12 2 3 4 2 4" xfId="622" xr:uid="{00000000-0005-0000-0000-00006D020000}"/>
    <cellStyle name="Comma 12 2 3 4 3" xfId="623" xr:uid="{00000000-0005-0000-0000-00006E020000}"/>
    <cellStyle name="Comma 12 2 3 4 4" xfId="624" xr:uid="{00000000-0005-0000-0000-00006F020000}"/>
    <cellStyle name="Comma 12 2 3 4 5" xfId="625" xr:uid="{00000000-0005-0000-0000-000070020000}"/>
    <cellStyle name="Comma 12 2 3 4 6" xfId="626" xr:uid="{00000000-0005-0000-0000-000071020000}"/>
    <cellStyle name="Comma 12 2 3 5" xfId="627" xr:uid="{00000000-0005-0000-0000-000072020000}"/>
    <cellStyle name="Comma 12 2 4" xfId="628" xr:uid="{00000000-0005-0000-0000-000073020000}"/>
    <cellStyle name="Comma 12 2 5" xfId="629" xr:uid="{00000000-0005-0000-0000-000074020000}"/>
    <cellStyle name="Comma 12 2 6" xfId="630" xr:uid="{00000000-0005-0000-0000-000075020000}"/>
    <cellStyle name="Comma 12 2 7" xfId="631" xr:uid="{00000000-0005-0000-0000-000076020000}"/>
    <cellStyle name="Comma 12 3" xfId="632" xr:uid="{00000000-0005-0000-0000-000077020000}"/>
    <cellStyle name="Comma 12 4" xfId="633" xr:uid="{00000000-0005-0000-0000-000078020000}"/>
    <cellStyle name="Comma 12 5" xfId="634" xr:uid="{00000000-0005-0000-0000-000079020000}"/>
    <cellStyle name="Comma 124 2" xfId="635" xr:uid="{00000000-0005-0000-0000-00007A020000}"/>
    <cellStyle name="Comma 124 2 2" xfId="636" xr:uid="{00000000-0005-0000-0000-00007B020000}"/>
    <cellStyle name="Comma 124 2 2 2" xfId="637" xr:uid="{00000000-0005-0000-0000-00007C020000}"/>
    <cellStyle name="Comma 124 2 2 3" xfId="638" xr:uid="{00000000-0005-0000-0000-00007D020000}"/>
    <cellStyle name="Comma 124 2 2 4" xfId="639" xr:uid="{00000000-0005-0000-0000-00007E020000}"/>
    <cellStyle name="Comma 124 2 3" xfId="640" xr:uid="{00000000-0005-0000-0000-00007F020000}"/>
    <cellStyle name="Comma 124 2 4" xfId="641" xr:uid="{00000000-0005-0000-0000-000080020000}"/>
    <cellStyle name="Comma 124 2 5" xfId="642" xr:uid="{00000000-0005-0000-0000-000081020000}"/>
    <cellStyle name="Comma 126 2 2 2" xfId="643" xr:uid="{00000000-0005-0000-0000-000082020000}"/>
    <cellStyle name="Comma 126 2 2 2 2" xfId="644" xr:uid="{00000000-0005-0000-0000-000083020000}"/>
    <cellStyle name="Comma 126 2 2 2 2 2" xfId="645" xr:uid="{00000000-0005-0000-0000-000084020000}"/>
    <cellStyle name="Comma 126 2 2 2 2 3" xfId="646" xr:uid="{00000000-0005-0000-0000-000085020000}"/>
    <cellStyle name="Comma 126 2 2 2 3" xfId="647" xr:uid="{00000000-0005-0000-0000-000086020000}"/>
    <cellStyle name="Comma 126 2 2 2 3 2" xfId="648" xr:uid="{00000000-0005-0000-0000-000087020000}"/>
    <cellStyle name="Comma 126 2 2 2 3 3" xfId="649" xr:uid="{00000000-0005-0000-0000-000088020000}"/>
    <cellStyle name="Comma 126 2 2 2 4" xfId="650" xr:uid="{00000000-0005-0000-0000-000089020000}"/>
    <cellStyle name="Comma 126 2 2 2 5" xfId="651" xr:uid="{00000000-0005-0000-0000-00008A020000}"/>
    <cellStyle name="Comma 129" xfId="652" xr:uid="{00000000-0005-0000-0000-00008B020000}"/>
    <cellStyle name="Comma 129 2" xfId="653" xr:uid="{00000000-0005-0000-0000-00008C020000}"/>
    <cellStyle name="Comma 129 3" xfId="654" xr:uid="{00000000-0005-0000-0000-00008D020000}"/>
    <cellStyle name="Comma 129 4" xfId="655" xr:uid="{00000000-0005-0000-0000-00008E020000}"/>
    <cellStyle name="Comma 13" xfId="656" xr:uid="{00000000-0005-0000-0000-00008F020000}"/>
    <cellStyle name="Comma 13 2" xfId="657" xr:uid="{00000000-0005-0000-0000-000090020000}"/>
    <cellStyle name="Comma 13 3" xfId="658" xr:uid="{00000000-0005-0000-0000-000091020000}"/>
    <cellStyle name="Comma 13 4" xfId="659" xr:uid="{00000000-0005-0000-0000-000092020000}"/>
    <cellStyle name="Comma 13 5" xfId="660" xr:uid="{00000000-0005-0000-0000-000093020000}"/>
    <cellStyle name="Comma 138" xfId="661" xr:uid="{00000000-0005-0000-0000-000094020000}"/>
    <cellStyle name="Comma 138 2" xfId="662" xr:uid="{00000000-0005-0000-0000-000095020000}"/>
    <cellStyle name="Comma 138 3" xfId="663" xr:uid="{00000000-0005-0000-0000-000096020000}"/>
    <cellStyle name="Comma 138 4" xfId="664" xr:uid="{00000000-0005-0000-0000-000097020000}"/>
    <cellStyle name="Comma 14" xfId="665" xr:uid="{00000000-0005-0000-0000-000098020000}"/>
    <cellStyle name="Comma 14 2" xfId="666" xr:uid="{00000000-0005-0000-0000-000099020000}"/>
    <cellStyle name="Comma 14 3" xfId="667" xr:uid="{00000000-0005-0000-0000-00009A020000}"/>
    <cellStyle name="Comma 14 4" xfId="668" xr:uid="{00000000-0005-0000-0000-00009B020000}"/>
    <cellStyle name="Comma 15" xfId="669" xr:uid="{00000000-0005-0000-0000-00009C020000}"/>
    <cellStyle name="Comma 151" xfId="670" xr:uid="{00000000-0005-0000-0000-00009D020000}"/>
    <cellStyle name="Comma 151 2" xfId="671" xr:uid="{00000000-0005-0000-0000-00009E020000}"/>
    <cellStyle name="Comma 151 3" xfId="672" xr:uid="{00000000-0005-0000-0000-00009F020000}"/>
    <cellStyle name="Comma 151 4" xfId="673" xr:uid="{00000000-0005-0000-0000-0000A0020000}"/>
    <cellStyle name="Comma 16" xfId="674" xr:uid="{00000000-0005-0000-0000-0000A1020000}"/>
    <cellStyle name="Comma 16 10 2" xfId="675" xr:uid="{00000000-0005-0000-0000-0000A2020000}"/>
    <cellStyle name="Comma 16 10 2 2" xfId="676" xr:uid="{00000000-0005-0000-0000-0000A3020000}"/>
    <cellStyle name="Comma 16 10 2 2 2" xfId="677" xr:uid="{00000000-0005-0000-0000-0000A4020000}"/>
    <cellStyle name="Comma 16 10 2 2 3" xfId="678" xr:uid="{00000000-0005-0000-0000-0000A5020000}"/>
    <cellStyle name="Comma 16 10 2 2 4" xfId="679" xr:uid="{00000000-0005-0000-0000-0000A6020000}"/>
    <cellStyle name="Comma 16 10 2 3" xfId="680" xr:uid="{00000000-0005-0000-0000-0000A7020000}"/>
    <cellStyle name="Comma 16 10 2 4" xfId="681" xr:uid="{00000000-0005-0000-0000-0000A8020000}"/>
    <cellStyle name="Comma 16 10 2 5" xfId="682" xr:uid="{00000000-0005-0000-0000-0000A9020000}"/>
    <cellStyle name="Comma 16 2" xfId="683" xr:uid="{00000000-0005-0000-0000-0000AA020000}"/>
    <cellStyle name="Comma 16 3" xfId="684" xr:uid="{00000000-0005-0000-0000-0000AB020000}"/>
    <cellStyle name="Comma 16 4" xfId="685" xr:uid="{00000000-0005-0000-0000-0000AC020000}"/>
    <cellStyle name="Comma 17" xfId="686" xr:uid="{00000000-0005-0000-0000-0000AD020000}"/>
    <cellStyle name="Comma 17 2" xfId="687" xr:uid="{00000000-0005-0000-0000-0000AE020000}"/>
    <cellStyle name="Comma 17 3" xfId="688" xr:uid="{00000000-0005-0000-0000-0000AF020000}"/>
    <cellStyle name="Comma 17 4" xfId="689" xr:uid="{00000000-0005-0000-0000-0000B0020000}"/>
    <cellStyle name="Comma 18" xfId="690" xr:uid="{00000000-0005-0000-0000-0000B1020000}"/>
    <cellStyle name="Comma 18 2" xfId="691" xr:uid="{00000000-0005-0000-0000-0000B2020000}"/>
    <cellStyle name="Comma 18 3" xfId="692" xr:uid="{00000000-0005-0000-0000-0000B3020000}"/>
    <cellStyle name="Comma 18 4" xfId="693" xr:uid="{00000000-0005-0000-0000-0000B4020000}"/>
    <cellStyle name="Comma 19" xfId="694" xr:uid="{00000000-0005-0000-0000-0000B5020000}"/>
    <cellStyle name="Comma 19 2" xfId="695" xr:uid="{00000000-0005-0000-0000-0000B6020000}"/>
    <cellStyle name="Comma 19 3" xfId="696" xr:uid="{00000000-0005-0000-0000-0000B7020000}"/>
    <cellStyle name="Comma 19 4" xfId="697" xr:uid="{00000000-0005-0000-0000-0000B8020000}"/>
    <cellStyle name="Comma 2" xfId="698" xr:uid="{00000000-0005-0000-0000-0000B9020000}"/>
    <cellStyle name="Comma 2 10" xfId="699" xr:uid="{00000000-0005-0000-0000-0000BA020000}"/>
    <cellStyle name="Comma 2 10 2" xfId="700" xr:uid="{00000000-0005-0000-0000-0000BB020000}"/>
    <cellStyle name="Comma 2 10 3" xfId="701" xr:uid="{00000000-0005-0000-0000-0000BC020000}"/>
    <cellStyle name="Comma 2 10 4" xfId="702" xr:uid="{00000000-0005-0000-0000-0000BD020000}"/>
    <cellStyle name="Comma 2 10 5" xfId="703" xr:uid="{00000000-0005-0000-0000-0000BE020000}"/>
    <cellStyle name="Comma 2 11" xfId="704" xr:uid="{00000000-0005-0000-0000-0000BF020000}"/>
    <cellStyle name="Comma 2 11 2" xfId="705" xr:uid="{00000000-0005-0000-0000-0000C0020000}"/>
    <cellStyle name="Comma 2 11 2 2" xfId="706" xr:uid="{00000000-0005-0000-0000-0000C1020000}"/>
    <cellStyle name="Comma 2 11 2 3" xfId="707" xr:uid="{00000000-0005-0000-0000-0000C2020000}"/>
    <cellStyle name="Comma 2 11 2 4" xfId="708" xr:uid="{00000000-0005-0000-0000-0000C3020000}"/>
    <cellStyle name="Comma 2 11 3" xfId="709" xr:uid="{00000000-0005-0000-0000-0000C4020000}"/>
    <cellStyle name="Comma 2 11 4" xfId="710" xr:uid="{00000000-0005-0000-0000-0000C5020000}"/>
    <cellStyle name="Comma 2 11 5" xfId="711" xr:uid="{00000000-0005-0000-0000-0000C6020000}"/>
    <cellStyle name="Comma 2 12" xfId="712" xr:uid="{00000000-0005-0000-0000-0000C7020000}"/>
    <cellStyle name="Comma 2 12 2" xfId="713" xr:uid="{00000000-0005-0000-0000-0000C8020000}"/>
    <cellStyle name="Comma 2 12 3" xfId="714" xr:uid="{00000000-0005-0000-0000-0000C9020000}"/>
    <cellStyle name="Comma 2 12 4" xfId="715" xr:uid="{00000000-0005-0000-0000-0000CA020000}"/>
    <cellStyle name="Comma 2 13" xfId="716" xr:uid="{00000000-0005-0000-0000-0000CB020000}"/>
    <cellStyle name="Comma 2 13 2" xfId="717" xr:uid="{00000000-0005-0000-0000-0000CC020000}"/>
    <cellStyle name="Comma 2 13 3" xfId="718" xr:uid="{00000000-0005-0000-0000-0000CD020000}"/>
    <cellStyle name="Comma 2 13 4" xfId="719" xr:uid="{00000000-0005-0000-0000-0000CE020000}"/>
    <cellStyle name="Comma 2 19 2" xfId="720" xr:uid="{00000000-0005-0000-0000-0000CF020000}"/>
    <cellStyle name="Comma 2 2" xfId="721" xr:uid="{00000000-0005-0000-0000-0000D0020000}"/>
    <cellStyle name="Comma 2 2 2" xfId="722" xr:uid="{00000000-0005-0000-0000-0000D1020000}"/>
    <cellStyle name="Comma 2 2 2 12" xfId="723" xr:uid="{00000000-0005-0000-0000-0000D2020000}"/>
    <cellStyle name="Comma 2 2 2 12 2" xfId="724" xr:uid="{00000000-0005-0000-0000-0000D3020000}"/>
    <cellStyle name="Comma 2 2 2 12 3" xfId="725" xr:uid="{00000000-0005-0000-0000-0000D4020000}"/>
    <cellStyle name="Comma 2 2 2 12 4" xfId="726" xr:uid="{00000000-0005-0000-0000-0000D5020000}"/>
    <cellStyle name="Comma 2 2 2 2" xfId="727" xr:uid="{00000000-0005-0000-0000-0000D6020000}"/>
    <cellStyle name="Comma 2 2 2 2 2" xfId="728" xr:uid="{00000000-0005-0000-0000-0000D7020000}"/>
    <cellStyle name="Comma 2 2 2 2 2 2" xfId="729" xr:uid="{00000000-0005-0000-0000-0000D8020000}"/>
    <cellStyle name="Comma 2 2 2 2 2 3" xfId="730" xr:uid="{00000000-0005-0000-0000-0000D9020000}"/>
    <cellStyle name="Comma 2 2 2 2 2 4" xfId="731" xr:uid="{00000000-0005-0000-0000-0000DA020000}"/>
    <cellStyle name="Comma 2 2 2 2 3" xfId="732" xr:uid="{00000000-0005-0000-0000-0000DB020000}"/>
    <cellStyle name="Comma 2 2 2 2 4" xfId="733" xr:uid="{00000000-0005-0000-0000-0000DC020000}"/>
    <cellStyle name="Comma 2 2 2 2 5" xfId="734" xr:uid="{00000000-0005-0000-0000-0000DD020000}"/>
    <cellStyle name="Comma 2 2 2 3" xfId="735" xr:uid="{00000000-0005-0000-0000-0000DE020000}"/>
    <cellStyle name="Comma 2 2 2 4" xfId="736" xr:uid="{00000000-0005-0000-0000-0000DF020000}"/>
    <cellStyle name="Comma 2 2 3" xfId="737" xr:uid="{00000000-0005-0000-0000-0000E0020000}"/>
    <cellStyle name="Comma 2 2 3 2" xfId="738" xr:uid="{00000000-0005-0000-0000-0000E1020000}"/>
    <cellStyle name="Comma 2 2 3 2 2" xfId="739" xr:uid="{00000000-0005-0000-0000-0000E2020000}"/>
    <cellStyle name="Comma 2 2 3 2 3" xfId="740" xr:uid="{00000000-0005-0000-0000-0000E3020000}"/>
    <cellStyle name="Comma 2 2 3 2 4" xfId="741" xr:uid="{00000000-0005-0000-0000-0000E4020000}"/>
    <cellStyle name="Comma 2 2 3 3" xfId="742" xr:uid="{00000000-0005-0000-0000-0000E5020000}"/>
    <cellStyle name="Comma 2 2 3 3 2" xfId="743" xr:uid="{00000000-0005-0000-0000-0000E6020000}"/>
    <cellStyle name="Comma 2 2 3 3 3" xfId="744" xr:uid="{00000000-0005-0000-0000-0000E7020000}"/>
    <cellStyle name="Comma 2 2 3 4" xfId="745" xr:uid="{00000000-0005-0000-0000-0000E8020000}"/>
    <cellStyle name="Comma 2 2 3 5" xfId="746" xr:uid="{00000000-0005-0000-0000-0000E9020000}"/>
    <cellStyle name="Comma 2 2 3 6" xfId="747" xr:uid="{00000000-0005-0000-0000-0000EA020000}"/>
    <cellStyle name="Comma 2 2 4" xfId="748" xr:uid="{00000000-0005-0000-0000-0000EB020000}"/>
    <cellStyle name="Comma 2 2 4 2" xfId="749" xr:uid="{00000000-0005-0000-0000-0000EC020000}"/>
    <cellStyle name="Comma 2 2 4 3" xfId="750" xr:uid="{00000000-0005-0000-0000-0000ED020000}"/>
    <cellStyle name="Comma 2 2 4 4" xfId="751" xr:uid="{00000000-0005-0000-0000-0000EE020000}"/>
    <cellStyle name="Comma 2 2 5" xfId="752" xr:uid="{00000000-0005-0000-0000-0000EF020000}"/>
    <cellStyle name="Comma 2 2 6" xfId="753" xr:uid="{00000000-0005-0000-0000-0000F0020000}"/>
    <cellStyle name="Comma 2 2 6 2" xfId="754" xr:uid="{00000000-0005-0000-0000-0000F1020000}"/>
    <cellStyle name="Comma 2 2 6 3" xfId="755" xr:uid="{00000000-0005-0000-0000-0000F2020000}"/>
    <cellStyle name="Comma 2 24" xfId="756" xr:uid="{00000000-0005-0000-0000-0000F3020000}"/>
    <cellStyle name="Comma 2 24 2" xfId="757" xr:uid="{00000000-0005-0000-0000-0000F4020000}"/>
    <cellStyle name="Comma 2 24 2 2" xfId="758" xr:uid="{00000000-0005-0000-0000-0000F5020000}"/>
    <cellStyle name="Comma 2 24 2 2 2" xfId="759" xr:uid="{00000000-0005-0000-0000-0000F6020000}"/>
    <cellStyle name="Comma 2 24 2 2 3" xfId="760" xr:uid="{00000000-0005-0000-0000-0000F7020000}"/>
    <cellStyle name="Comma 2 24 2 3" xfId="761" xr:uid="{00000000-0005-0000-0000-0000F8020000}"/>
    <cellStyle name="Comma 2 24 2 4" xfId="762" xr:uid="{00000000-0005-0000-0000-0000F9020000}"/>
    <cellStyle name="Comma 2 24 3" xfId="763" xr:uid="{00000000-0005-0000-0000-0000FA020000}"/>
    <cellStyle name="Comma 2 24 4" xfId="764" xr:uid="{00000000-0005-0000-0000-0000FB020000}"/>
    <cellStyle name="Comma 2 3" xfId="765" xr:uid="{00000000-0005-0000-0000-0000FC020000}"/>
    <cellStyle name="Comma 2 3 10" xfId="766" xr:uid="{00000000-0005-0000-0000-0000FD020000}"/>
    <cellStyle name="Comma 2 3 11" xfId="767" xr:uid="{00000000-0005-0000-0000-0000FE020000}"/>
    <cellStyle name="Comma 2 3 2" xfId="768" xr:uid="{00000000-0005-0000-0000-0000FF020000}"/>
    <cellStyle name="Comma 2 3 2 2" xfId="769" xr:uid="{00000000-0005-0000-0000-000000030000}"/>
    <cellStyle name="Comma 2 3 2 2 2" xfId="770" xr:uid="{00000000-0005-0000-0000-000001030000}"/>
    <cellStyle name="Comma 2 3 2 2 2 2" xfId="771" xr:uid="{00000000-0005-0000-0000-000002030000}"/>
    <cellStyle name="Comma 2 3 2 2 2 3" xfId="772" xr:uid="{00000000-0005-0000-0000-000003030000}"/>
    <cellStyle name="Comma 2 3 2 2 3" xfId="773" xr:uid="{00000000-0005-0000-0000-000004030000}"/>
    <cellStyle name="Comma 2 3 2 2 4" xfId="774" xr:uid="{00000000-0005-0000-0000-000005030000}"/>
    <cellStyle name="Comma 2 3 2 2 5" xfId="775" xr:uid="{00000000-0005-0000-0000-000006030000}"/>
    <cellStyle name="Comma 2 3 2 3" xfId="776" xr:uid="{00000000-0005-0000-0000-000007030000}"/>
    <cellStyle name="Comma 2 3 2 3 2" xfId="777" xr:uid="{00000000-0005-0000-0000-000008030000}"/>
    <cellStyle name="Comma 2 3 2 3 3" xfId="778" xr:uid="{00000000-0005-0000-0000-000009030000}"/>
    <cellStyle name="Comma 2 3 2 3 4" xfId="779" xr:uid="{00000000-0005-0000-0000-00000A030000}"/>
    <cellStyle name="Comma 2 3 2 4" xfId="780" xr:uid="{00000000-0005-0000-0000-00000B030000}"/>
    <cellStyle name="Comma 2 3 2 4 2" xfId="781" xr:uid="{00000000-0005-0000-0000-00000C030000}"/>
    <cellStyle name="Comma 2 3 2 4 3" xfId="782" xr:uid="{00000000-0005-0000-0000-00000D030000}"/>
    <cellStyle name="Comma 2 3 2 5" xfId="783" xr:uid="{00000000-0005-0000-0000-00000E030000}"/>
    <cellStyle name="Comma 2 3 2 6" xfId="784" xr:uid="{00000000-0005-0000-0000-00000F030000}"/>
    <cellStyle name="Comma 2 3 2 7" xfId="785" xr:uid="{00000000-0005-0000-0000-000010030000}"/>
    <cellStyle name="Comma 2 3 3" xfId="786" xr:uid="{00000000-0005-0000-0000-000011030000}"/>
    <cellStyle name="Comma 2 3 3 2" xfId="787" xr:uid="{00000000-0005-0000-0000-000012030000}"/>
    <cellStyle name="Comma 2 3 3 2 2" xfId="788" xr:uid="{00000000-0005-0000-0000-000013030000}"/>
    <cellStyle name="Comma 2 3 3 2 2 2" xfId="789" xr:uid="{00000000-0005-0000-0000-000014030000}"/>
    <cellStyle name="Comma 2 3 3 2 2 3" xfId="790" xr:uid="{00000000-0005-0000-0000-000015030000}"/>
    <cellStyle name="Comma 2 3 3 2 3" xfId="791" xr:uid="{00000000-0005-0000-0000-000016030000}"/>
    <cellStyle name="Comma 2 3 3 2 4" xfId="792" xr:uid="{00000000-0005-0000-0000-000017030000}"/>
    <cellStyle name="Comma 2 3 3 2 5" xfId="793" xr:uid="{00000000-0005-0000-0000-000018030000}"/>
    <cellStyle name="Comma 2 3 3 3" xfId="794" xr:uid="{00000000-0005-0000-0000-000019030000}"/>
    <cellStyle name="Comma 2 3 3 3 2" xfId="795" xr:uid="{00000000-0005-0000-0000-00001A030000}"/>
    <cellStyle name="Comma 2 3 3 3 3" xfId="796" xr:uid="{00000000-0005-0000-0000-00001B030000}"/>
    <cellStyle name="Comma 2 3 4" xfId="797" xr:uid="{00000000-0005-0000-0000-00001C030000}"/>
    <cellStyle name="Comma 2 3 4 2" xfId="798" xr:uid="{00000000-0005-0000-0000-00001D030000}"/>
    <cellStyle name="Comma 2 3 4 2 2" xfId="799" xr:uid="{00000000-0005-0000-0000-00001E030000}"/>
    <cellStyle name="Comma 2 3 4 2 3" xfId="800" xr:uid="{00000000-0005-0000-0000-00001F030000}"/>
    <cellStyle name="Comma 2 3 4 3" xfId="801" xr:uid="{00000000-0005-0000-0000-000020030000}"/>
    <cellStyle name="Comma 2 3 4 4" xfId="802" xr:uid="{00000000-0005-0000-0000-000021030000}"/>
    <cellStyle name="Comma 2 3 4 5" xfId="803" xr:uid="{00000000-0005-0000-0000-000022030000}"/>
    <cellStyle name="Comma 2 3 5" xfId="804" xr:uid="{00000000-0005-0000-0000-000023030000}"/>
    <cellStyle name="Comma 2 3 5 2" xfId="805" xr:uid="{00000000-0005-0000-0000-000024030000}"/>
    <cellStyle name="Comma 2 3 5 3" xfId="806" xr:uid="{00000000-0005-0000-0000-000025030000}"/>
    <cellStyle name="Comma 2 3 5 4" xfId="807" xr:uid="{00000000-0005-0000-0000-000026030000}"/>
    <cellStyle name="Comma 2 3 6" xfId="808" xr:uid="{00000000-0005-0000-0000-000027030000}"/>
    <cellStyle name="Comma 2 3 6 2" xfId="809" xr:uid="{00000000-0005-0000-0000-000028030000}"/>
    <cellStyle name="Comma 2 3 6 3" xfId="810" xr:uid="{00000000-0005-0000-0000-000029030000}"/>
    <cellStyle name="Comma 2 3 6 4" xfId="811" xr:uid="{00000000-0005-0000-0000-00002A030000}"/>
    <cellStyle name="Comma 2 3 7" xfId="812" xr:uid="{00000000-0005-0000-0000-00002B030000}"/>
    <cellStyle name="Comma 2 3 7 2" xfId="813" xr:uid="{00000000-0005-0000-0000-00002C030000}"/>
    <cellStyle name="Comma 2 3 7 3" xfId="814" xr:uid="{00000000-0005-0000-0000-00002D030000}"/>
    <cellStyle name="Comma 2 3 7 4" xfId="815" xr:uid="{00000000-0005-0000-0000-00002E030000}"/>
    <cellStyle name="Comma 2 3 8" xfId="816" xr:uid="{00000000-0005-0000-0000-00002F030000}"/>
    <cellStyle name="Comma 2 3 8 2" xfId="817" xr:uid="{00000000-0005-0000-0000-000030030000}"/>
    <cellStyle name="Comma 2 3 8 3" xfId="818" xr:uid="{00000000-0005-0000-0000-000031030000}"/>
    <cellStyle name="Comma 2 3 8 4" xfId="819" xr:uid="{00000000-0005-0000-0000-000032030000}"/>
    <cellStyle name="Comma 2 3 9" xfId="820" xr:uid="{00000000-0005-0000-0000-000033030000}"/>
    <cellStyle name="Comma 2 4" xfId="821" xr:uid="{00000000-0005-0000-0000-000034030000}"/>
    <cellStyle name="Comma 2 4 10" xfId="822" xr:uid="{00000000-0005-0000-0000-000035030000}"/>
    <cellStyle name="Comma 2 4 2" xfId="823" xr:uid="{00000000-0005-0000-0000-000036030000}"/>
    <cellStyle name="Comma 2 4 2 2" xfId="824" xr:uid="{00000000-0005-0000-0000-000037030000}"/>
    <cellStyle name="Comma 2 4 2 2 2" xfId="825" xr:uid="{00000000-0005-0000-0000-000038030000}"/>
    <cellStyle name="Comma 2 4 2 2 2 2" xfId="826" xr:uid="{00000000-0005-0000-0000-000039030000}"/>
    <cellStyle name="Comma 2 4 2 2 2 2 2" xfId="827" xr:uid="{00000000-0005-0000-0000-00003A030000}"/>
    <cellStyle name="Comma 2 4 2 2 2 2 3" xfId="828" xr:uid="{00000000-0005-0000-0000-00003B030000}"/>
    <cellStyle name="Comma 2 4 2 2 3" xfId="829" xr:uid="{00000000-0005-0000-0000-00003C030000}"/>
    <cellStyle name="Comma 2 4 2 2 3 2" xfId="830" xr:uid="{00000000-0005-0000-0000-00003D030000}"/>
    <cellStyle name="Comma 2 4 2 2 3 3" xfId="831" xr:uid="{00000000-0005-0000-0000-00003E030000}"/>
    <cellStyle name="Comma 2 4 2 2 4" xfId="832" xr:uid="{00000000-0005-0000-0000-00003F030000}"/>
    <cellStyle name="Comma 2 4 2 2 5" xfId="833" xr:uid="{00000000-0005-0000-0000-000040030000}"/>
    <cellStyle name="Comma 2 4 2 2 6" xfId="834" xr:uid="{00000000-0005-0000-0000-000041030000}"/>
    <cellStyle name="Comma 2 4 2 3" xfId="835" xr:uid="{00000000-0005-0000-0000-000042030000}"/>
    <cellStyle name="Comma 2 4 2 3 2" xfId="836" xr:uid="{00000000-0005-0000-0000-000043030000}"/>
    <cellStyle name="Comma 2 4 2 3 2 2" xfId="837" xr:uid="{00000000-0005-0000-0000-000044030000}"/>
    <cellStyle name="Comma 2 4 2 3 2 3" xfId="838" xr:uid="{00000000-0005-0000-0000-000045030000}"/>
    <cellStyle name="Comma 2 4 2 3 3" xfId="839" xr:uid="{00000000-0005-0000-0000-000046030000}"/>
    <cellStyle name="Comma 2 4 2 3 4" xfId="840" xr:uid="{00000000-0005-0000-0000-000047030000}"/>
    <cellStyle name="Comma 2 4 2 3 5" xfId="841" xr:uid="{00000000-0005-0000-0000-000048030000}"/>
    <cellStyle name="Comma 2 4 2 4" xfId="842" xr:uid="{00000000-0005-0000-0000-000049030000}"/>
    <cellStyle name="Comma 2 4 2 4 2" xfId="843" xr:uid="{00000000-0005-0000-0000-00004A030000}"/>
    <cellStyle name="Comma 2 4 2 4 3" xfId="844" xr:uid="{00000000-0005-0000-0000-00004B030000}"/>
    <cellStyle name="Comma 2 4 2 5" xfId="845" xr:uid="{00000000-0005-0000-0000-00004C030000}"/>
    <cellStyle name="Comma 2 4 2 6" xfId="846" xr:uid="{00000000-0005-0000-0000-00004D030000}"/>
    <cellStyle name="Comma 2 4 2 7" xfId="847" xr:uid="{00000000-0005-0000-0000-00004E030000}"/>
    <cellStyle name="Comma 2 4 3" xfId="848" xr:uid="{00000000-0005-0000-0000-00004F030000}"/>
    <cellStyle name="Comma 2 4 3 2" xfId="849" xr:uid="{00000000-0005-0000-0000-000050030000}"/>
    <cellStyle name="Comma 2 4 3 2 2" xfId="850" xr:uid="{00000000-0005-0000-0000-000051030000}"/>
    <cellStyle name="Comma 2 4 3 2 3" xfId="851" xr:uid="{00000000-0005-0000-0000-000052030000}"/>
    <cellStyle name="Comma 2 4 3 3" xfId="852" xr:uid="{00000000-0005-0000-0000-000053030000}"/>
    <cellStyle name="Comma 2 4 3 3 2" xfId="853" xr:uid="{00000000-0005-0000-0000-000054030000}"/>
    <cellStyle name="Comma 2 4 3 3 3" xfId="854" xr:uid="{00000000-0005-0000-0000-000055030000}"/>
    <cellStyle name="Comma 2 4 3 4" xfId="855" xr:uid="{00000000-0005-0000-0000-000056030000}"/>
    <cellStyle name="Comma 2 4 3 5" xfId="856" xr:uid="{00000000-0005-0000-0000-000057030000}"/>
    <cellStyle name="Comma 2 4 3 6" xfId="857" xr:uid="{00000000-0005-0000-0000-000058030000}"/>
    <cellStyle name="Comma 2 4 4" xfId="858" xr:uid="{00000000-0005-0000-0000-000059030000}"/>
    <cellStyle name="Comma 2 4 4 2" xfId="859" xr:uid="{00000000-0005-0000-0000-00005A030000}"/>
    <cellStyle name="Comma 2 4 4 2 2" xfId="860" xr:uid="{00000000-0005-0000-0000-00005B030000}"/>
    <cellStyle name="Comma 2 4 4 2 3" xfId="861" xr:uid="{00000000-0005-0000-0000-00005C030000}"/>
    <cellStyle name="Comma 2 4 4 3" xfId="862" xr:uid="{00000000-0005-0000-0000-00005D030000}"/>
    <cellStyle name="Comma 2 4 4 4" xfId="863" xr:uid="{00000000-0005-0000-0000-00005E030000}"/>
    <cellStyle name="Comma 2 4 4 5" xfId="864" xr:uid="{00000000-0005-0000-0000-00005F030000}"/>
    <cellStyle name="Comma 2 4 5" xfId="865" xr:uid="{00000000-0005-0000-0000-000060030000}"/>
    <cellStyle name="Comma 2 4 5 2" xfId="866" xr:uid="{00000000-0005-0000-0000-000061030000}"/>
    <cellStyle name="Comma 2 4 5 3" xfId="867" xr:uid="{00000000-0005-0000-0000-000062030000}"/>
    <cellStyle name="Comma 2 4 5 4" xfId="868" xr:uid="{00000000-0005-0000-0000-000063030000}"/>
    <cellStyle name="Comma 2 4 6" xfId="869" xr:uid="{00000000-0005-0000-0000-000064030000}"/>
    <cellStyle name="Comma 2 4 6 2" xfId="870" xr:uid="{00000000-0005-0000-0000-000065030000}"/>
    <cellStyle name="Comma 2 4 6 3" xfId="871" xr:uid="{00000000-0005-0000-0000-000066030000}"/>
    <cellStyle name="Comma 2 4 6 4" xfId="872" xr:uid="{00000000-0005-0000-0000-000067030000}"/>
    <cellStyle name="Comma 2 4 7" xfId="873" xr:uid="{00000000-0005-0000-0000-000068030000}"/>
    <cellStyle name="Comma 2 4 7 2" xfId="874" xr:uid="{00000000-0005-0000-0000-000069030000}"/>
    <cellStyle name="Comma 2 4 7 3" xfId="875" xr:uid="{00000000-0005-0000-0000-00006A030000}"/>
    <cellStyle name="Comma 2 4 8" xfId="876" xr:uid="{00000000-0005-0000-0000-00006B030000}"/>
    <cellStyle name="Comma 2 4 9" xfId="877" xr:uid="{00000000-0005-0000-0000-00006C030000}"/>
    <cellStyle name="Comma 2 5" xfId="878" xr:uid="{00000000-0005-0000-0000-00006D030000}"/>
    <cellStyle name="Comma 2 5 2" xfId="879" xr:uid="{00000000-0005-0000-0000-00006E030000}"/>
    <cellStyle name="Comma 2 5 2 2" xfId="880" xr:uid="{00000000-0005-0000-0000-00006F030000}"/>
    <cellStyle name="Comma 2 5 2 2 2" xfId="881" xr:uid="{00000000-0005-0000-0000-000070030000}"/>
    <cellStyle name="Comma 2 5 2 2 3" xfId="882" xr:uid="{00000000-0005-0000-0000-000071030000}"/>
    <cellStyle name="Comma 2 5 2 2 4" xfId="883" xr:uid="{00000000-0005-0000-0000-000072030000}"/>
    <cellStyle name="Comma 2 5 2 3" xfId="884" xr:uid="{00000000-0005-0000-0000-000073030000}"/>
    <cellStyle name="Comma 2 5 2 3 2" xfId="885" xr:uid="{00000000-0005-0000-0000-000074030000}"/>
    <cellStyle name="Comma 2 5 2 3 3" xfId="886" xr:uid="{00000000-0005-0000-0000-000075030000}"/>
    <cellStyle name="Comma 2 5 2 4" xfId="887" xr:uid="{00000000-0005-0000-0000-000076030000}"/>
    <cellStyle name="Comma 2 5 2 5" xfId="888" xr:uid="{00000000-0005-0000-0000-000077030000}"/>
    <cellStyle name="Comma 2 5 2 6" xfId="889" xr:uid="{00000000-0005-0000-0000-000078030000}"/>
    <cellStyle name="Comma 2 5 3" xfId="890" xr:uid="{00000000-0005-0000-0000-000079030000}"/>
    <cellStyle name="Comma 2 5 3 2" xfId="891" xr:uid="{00000000-0005-0000-0000-00007A030000}"/>
    <cellStyle name="Comma 2 5 3 3" xfId="892" xr:uid="{00000000-0005-0000-0000-00007B030000}"/>
    <cellStyle name="Comma 2 5 3 4" xfId="893" xr:uid="{00000000-0005-0000-0000-00007C030000}"/>
    <cellStyle name="Comma 2 5 4" xfId="894" xr:uid="{00000000-0005-0000-0000-00007D030000}"/>
    <cellStyle name="Comma 2 5 4 2" xfId="895" xr:uid="{00000000-0005-0000-0000-00007E030000}"/>
    <cellStyle name="Comma 2 5 4 3" xfId="896" xr:uid="{00000000-0005-0000-0000-00007F030000}"/>
    <cellStyle name="Comma 2 5 5" xfId="897" xr:uid="{00000000-0005-0000-0000-000080030000}"/>
    <cellStyle name="Comma 2 5 6" xfId="898" xr:uid="{00000000-0005-0000-0000-000081030000}"/>
    <cellStyle name="Comma 2 5 7" xfId="899" xr:uid="{00000000-0005-0000-0000-000082030000}"/>
    <cellStyle name="Comma 2 6" xfId="900" xr:uid="{00000000-0005-0000-0000-000083030000}"/>
    <cellStyle name="Comma 2 6 2" xfId="901" xr:uid="{00000000-0005-0000-0000-000084030000}"/>
    <cellStyle name="Comma 2 6 2 2" xfId="902" xr:uid="{00000000-0005-0000-0000-000085030000}"/>
    <cellStyle name="Comma 2 6 2 2 2" xfId="903" xr:uid="{00000000-0005-0000-0000-000086030000}"/>
    <cellStyle name="Comma 2 6 2 2 3" xfId="904" xr:uid="{00000000-0005-0000-0000-000087030000}"/>
    <cellStyle name="Comma 2 6 2 3" xfId="905" xr:uid="{00000000-0005-0000-0000-000088030000}"/>
    <cellStyle name="Comma 2 6 2 4" xfId="906" xr:uid="{00000000-0005-0000-0000-000089030000}"/>
    <cellStyle name="Comma 2 6 3" xfId="907" xr:uid="{00000000-0005-0000-0000-00008A030000}"/>
    <cellStyle name="Comma 2 6 3 2" xfId="908" xr:uid="{00000000-0005-0000-0000-00008B030000}"/>
    <cellStyle name="Comma 2 6 3 3" xfId="909" xr:uid="{00000000-0005-0000-0000-00008C030000}"/>
    <cellStyle name="Comma 2 7" xfId="910" xr:uid="{00000000-0005-0000-0000-00008D030000}"/>
    <cellStyle name="Comma 2 7 2" xfId="911" xr:uid="{00000000-0005-0000-0000-00008E030000}"/>
    <cellStyle name="Comma 2 7 2 2" xfId="912" xr:uid="{00000000-0005-0000-0000-00008F030000}"/>
    <cellStyle name="Comma 2 7 2 3" xfId="913" xr:uid="{00000000-0005-0000-0000-000090030000}"/>
    <cellStyle name="Comma 2 7 2 4" xfId="914" xr:uid="{00000000-0005-0000-0000-000091030000}"/>
    <cellStyle name="Comma 2 8" xfId="915" xr:uid="{00000000-0005-0000-0000-000092030000}"/>
    <cellStyle name="Comma 2 8 2" xfId="916" xr:uid="{00000000-0005-0000-0000-000093030000}"/>
    <cellStyle name="Comma 2 8 2 2" xfId="917" xr:uid="{00000000-0005-0000-0000-000094030000}"/>
    <cellStyle name="Comma 2 8 2 3" xfId="918" xr:uid="{00000000-0005-0000-0000-000095030000}"/>
    <cellStyle name="Comma 2 8 2 4" xfId="919" xr:uid="{00000000-0005-0000-0000-000096030000}"/>
    <cellStyle name="Comma 2 8 3" xfId="920" xr:uid="{00000000-0005-0000-0000-000097030000}"/>
    <cellStyle name="Comma 2 8 4" xfId="921" xr:uid="{00000000-0005-0000-0000-000098030000}"/>
    <cellStyle name="Comma 2 8 5" xfId="922" xr:uid="{00000000-0005-0000-0000-000099030000}"/>
    <cellStyle name="Comma 2 9" xfId="923" xr:uid="{00000000-0005-0000-0000-00009A030000}"/>
    <cellStyle name="Comma 2 9 2" xfId="924" xr:uid="{00000000-0005-0000-0000-00009B030000}"/>
    <cellStyle name="Comma 2 9 2 2" xfId="925" xr:uid="{00000000-0005-0000-0000-00009C030000}"/>
    <cellStyle name="Comma 2 9 2 3" xfId="926" xr:uid="{00000000-0005-0000-0000-00009D030000}"/>
    <cellStyle name="Comma 2 9 2 4" xfId="927" xr:uid="{00000000-0005-0000-0000-00009E030000}"/>
    <cellStyle name="Comma 2 9 3" xfId="928" xr:uid="{00000000-0005-0000-0000-00009F030000}"/>
    <cellStyle name="Comma 2 9 4" xfId="929" xr:uid="{00000000-0005-0000-0000-0000A0030000}"/>
    <cellStyle name="Comma 2 9 5" xfId="930" xr:uid="{00000000-0005-0000-0000-0000A1030000}"/>
    <cellStyle name="Comma 20" xfId="931" xr:uid="{00000000-0005-0000-0000-0000A2030000}"/>
    <cellStyle name="Comma 21" xfId="932" xr:uid="{00000000-0005-0000-0000-0000A3030000}"/>
    <cellStyle name="Comma 21 2" xfId="933" xr:uid="{00000000-0005-0000-0000-0000A4030000}"/>
    <cellStyle name="Comma 21 2 2" xfId="934" xr:uid="{00000000-0005-0000-0000-0000A5030000}"/>
    <cellStyle name="Comma 21 2 3" xfId="935" xr:uid="{00000000-0005-0000-0000-0000A6030000}"/>
    <cellStyle name="Comma 21 2 4" xfId="936" xr:uid="{00000000-0005-0000-0000-0000A7030000}"/>
    <cellStyle name="Comma 21 3" xfId="937" xr:uid="{00000000-0005-0000-0000-0000A8030000}"/>
    <cellStyle name="Comma 21 3 2" xfId="938" xr:uid="{00000000-0005-0000-0000-0000A9030000}"/>
    <cellStyle name="Comma 21 3 3" xfId="939" xr:uid="{00000000-0005-0000-0000-0000AA030000}"/>
    <cellStyle name="Comma 21 3 4" xfId="940" xr:uid="{00000000-0005-0000-0000-0000AB030000}"/>
    <cellStyle name="Comma 21 4" xfId="941" xr:uid="{00000000-0005-0000-0000-0000AC030000}"/>
    <cellStyle name="Comma 21 5" xfId="942" xr:uid="{00000000-0005-0000-0000-0000AD030000}"/>
    <cellStyle name="Comma 21 6" xfId="943" xr:uid="{00000000-0005-0000-0000-0000AE030000}"/>
    <cellStyle name="Comma 22" xfId="944" xr:uid="{00000000-0005-0000-0000-0000AF030000}"/>
    <cellStyle name="Comma 22 2" xfId="945" xr:uid="{00000000-0005-0000-0000-0000B0030000}"/>
    <cellStyle name="Comma 22 3" xfId="946" xr:uid="{00000000-0005-0000-0000-0000B1030000}"/>
    <cellStyle name="Comma 22 4" xfId="947" xr:uid="{00000000-0005-0000-0000-0000B2030000}"/>
    <cellStyle name="Comma 23" xfId="948" xr:uid="{00000000-0005-0000-0000-0000B3030000}"/>
    <cellStyle name="Comma 23 2" xfId="949" xr:uid="{00000000-0005-0000-0000-0000B4030000}"/>
    <cellStyle name="Comma 23 3" xfId="950" xr:uid="{00000000-0005-0000-0000-0000B5030000}"/>
    <cellStyle name="Comma 23 4" xfId="951" xr:uid="{00000000-0005-0000-0000-0000B6030000}"/>
    <cellStyle name="Comma 24" xfId="952" xr:uid="{00000000-0005-0000-0000-0000B7030000}"/>
    <cellStyle name="Comma 25" xfId="953" xr:uid="{00000000-0005-0000-0000-0000B8030000}"/>
    <cellStyle name="Comma 3" xfId="954" xr:uid="{00000000-0005-0000-0000-0000B9030000}"/>
    <cellStyle name="Comma 3 10" xfId="955" xr:uid="{00000000-0005-0000-0000-0000BA030000}"/>
    <cellStyle name="Comma 3 10 2" xfId="956" xr:uid="{00000000-0005-0000-0000-0000BB030000}"/>
    <cellStyle name="Comma 3 10 3" xfId="957" xr:uid="{00000000-0005-0000-0000-0000BC030000}"/>
    <cellStyle name="Comma 3 10 4" xfId="958" xr:uid="{00000000-0005-0000-0000-0000BD030000}"/>
    <cellStyle name="Comma 3 10 5" xfId="959" xr:uid="{00000000-0005-0000-0000-0000BE030000}"/>
    <cellStyle name="Comma 3 11" xfId="960" xr:uid="{00000000-0005-0000-0000-0000BF030000}"/>
    <cellStyle name="Comma 3 11 2" xfId="961" xr:uid="{00000000-0005-0000-0000-0000C0030000}"/>
    <cellStyle name="Comma 3 11 3" xfId="962" xr:uid="{00000000-0005-0000-0000-0000C1030000}"/>
    <cellStyle name="Comma 3 11 4" xfId="963" xr:uid="{00000000-0005-0000-0000-0000C2030000}"/>
    <cellStyle name="Comma 3 12" xfId="964" xr:uid="{00000000-0005-0000-0000-0000C3030000}"/>
    <cellStyle name="Comma 3 12 2" xfId="965" xr:uid="{00000000-0005-0000-0000-0000C4030000}"/>
    <cellStyle name="Comma 3 12 2 2" xfId="966" xr:uid="{00000000-0005-0000-0000-0000C5030000}"/>
    <cellStyle name="Comma 3 12 2 3" xfId="967" xr:uid="{00000000-0005-0000-0000-0000C6030000}"/>
    <cellStyle name="Comma 3 12 3" xfId="968" xr:uid="{00000000-0005-0000-0000-0000C7030000}"/>
    <cellStyle name="Comma 3 12 3 2" xfId="969" xr:uid="{00000000-0005-0000-0000-0000C8030000}"/>
    <cellStyle name="Comma 3 12 3 3" xfId="970" xr:uid="{00000000-0005-0000-0000-0000C9030000}"/>
    <cellStyle name="Comma 3 12 4" xfId="971" xr:uid="{00000000-0005-0000-0000-0000CA030000}"/>
    <cellStyle name="Comma 3 12 5" xfId="972" xr:uid="{00000000-0005-0000-0000-0000CB030000}"/>
    <cellStyle name="Comma 3 12 6" xfId="973" xr:uid="{00000000-0005-0000-0000-0000CC030000}"/>
    <cellStyle name="Comma 3 13" xfId="974" xr:uid="{00000000-0005-0000-0000-0000CD030000}"/>
    <cellStyle name="Comma 3 13 2" xfId="975" xr:uid="{00000000-0005-0000-0000-0000CE030000}"/>
    <cellStyle name="Comma 3 13 3" xfId="976" xr:uid="{00000000-0005-0000-0000-0000CF030000}"/>
    <cellStyle name="Comma 3 13 4" xfId="977" xr:uid="{00000000-0005-0000-0000-0000D0030000}"/>
    <cellStyle name="Comma 3 14" xfId="978" xr:uid="{00000000-0005-0000-0000-0000D1030000}"/>
    <cellStyle name="Comma 3 14 2" xfId="979" xr:uid="{00000000-0005-0000-0000-0000D2030000}"/>
    <cellStyle name="Comma 3 14 3" xfId="980" xr:uid="{00000000-0005-0000-0000-0000D3030000}"/>
    <cellStyle name="Comma 3 15" xfId="981" xr:uid="{00000000-0005-0000-0000-0000D4030000}"/>
    <cellStyle name="Comma 3 16" xfId="982" xr:uid="{00000000-0005-0000-0000-0000D5030000}"/>
    <cellStyle name="Comma 3 2" xfId="983" xr:uid="{00000000-0005-0000-0000-0000D6030000}"/>
    <cellStyle name="Comma 3 2 2" xfId="984" xr:uid="{00000000-0005-0000-0000-0000D7030000}"/>
    <cellStyle name="Comma 3 2 2 2" xfId="985" xr:uid="{00000000-0005-0000-0000-0000D8030000}"/>
    <cellStyle name="Comma 3 2 2 2 2" xfId="986" xr:uid="{00000000-0005-0000-0000-0000D9030000}"/>
    <cellStyle name="Comma 3 2 2 2 3" xfId="987" xr:uid="{00000000-0005-0000-0000-0000DA030000}"/>
    <cellStyle name="Comma 3 2 2 3" xfId="988" xr:uid="{00000000-0005-0000-0000-0000DB030000}"/>
    <cellStyle name="Comma 3 2 2 3 2" xfId="989" xr:uid="{00000000-0005-0000-0000-0000DC030000}"/>
    <cellStyle name="Comma 3 2 2 3 3" xfId="990" xr:uid="{00000000-0005-0000-0000-0000DD030000}"/>
    <cellStyle name="Comma 3 2 2 4" xfId="991" xr:uid="{00000000-0005-0000-0000-0000DE030000}"/>
    <cellStyle name="Comma 3 2 2 5" xfId="992" xr:uid="{00000000-0005-0000-0000-0000DF030000}"/>
    <cellStyle name="Comma 3 2 2 6" xfId="993" xr:uid="{00000000-0005-0000-0000-0000E0030000}"/>
    <cellStyle name="Comma 3 2 22" xfId="994" xr:uid="{00000000-0005-0000-0000-0000E1030000}"/>
    <cellStyle name="Comma 3 2 3" xfId="995" xr:uid="{00000000-0005-0000-0000-0000E2030000}"/>
    <cellStyle name="Comma 3 2 3 2" xfId="996" xr:uid="{00000000-0005-0000-0000-0000E3030000}"/>
    <cellStyle name="Comma 3 2 3 2 2" xfId="997" xr:uid="{00000000-0005-0000-0000-0000E4030000}"/>
    <cellStyle name="Comma 3 2 3 2 3" xfId="998" xr:uid="{00000000-0005-0000-0000-0000E5030000}"/>
    <cellStyle name="Comma 3 2 3 3" xfId="999" xr:uid="{00000000-0005-0000-0000-0000E6030000}"/>
    <cellStyle name="Comma 3 2 3 3 2" xfId="1000" xr:uid="{00000000-0005-0000-0000-0000E7030000}"/>
    <cellStyle name="Comma 3 2 3 3 3" xfId="1001" xr:uid="{00000000-0005-0000-0000-0000E8030000}"/>
    <cellStyle name="Comma 3 2 3 4" xfId="1002" xr:uid="{00000000-0005-0000-0000-0000E9030000}"/>
    <cellStyle name="Comma 3 2 3 5" xfId="1003" xr:uid="{00000000-0005-0000-0000-0000EA030000}"/>
    <cellStyle name="Comma 3 2 3 6" xfId="1004" xr:uid="{00000000-0005-0000-0000-0000EB030000}"/>
    <cellStyle name="Comma 3 2 4" xfId="1005" xr:uid="{00000000-0005-0000-0000-0000EC030000}"/>
    <cellStyle name="Comma 3 2 4 2" xfId="1006" xr:uid="{00000000-0005-0000-0000-0000ED030000}"/>
    <cellStyle name="Comma 3 2 4 2 2" xfId="1007" xr:uid="{00000000-0005-0000-0000-0000EE030000}"/>
    <cellStyle name="Comma 3 2 4 2 2 2" xfId="1008" xr:uid="{00000000-0005-0000-0000-0000EF030000}"/>
    <cellStyle name="Comma 3 2 4 2 2 3" xfId="1009" xr:uid="{00000000-0005-0000-0000-0000F0030000}"/>
    <cellStyle name="Comma 3 2 4 2 3" xfId="1010" xr:uid="{00000000-0005-0000-0000-0000F1030000}"/>
    <cellStyle name="Comma 3 2 4 2 4" xfId="1011" xr:uid="{00000000-0005-0000-0000-0000F2030000}"/>
    <cellStyle name="Comma 3 2 4 3" xfId="1012" xr:uid="{00000000-0005-0000-0000-0000F3030000}"/>
    <cellStyle name="Comma 3 2 4 3 2" xfId="1013" xr:uid="{00000000-0005-0000-0000-0000F4030000}"/>
    <cellStyle name="Comma 3 2 4 3 3" xfId="1014" xr:uid="{00000000-0005-0000-0000-0000F5030000}"/>
    <cellStyle name="Comma 3 2 4 4" xfId="1015" xr:uid="{00000000-0005-0000-0000-0000F6030000}"/>
    <cellStyle name="Comma 3 2 4 4 2" xfId="1016" xr:uid="{00000000-0005-0000-0000-0000F7030000}"/>
    <cellStyle name="Comma 3 2 4 4 3" xfId="1017" xr:uid="{00000000-0005-0000-0000-0000F8030000}"/>
    <cellStyle name="Comma 3 2 4 5" xfId="1018" xr:uid="{00000000-0005-0000-0000-0000F9030000}"/>
    <cellStyle name="Comma 3 2 4 6" xfId="1019" xr:uid="{00000000-0005-0000-0000-0000FA030000}"/>
    <cellStyle name="Comma 3 2 4 7" xfId="1020" xr:uid="{00000000-0005-0000-0000-0000FB030000}"/>
    <cellStyle name="Comma 3 2 5" xfId="1021" xr:uid="{00000000-0005-0000-0000-0000FC030000}"/>
    <cellStyle name="Comma 3 2 5 2" xfId="1022" xr:uid="{00000000-0005-0000-0000-0000FD030000}"/>
    <cellStyle name="Comma 3 2 5 2 2" xfId="1023" xr:uid="{00000000-0005-0000-0000-0000FE030000}"/>
    <cellStyle name="Comma 3 2 5 2 3" xfId="1024" xr:uid="{00000000-0005-0000-0000-0000FF030000}"/>
    <cellStyle name="Comma 3 2 5 2 4" xfId="1025" xr:uid="{00000000-0005-0000-0000-000000040000}"/>
    <cellStyle name="Comma 3 2 5 3" xfId="1026" xr:uid="{00000000-0005-0000-0000-000001040000}"/>
    <cellStyle name="Comma 3 2 5 4" xfId="1027" xr:uid="{00000000-0005-0000-0000-000002040000}"/>
    <cellStyle name="Comma 3 2 5 5" xfId="1028" xr:uid="{00000000-0005-0000-0000-000003040000}"/>
    <cellStyle name="Comma 3 2 6" xfId="1029" xr:uid="{00000000-0005-0000-0000-000004040000}"/>
    <cellStyle name="Comma 3 2 6 2" xfId="1030" xr:uid="{00000000-0005-0000-0000-000005040000}"/>
    <cellStyle name="Comma 3 2 6 3" xfId="1031" xr:uid="{00000000-0005-0000-0000-000006040000}"/>
    <cellStyle name="Comma 3 2 6 4" xfId="1032" xr:uid="{00000000-0005-0000-0000-000007040000}"/>
    <cellStyle name="Comma 3 2 7" xfId="1033" xr:uid="{00000000-0005-0000-0000-000008040000}"/>
    <cellStyle name="Comma 3 2 8" xfId="1034" xr:uid="{00000000-0005-0000-0000-000009040000}"/>
    <cellStyle name="Comma 3 2 8 2" xfId="1035" xr:uid="{00000000-0005-0000-0000-00000A040000}"/>
    <cellStyle name="Comma 3 2 8 3" xfId="1036" xr:uid="{00000000-0005-0000-0000-00000B040000}"/>
    <cellStyle name="Comma 3 2 8 4" xfId="1037" xr:uid="{00000000-0005-0000-0000-00000C040000}"/>
    <cellStyle name="Comma 3 3" xfId="1038" xr:uid="{00000000-0005-0000-0000-00000D040000}"/>
    <cellStyle name="Comma 3 3 2" xfId="1039" xr:uid="{00000000-0005-0000-0000-00000E040000}"/>
    <cellStyle name="Comma 3 3 2 2" xfId="1040" xr:uid="{00000000-0005-0000-0000-00000F040000}"/>
    <cellStyle name="Comma 3 3 2 2 2" xfId="1041" xr:uid="{00000000-0005-0000-0000-000010040000}"/>
    <cellStyle name="Comma 3 3 2 2 3" xfId="1042" xr:uid="{00000000-0005-0000-0000-000011040000}"/>
    <cellStyle name="Comma 3 3 2 3" xfId="1043" xr:uid="{00000000-0005-0000-0000-000012040000}"/>
    <cellStyle name="Comma 3 3 2 4" xfId="1044" xr:uid="{00000000-0005-0000-0000-000013040000}"/>
    <cellStyle name="Comma 3 3 2 5" xfId="1045" xr:uid="{00000000-0005-0000-0000-000014040000}"/>
    <cellStyle name="Comma 3 3 3" xfId="1046" xr:uid="{00000000-0005-0000-0000-000015040000}"/>
    <cellStyle name="Comma 3 3 3 2" xfId="1047" xr:uid="{00000000-0005-0000-0000-000016040000}"/>
    <cellStyle name="Comma 3 3 3 3" xfId="1048" xr:uid="{00000000-0005-0000-0000-000017040000}"/>
    <cellStyle name="Comma 3 3 3 4" xfId="1049" xr:uid="{00000000-0005-0000-0000-000018040000}"/>
    <cellStyle name="Comma 3 3 4" xfId="1050" xr:uid="{00000000-0005-0000-0000-000019040000}"/>
    <cellStyle name="Comma 3 3 4 2" xfId="1051" xr:uid="{00000000-0005-0000-0000-00001A040000}"/>
    <cellStyle name="Comma 3 3 4 3" xfId="1052" xr:uid="{00000000-0005-0000-0000-00001B040000}"/>
    <cellStyle name="Comma 3 3 5" xfId="1053" xr:uid="{00000000-0005-0000-0000-00001C040000}"/>
    <cellStyle name="Comma 3 3 6" xfId="1054" xr:uid="{00000000-0005-0000-0000-00001D040000}"/>
    <cellStyle name="Comma 3 3 7" xfId="1055" xr:uid="{00000000-0005-0000-0000-00001E040000}"/>
    <cellStyle name="Comma 3 4" xfId="1056" xr:uid="{00000000-0005-0000-0000-00001F040000}"/>
    <cellStyle name="Comma 3 4 2" xfId="1057" xr:uid="{00000000-0005-0000-0000-000020040000}"/>
    <cellStyle name="Comma 3 4 2 2" xfId="1058" xr:uid="{00000000-0005-0000-0000-000021040000}"/>
    <cellStyle name="Comma 3 4 2 2 2" xfId="1059" xr:uid="{00000000-0005-0000-0000-000022040000}"/>
    <cellStyle name="Comma 3 4 2 2 3" xfId="1060" xr:uid="{00000000-0005-0000-0000-000023040000}"/>
    <cellStyle name="Comma 3 4 2 3" xfId="1061" xr:uid="{00000000-0005-0000-0000-000024040000}"/>
    <cellStyle name="Comma 3 4 2 4" xfId="1062" xr:uid="{00000000-0005-0000-0000-000025040000}"/>
    <cellStyle name="Comma 3 4 2 5" xfId="1063" xr:uid="{00000000-0005-0000-0000-000026040000}"/>
    <cellStyle name="Comma 3 4 3" xfId="1064" xr:uid="{00000000-0005-0000-0000-000027040000}"/>
    <cellStyle name="Comma 3 4 3 2" xfId="1065" xr:uid="{00000000-0005-0000-0000-000028040000}"/>
    <cellStyle name="Comma 3 4 3 3" xfId="1066" xr:uid="{00000000-0005-0000-0000-000029040000}"/>
    <cellStyle name="Comma 3 4 4" xfId="1067" xr:uid="{00000000-0005-0000-0000-00002A040000}"/>
    <cellStyle name="Comma 3 4 5" xfId="1068" xr:uid="{00000000-0005-0000-0000-00002B040000}"/>
    <cellStyle name="Comma 3 4 6" xfId="1069" xr:uid="{00000000-0005-0000-0000-00002C040000}"/>
    <cellStyle name="Comma 3 5" xfId="1070" xr:uid="{00000000-0005-0000-0000-00002D040000}"/>
    <cellStyle name="Comma 3 5 2" xfId="1071" xr:uid="{00000000-0005-0000-0000-00002E040000}"/>
    <cellStyle name="Comma 3 5 2 2" xfId="1072" xr:uid="{00000000-0005-0000-0000-00002F040000}"/>
    <cellStyle name="Comma 3 5 2 3" xfId="1073" xr:uid="{00000000-0005-0000-0000-000030040000}"/>
    <cellStyle name="Comma 3 5 3" xfId="1074" xr:uid="{00000000-0005-0000-0000-000031040000}"/>
    <cellStyle name="Comma 3 5 3 2" xfId="1075" xr:uid="{00000000-0005-0000-0000-000032040000}"/>
    <cellStyle name="Comma 3 5 3 3" xfId="1076" xr:uid="{00000000-0005-0000-0000-000033040000}"/>
    <cellStyle name="Comma 3 5 4" xfId="1077" xr:uid="{00000000-0005-0000-0000-000034040000}"/>
    <cellStyle name="Comma 3 5 5" xfId="1078" xr:uid="{00000000-0005-0000-0000-000035040000}"/>
    <cellStyle name="Comma 3 5 6" xfId="1079" xr:uid="{00000000-0005-0000-0000-000036040000}"/>
    <cellStyle name="Comma 3 6" xfId="1080" xr:uid="{00000000-0005-0000-0000-000037040000}"/>
    <cellStyle name="Comma 3 6 2" xfId="1081" xr:uid="{00000000-0005-0000-0000-000038040000}"/>
    <cellStyle name="Comma 3 6 2 2" xfId="1082" xr:uid="{00000000-0005-0000-0000-000039040000}"/>
    <cellStyle name="Comma 3 6 2 3" xfId="1083" xr:uid="{00000000-0005-0000-0000-00003A040000}"/>
    <cellStyle name="Comma 3 6 3" xfId="1084" xr:uid="{00000000-0005-0000-0000-00003B040000}"/>
    <cellStyle name="Comma 3 6 4" xfId="1085" xr:uid="{00000000-0005-0000-0000-00003C040000}"/>
    <cellStyle name="Comma 3 6 5" xfId="1086" xr:uid="{00000000-0005-0000-0000-00003D040000}"/>
    <cellStyle name="Comma 3 7" xfId="1087" xr:uid="{00000000-0005-0000-0000-00003E040000}"/>
    <cellStyle name="Comma 3 7 2" xfId="1088" xr:uid="{00000000-0005-0000-0000-00003F040000}"/>
    <cellStyle name="Comma 3 7 3" xfId="1089" xr:uid="{00000000-0005-0000-0000-000040040000}"/>
    <cellStyle name="Comma 3 7 4" xfId="1090" xr:uid="{00000000-0005-0000-0000-000041040000}"/>
    <cellStyle name="Comma 3 8" xfId="1091" xr:uid="{00000000-0005-0000-0000-000042040000}"/>
    <cellStyle name="Comma 3 8 2" xfId="1092" xr:uid="{00000000-0005-0000-0000-000043040000}"/>
    <cellStyle name="Comma 3 8 3" xfId="1093" xr:uid="{00000000-0005-0000-0000-000044040000}"/>
    <cellStyle name="Comma 3 8 4" xfId="1094" xr:uid="{00000000-0005-0000-0000-000045040000}"/>
    <cellStyle name="Comma 3 9" xfId="1095" xr:uid="{00000000-0005-0000-0000-000046040000}"/>
    <cellStyle name="Comma 3 9 2" xfId="1096" xr:uid="{00000000-0005-0000-0000-000047040000}"/>
    <cellStyle name="Comma 3 9 3" xfId="1097" xr:uid="{00000000-0005-0000-0000-000048040000}"/>
    <cellStyle name="Comma 3 9 4" xfId="1098" xr:uid="{00000000-0005-0000-0000-000049040000}"/>
    <cellStyle name="Comma 34" xfId="1099" xr:uid="{00000000-0005-0000-0000-00004A040000}"/>
    <cellStyle name="Comma 34 2" xfId="1100" xr:uid="{00000000-0005-0000-0000-00004B040000}"/>
    <cellStyle name="Comma 34 2 2" xfId="1101" xr:uid="{00000000-0005-0000-0000-00004C040000}"/>
    <cellStyle name="Comma 34 2 2 2" xfId="1102" xr:uid="{00000000-0005-0000-0000-00004D040000}"/>
    <cellStyle name="Comma 34 2 2 2 2" xfId="1103" xr:uid="{00000000-0005-0000-0000-00004E040000}"/>
    <cellStyle name="Comma 34 2 2 2 3" xfId="1104" xr:uid="{00000000-0005-0000-0000-00004F040000}"/>
    <cellStyle name="Comma 34 2 2 3" xfId="1105" xr:uid="{00000000-0005-0000-0000-000050040000}"/>
    <cellStyle name="Comma 34 2 2 4" xfId="1106" xr:uid="{00000000-0005-0000-0000-000051040000}"/>
    <cellStyle name="Comma 34 2 2 5" xfId="1107" xr:uid="{00000000-0005-0000-0000-000052040000}"/>
    <cellStyle name="Comma 34 2 3" xfId="1108" xr:uid="{00000000-0005-0000-0000-000053040000}"/>
    <cellStyle name="Comma 34 2 3 2" xfId="1109" xr:uid="{00000000-0005-0000-0000-000054040000}"/>
    <cellStyle name="Comma 34 2 3 3" xfId="1110" xr:uid="{00000000-0005-0000-0000-000055040000}"/>
    <cellStyle name="Comma 34 2 3 4" xfId="1111" xr:uid="{00000000-0005-0000-0000-000056040000}"/>
    <cellStyle name="Comma 34 2 4" xfId="1112" xr:uid="{00000000-0005-0000-0000-000057040000}"/>
    <cellStyle name="Comma 34 2 4 2" xfId="1113" xr:uid="{00000000-0005-0000-0000-000058040000}"/>
    <cellStyle name="Comma 34 2 4 3" xfId="1114" xr:uid="{00000000-0005-0000-0000-000059040000}"/>
    <cellStyle name="Comma 34 2 5" xfId="1115" xr:uid="{00000000-0005-0000-0000-00005A040000}"/>
    <cellStyle name="Comma 34 2 6" xfId="1116" xr:uid="{00000000-0005-0000-0000-00005B040000}"/>
    <cellStyle name="Comma 34 2 7" xfId="1117" xr:uid="{00000000-0005-0000-0000-00005C040000}"/>
    <cellStyle name="Comma 34 3" xfId="1118" xr:uid="{00000000-0005-0000-0000-00005D040000}"/>
    <cellStyle name="Comma 34 3 2" xfId="1119" xr:uid="{00000000-0005-0000-0000-00005E040000}"/>
    <cellStyle name="Comma 34 3 2 2" xfId="1120" xr:uid="{00000000-0005-0000-0000-00005F040000}"/>
    <cellStyle name="Comma 34 3 2 3" xfId="1121" xr:uid="{00000000-0005-0000-0000-000060040000}"/>
    <cellStyle name="Comma 34 3 3" xfId="1122" xr:uid="{00000000-0005-0000-0000-000061040000}"/>
    <cellStyle name="Comma 34 3 4" xfId="1123" xr:uid="{00000000-0005-0000-0000-000062040000}"/>
    <cellStyle name="Comma 34 3 5" xfId="1124" xr:uid="{00000000-0005-0000-0000-000063040000}"/>
    <cellStyle name="Comma 34 4" xfId="1125" xr:uid="{00000000-0005-0000-0000-000064040000}"/>
    <cellStyle name="Comma 34 4 2" xfId="1126" xr:uid="{00000000-0005-0000-0000-000065040000}"/>
    <cellStyle name="Comma 34 4 3" xfId="1127" xr:uid="{00000000-0005-0000-0000-000066040000}"/>
    <cellStyle name="Comma 34 5" xfId="1128" xr:uid="{00000000-0005-0000-0000-000067040000}"/>
    <cellStyle name="Comma 34 6" xfId="1129" xr:uid="{00000000-0005-0000-0000-000068040000}"/>
    <cellStyle name="Comma 37" xfId="1130" xr:uid="{00000000-0005-0000-0000-000069040000}"/>
    <cellStyle name="Comma 37 2" xfId="1131" xr:uid="{00000000-0005-0000-0000-00006A040000}"/>
    <cellStyle name="Comma 37 2 2" xfId="1132" xr:uid="{00000000-0005-0000-0000-00006B040000}"/>
    <cellStyle name="Comma 37 2 2 2" xfId="1133" xr:uid="{00000000-0005-0000-0000-00006C040000}"/>
    <cellStyle name="Comma 37 2 2 3" xfId="1134" xr:uid="{00000000-0005-0000-0000-00006D040000}"/>
    <cellStyle name="Comma 37 2 3" xfId="1135" xr:uid="{00000000-0005-0000-0000-00006E040000}"/>
    <cellStyle name="Comma 37 2 4" xfId="1136" xr:uid="{00000000-0005-0000-0000-00006F040000}"/>
    <cellStyle name="Comma 37 2 5" xfId="1137" xr:uid="{00000000-0005-0000-0000-000070040000}"/>
    <cellStyle name="Comma 37 3" xfId="1138" xr:uid="{00000000-0005-0000-0000-000071040000}"/>
    <cellStyle name="Comma 37 3 2" xfId="1139" xr:uid="{00000000-0005-0000-0000-000072040000}"/>
    <cellStyle name="Comma 37 3 3" xfId="1140" xr:uid="{00000000-0005-0000-0000-000073040000}"/>
    <cellStyle name="Comma 37 4" xfId="1141" xr:uid="{00000000-0005-0000-0000-000074040000}"/>
    <cellStyle name="Comma 37 5" xfId="1142" xr:uid="{00000000-0005-0000-0000-000075040000}"/>
    <cellStyle name="Comma 37 6" xfId="1143" xr:uid="{00000000-0005-0000-0000-000076040000}"/>
    <cellStyle name="Comma 38" xfId="1144" xr:uid="{00000000-0005-0000-0000-000077040000}"/>
    <cellStyle name="Comma 38 10" xfId="1145" xr:uid="{00000000-0005-0000-0000-000078040000}"/>
    <cellStyle name="Comma 38 2" xfId="1146" xr:uid="{00000000-0005-0000-0000-000079040000}"/>
    <cellStyle name="Comma 38 2 2" xfId="1147" xr:uid="{00000000-0005-0000-0000-00007A040000}"/>
    <cellStyle name="Comma 38 2 2 2" xfId="1148" xr:uid="{00000000-0005-0000-0000-00007B040000}"/>
    <cellStyle name="Comma 38 2 2 3" xfId="1149" xr:uid="{00000000-0005-0000-0000-00007C040000}"/>
    <cellStyle name="Comma 38 2 3" xfId="1150" xr:uid="{00000000-0005-0000-0000-00007D040000}"/>
    <cellStyle name="Comma 38 2 4" xfId="1151" xr:uid="{00000000-0005-0000-0000-00007E040000}"/>
    <cellStyle name="Comma 38 3" xfId="1152" xr:uid="{00000000-0005-0000-0000-00007F040000}"/>
    <cellStyle name="Comma 38 3 2" xfId="1153" xr:uid="{00000000-0005-0000-0000-000080040000}"/>
    <cellStyle name="Comma 38 3 2 2" xfId="1154" xr:uid="{00000000-0005-0000-0000-000081040000}"/>
    <cellStyle name="Comma 38 3 2 3" xfId="1155" xr:uid="{00000000-0005-0000-0000-000082040000}"/>
    <cellStyle name="Comma 38 3 3" xfId="1156" xr:uid="{00000000-0005-0000-0000-000083040000}"/>
    <cellStyle name="Comma 38 3 4" xfId="1157" xr:uid="{00000000-0005-0000-0000-000084040000}"/>
    <cellStyle name="Comma 38 4" xfId="1158" xr:uid="{00000000-0005-0000-0000-000085040000}"/>
    <cellStyle name="Comma 38 4 2" xfId="1159" xr:uid="{00000000-0005-0000-0000-000086040000}"/>
    <cellStyle name="Comma 38 4 2 2" xfId="1160" xr:uid="{00000000-0005-0000-0000-000087040000}"/>
    <cellStyle name="Comma 38 4 2 3" xfId="1161" xr:uid="{00000000-0005-0000-0000-000088040000}"/>
    <cellStyle name="Comma 38 4 3" xfId="1162" xr:uid="{00000000-0005-0000-0000-000089040000}"/>
    <cellStyle name="Comma 38 4 4" xfId="1163" xr:uid="{00000000-0005-0000-0000-00008A040000}"/>
    <cellStyle name="Comma 38 5" xfId="1164" xr:uid="{00000000-0005-0000-0000-00008B040000}"/>
    <cellStyle name="Comma 38 5 2" xfId="1165" xr:uid="{00000000-0005-0000-0000-00008C040000}"/>
    <cellStyle name="Comma 38 5 2 2" xfId="1166" xr:uid="{00000000-0005-0000-0000-00008D040000}"/>
    <cellStyle name="Comma 38 5 2 3" xfId="1167" xr:uid="{00000000-0005-0000-0000-00008E040000}"/>
    <cellStyle name="Comma 38 5 3" xfId="1168" xr:uid="{00000000-0005-0000-0000-00008F040000}"/>
    <cellStyle name="Comma 38 5 4" xfId="1169" xr:uid="{00000000-0005-0000-0000-000090040000}"/>
    <cellStyle name="Comma 38 6" xfId="1170" xr:uid="{00000000-0005-0000-0000-000091040000}"/>
    <cellStyle name="Comma 38 6 2" xfId="1171" xr:uid="{00000000-0005-0000-0000-000092040000}"/>
    <cellStyle name="Comma 38 6 2 2" xfId="1172" xr:uid="{00000000-0005-0000-0000-000093040000}"/>
    <cellStyle name="Comma 38 6 2 3" xfId="1173" xr:uid="{00000000-0005-0000-0000-000094040000}"/>
    <cellStyle name="Comma 38 6 3" xfId="1174" xr:uid="{00000000-0005-0000-0000-000095040000}"/>
    <cellStyle name="Comma 38 6 4" xfId="1175" xr:uid="{00000000-0005-0000-0000-000096040000}"/>
    <cellStyle name="Comma 38 7" xfId="1176" xr:uid="{00000000-0005-0000-0000-000097040000}"/>
    <cellStyle name="Comma 38 7 2" xfId="1177" xr:uid="{00000000-0005-0000-0000-000098040000}"/>
    <cellStyle name="Comma 38 7 3" xfId="1178" xr:uid="{00000000-0005-0000-0000-000099040000}"/>
    <cellStyle name="Comma 38 8" xfId="1179" xr:uid="{00000000-0005-0000-0000-00009A040000}"/>
    <cellStyle name="Comma 38 8 2" xfId="1180" xr:uid="{00000000-0005-0000-0000-00009B040000}"/>
    <cellStyle name="Comma 38 8 3" xfId="1181" xr:uid="{00000000-0005-0000-0000-00009C040000}"/>
    <cellStyle name="Comma 38 9" xfId="1182" xr:uid="{00000000-0005-0000-0000-00009D040000}"/>
    <cellStyle name="Comma 39" xfId="1183" xr:uid="{00000000-0005-0000-0000-00009E040000}"/>
    <cellStyle name="Comma 39 2" xfId="1184" xr:uid="{00000000-0005-0000-0000-00009F040000}"/>
    <cellStyle name="Comma 39 2 2" xfId="1185" xr:uid="{00000000-0005-0000-0000-0000A0040000}"/>
    <cellStyle name="Comma 39 2 2 2" xfId="1186" xr:uid="{00000000-0005-0000-0000-0000A1040000}"/>
    <cellStyle name="Comma 39 2 2 3" xfId="1187" xr:uid="{00000000-0005-0000-0000-0000A2040000}"/>
    <cellStyle name="Comma 39 2 3" xfId="1188" xr:uid="{00000000-0005-0000-0000-0000A3040000}"/>
    <cellStyle name="Comma 39 2 4" xfId="1189" xr:uid="{00000000-0005-0000-0000-0000A4040000}"/>
    <cellStyle name="Comma 39 3" xfId="1190" xr:uid="{00000000-0005-0000-0000-0000A5040000}"/>
    <cellStyle name="Comma 39 4" xfId="1191" xr:uid="{00000000-0005-0000-0000-0000A6040000}"/>
    <cellStyle name="Comma 4" xfId="1192" xr:uid="{00000000-0005-0000-0000-0000A7040000}"/>
    <cellStyle name="Comma 4 10" xfId="1193" xr:uid="{00000000-0005-0000-0000-0000A8040000}"/>
    <cellStyle name="Comma 4 10 2" xfId="1194" xr:uid="{00000000-0005-0000-0000-0000A9040000}"/>
    <cellStyle name="Comma 4 10 3" xfId="1195" xr:uid="{00000000-0005-0000-0000-0000AA040000}"/>
    <cellStyle name="Comma 4 2" xfId="1196" xr:uid="{00000000-0005-0000-0000-0000AB040000}"/>
    <cellStyle name="Comma 4 2 2" xfId="1197" xr:uid="{00000000-0005-0000-0000-0000AC040000}"/>
    <cellStyle name="Comma 4 2 2 2" xfId="1198" xr:uid="{00000000-0005-0000-0000-0000AD040000}"/>
    <cellStyle name="Comma 4 2 2 3" xfId="1199" xr:uid="{00000000-0005-0000-0000-0000AE040000}"/>
    <cellStyle name="Comma 4 2 2 4" xfId="1200" xr:uid="{00000000-0005-0000-0000-0000AF040000}"/>
    <cellStyle name="Comma 4 2 3" xfId="1201" xr:uid="{00000000-0005-0000-0000-0000B0040000}"/>
    <cellStyle name="Comma 4 2 3 2" xfId="1202" xr:uid="{00000000-0005-0000-0000-0000B1040000}"/>
    <cellStyle name="Comma 4 2 3 3" xfId="1203" xr:uid="{00000000-0005-0000-0000-0000B2040000}"/>
    <cellStyle name="Comma 4 2 3 4" xfId="1204" xr:uid="{00000000-0005-0000-0000-0000B3040000}"/>
    <cellStyle name="Comma 4 2 4" xfId="1205" xr:uid="{00000000-0005-0000-0000-0000B4040000}"/>
    <cellStyle name="Comma 4 2 4 2" xfId="1206" xr:uid="{00000000-0005-0000-0000-0000B5040000}"/>
    <cellStyle name="Comma 4 2 4 3" xfId="1207" xr:uid="{00000000-0005-0000-0000-0000B6040000}"/>
    <cellStyle name="Comma 4 2 4 4" xfId="1208" xr:uid="{00000000-0005-0000-0000-0000B7040000}"/>
    <cellStyle name="Comma 4 2 5" xfId="1209" xr:uid="{00000000-0005-0000-0000-0000B8040000}"/>
    <cellStyle name="Comma 4 2 5 2" xfId="1210" xr:uid="{00000000-0005-0000-0000-0000B9040000}"/>
    <cellStyle name="Comma 4 2 5 3" xfId="1211" xr:uid="{00000000-0005-0000-0000-0000BA040000}"/>
    <cellStyle name="Comma 4 2 5 4" xfId="1212" xr:uid="{00000000-0005-0000-0000-0000BB040000}"/>
    <cellStyle name="Comma 4 2 6" xfId="1213" xr:uid="{00000000-0005-0000-0000-0000BC040000}"/>
    <cellStyle name="Comma 4 2 7" xfId="1214" xr:uid="{00000000-0005-0000-0000-0000BD040000}"/>
    <cellStyle name="Comma 4 2 8" xfId="1215" xr:uid="{00000000-0005-0000-0000-0000BE040000}"/>
    <cellStyle name="Comma 4 2 9" xfId="1216" xr:uid="{00000000-0005-0000-0000-0000BF040000}"/>
    <cellStyle name="Comma 4 25" xfId="1217" xr:uid="{00000000-0005-0000-0000-0000C0040000}"/>
    <cellStyle name="Comma 4 25 2" xfId="1218" xr:uid="{00000000-0005-0000-0000-0000C1040000}"/>
    <cellStyle name="Comma 4 25 2 2" xfId="1219" xr:uid="{00000000-0005-0000-0000-0000C2040000}"/>
    <cellStyle name="Comma 4 25 2 3" xfId="1220" xr:uid="{00000000-0005-0000-0000-0000C3040000}"/>
    <cellStyle name="Comma 4 25 2 4" xfId="1221" xr:uid="{00000000-0005-0000-0000-0000C4040000}"/>
    <cellStyle name="Comma 4 25 3" xfId="1222" xr:uid="{00000000-0005-0000-0000-0000C5040000}"/>
    <cellStyle name="Comma 4 25 3 2" xfId="1223" xr:uid="{00000000-0005-0000-0000-0000C6040000}"/>
    <cellStyle name="Comma 4 25 3 2 2" xfId="1224" xr:uid="{00000000-0005-0000-0000-0000C7040000}"/>
    <cellStyle name="Comma 4 25 3 2 3" xfId="1225" xr:uid="{00000000-0005-0000-0000-0000C8040000}"/>
    <cellStyle name="Comma 4 25 3 2 4" xfId="1226" xr:uid="{00000000-0005-0000-0000-0000C9040000}"/>
    <cellStyle name="Comma 4 25 3 3" xfId="1227" xr:uid="{00000000-0005-0000-0000-0000CA040000}"/>
    <cellStyle name="Comma 4 25 3 4" xfId="1228" xr:uid="{00000000-0005-0000-0000-0000CB040000}"/>
    <cellStyle name="Comma 4 25 3 5" xfId="1229" xr:uid="{00000000-0005-0000-0000-0000CC040000}"/>
    <cellStyle name="Comma 4 25 4" xfId="1230" xr:uid="{00000000-0005-0000-0000-0000CD040000}"/>
    <cellStyle name="Comma 4 25 5" xfId="1231" xr:uid="{00000000-0005-0000-0000-0000CE040000}"/>
    <cellStyle name="Comma 4 25 6" xfId="1232" xr:uid="{00000000-0005-0000-0000-0000CF040000}"/>
    <cellStyle name="Comma 4 3" xfId="1233" xr:uid="{00000000-0005-0000-0000-0000D0040000}"/>
    <cellStyle name="Comma 4 3 2" xfId="1234" xr:uid="{00000000-0005-0000-0000-0000D1040000}"/>
    <cellStyle name="Comma 4 3 2 2" xfId="1235" xr:uid="{00000000-0005-0000-0000-0000D2040000}"/>
    <cellStyle name="Comma 4 3 2 2 2" xfId="1236" xr:uid="{00000000-0005-0000-0000-0000D3040000}"/>
    <cellStyle name="Comma 4 3 2 2 3" xfId="1237" xr:uid="{00000000-0005-0000-0000-0000D4040000}"/>
    <cellStyle name="Comma 4 3 2 2 4" xfId="1238" xr:uid="{00000000-0005-0000-0000-0000D5040000}"/>
    <cellStyle name="Comma 4 3 2 3" xfId="1239" xr:uid="{00000000-0005-0000-0000-0000D6040000}"/>
    <cellStyle name="Comma 4 3 2 3 2" xfId="1240" xr:uid="{00000000-0005-0000-0000-0000D7040000}"/>
    <cellStyle name="Comma 4 3 2 3 3" xfId="1241" xr:uid="{00000000-0005-0000-0000-0000D8040000}"/>
    <cellStyle name="Comma 4 3 3" xfId="1242" xr:uid="{00000000-0005-0000-0000-0000D9040000}"/>
    <cellStyle name="Comma 4 3 3 2" xfId="1243" xr:uid="{00000000-0005-0000-0000-0000DA040000}"/>
    <cellStyle name="Comma 4 3 3 3" xfId="1244" xr:uid="{00000000-0005-0000-0000-0000DB040000}"/>
    <cellStyle name="Comma 4 3 3 4" xfId="1245" xr:uid="{00000000-0005-0000-0000-0000DC040000}"/>
    <cellStyle name="Comma 4 3 4" xfId="1246" xr:uid="{00000000-0005-0000-0000-0000DD040000}"/>
    <cellStyle name="Comma 4 3 4 2" xfId="1247" xr:uid="{00000000-0005-0000-0000-0000DE040000}"/>
    <cellStyle name="Comma 4 3 4 3" xfId="1248" xr:uid="{00000000-0005-0000-0000-0000DF040000}"/>
    <cellStyle name="Comma 4 3 5" xfId="1249" xr:uid="{00000000-0005-0000-0000-0000E0040000}"/>
    <cellStyle name="Comma 4 3 6" xfId="1250" xr:uid="{00000000-0005-0000-0000-0000E1040000}"/>
    <cellStyle name="Comma 4 3 7" xfId="1251" xr:uid="{00000000-0005-0000-0000-0000E2040000}"/>
    <cellStyle name="Comma 4 4" xfId="1252" xr:uid="{00000000-0005-0000-0000-0000E3040000}"/>
    <cellStyle name="Comma 4 4 2" xfId="1253" xr:uid="{00000000-0005-0000-0000-0000E4040000}"/>
    <cellStyle name="Comma 4 4 2 2" xfId="1254" xr:uid="{00000000-0005-0000-0000-0000E5040000}"/>
    <cellStyle name="Comma 4 4 2 2 2" xfId="1255" xr:uid="{00000000-0005-0000-0000-0000E6040000}"/>
    <cellStyle name="Comma 4 4 2 2 3" xfId="1256" xr:uid="{00000000-0005-0000-0000-0000E7040000}"/>
    <cellStyle name="Comma 4 4 2 3" xfId="1257" xr:uid="{00000000-0005-0000-0000-0000E8040000}"/>
    <cellStyle name="Comma 4 4 2 4" xfId="1258" xr:uid="{00000000-0005-0000-0000-0000E9040000}"/>
    <cellStyle name="Comma 4 4 2 5" xfId="1259" xr:uid="{00000000-0005-0000-0000-0000EA040000}"/>
    <cellStyle name="Comma 4 4 3" xfId="1260" xr:uid="{00000000-0005-0000-0000-0000EB040000}"/>
    <cellStyle name="Comma 4 4 3 2" xfId="1261" xr:uid="{00000000-0005-0000-0000-0000EC040000}"/>
    <cellStyle name="Comma 4 4 3 3" xfId="1262" xr:uid="{00000000-0005-0000-0000-0000ED040000}"/>
    <cellStyle name="Comma 4 4 3 4" xfId="1263" xr:uid="{00000000-0005-0000-0000-0000EE040000}"/>
    <cellStyle name="Comma 4 4 4" xfId="1264" xr:uid="{00000000-0005-0000-0000-0000EF040000}"/>
    <cellStyle name="Comma 4 4 4 2" xfId="1265" xr:uid="{00000000-0005-0000-0000-0000F0040000}"/>
    <cellStyle name="Comma 4 4 4 3" xfId="1266" xr:uid="{00000000-0005-0000-0000-0000F1040000}"/>
    <cellStyle name="Comma 4 4 5" xfId="1267" xr:uid="{00000000-0005-0000-0000-0000F2040000}"/>
    <cellStyle name="Comma 4 4 6" xfId="1268" xr:uid="{00000000-0005-0000-0000-0000F3040000}"/>
    <cellStyle name="Comma 4 4 7" xfId="1269" xr:uid="{00000000-0005-0000-0000-0000F4040000}"/>
    <cellStyle name="Comma 4 5" xfId="1270" xr:uid="{00000000-0005-0000-0000-0000F5040000}"/>
    <cellStyle name="Comma 4 5 2" xfId="1271" xr:uid="{00000000-0005-0000-0000-0000F6040000}"/>
    <cellStyle name="Comma 4 5 2 2" xfId="1272" xr:uid="{00000000-0005-0000-0000-0000F7040000}"/>
    <cellStyle name="Comma 4 5 2 2 2" xfId="1273" xr:uid="{00000000-0005-0000-0000-0000F8040000}"/>
    <cellStyle name="Comma 4 5 2 2 3" xfId="1274" xr:uid="{00000000-0005-0000-0000-0000F9040000}"/>
    <cellStyle name="Comma 4 5 2 3" xfId="1275" xr:uid="{00000000-0005-0000-0000-0000FA040000}"/>
    <cellStyle name="Comma 4 5 2 4" xfId="1276" xr:uid="{00000000-0005-0000-0000-0000FB040000}"/>
    <cellStyle name="Comma 4 5 2 5" xfId="1277" xr:uid="{00000000-0005-0000-0000-0000FC040000}"/>
    <cellStyle name="Comma 4 5 3" xfId="1278" xr:uid="{00000000-0005-0000-0000-0000FD040000}"/>
    <cellStyle name="Comma 4 5 3 2" xfId="1279" xr:uid="{00000000-0005-0000-0000-0000FE040000}"/>
    <cellStyle name="Comma 4 5 3 3" xfId="1280" xr:uid="{00000000-0005-0000-0000-0000FF040000}"/>
    <cellStyle name="Comma 4 5 3 4" xfId="1281" xr:uid="{00000000-0005-0000-0000-000000050000}"/>
    <cellStyle name="Comma 4 5 4" xfId="1282" xr:uid="{00000000-0005-0000-0000-000001050000}"/>
    <cellStyle name="Comma 4 5 4 2" xfId="1283" xr:uid="{00000000-0005-0000-0000-000002050000}"/>
    <cellStyle name="Comma 4 5 4 3" xfId="1284" xr:uid="{00000000-0005-0000-0000-000003050000}"/>
    <cellStyle name="Comma 4 5 5" xfId="1285" xr:uid="{00000000-0005-0000-0000-000004050000}"/>
    <cellStyle name="Comma 4 5 6" xfId="1286" xr:uid="{00000000-0005-0000-0000-000005050000}"/>
    <cellStyle name="Comma 4 5 7" xfId="1287" xr:uid="{00000000-0005-0000-0000-000006050000}"/>
    <cellStyle name="Comma 4 6" xfId="1288" xr:uid="{00000000-0005-0000-0000-000007050000}"/>
    <cellStyle name="Comma 4 6 2" xfId="1289" xr:uid="{00000000-0005-0000-0000-000008050000}"/>
    <cellStyle name="Comma 4 6 2 2" xfId="1290" xr:uid="{00000000-0005-0000-0000-000009050000}"/>
    <cellStyle name="Comma 4 6 2 3" xfId="1291" xr:uid="{00000000-0005-0000-0000-00000A050000}"/>
    <cellStyle name="Comma 4 6 3" xfId="1292" xr:uid="{00000000-0005-0000-0000-00000B050000}"/>
    <cellStyle name="Comma 4 6 3 2" xfId="1293" xr:uid="{00000000-0005-0000-0000-00000C050000}"/>
    <cellStyle name="Comma 4 6 3 3" xfId="1294" xr:uid="{00000000-0005-0000-0000-00000D050000}"/>
    <cellStyle name="Comma 4 6 4" xfId="1295" xr:uid="{00000000-0005-0000-0000-00000E050000}"/>
    <cellStyle name="Comma 4 6 5" xfId="1296" xr:uid="{00000000-0005-0000-0000-00000F050000}"/>
    <cellStyle name="Comma 4 6 6" xfId="1297" xr:uid="{00000000-0005-0000-0000-000010050000}"/>
    <cellStyle name="Comma 4 7" xfId="1298" xr:uid="{00000000-0005-0000-0000-000011050000}"/>
    <cellStyle name="Comma 4 7 2" xfId="1299" xr:uid="{00000000-0005-0000-0000-000012050000}"/>
    <cellStyle name="Comma 4 7 2 2" xfId="1300" xr:uid="{00000000-0005-0000-0000-000013050000}"/>
    <cellStyle name="Comma 4 7 2 2 2" xfId="1301" xr:uid="{00000000-0005-0000-0000-000014050000}"/>
    <cellStyle name="Comma 4 7 2 2 3" xfId="1302" xr:uid="{00000000-0005-0000-0000-000015050000}"/>
    <cellStyle name="Comma 4 7 2 3" xfId="1303" xr:uid="{00000000-0005-0000-0000-000016050000}"/>
    <cellStyle name="Comma 4 7 2 4" xfId="1304" xr:uid="{00000000-0005-0000-0000-000017050000}"/>
    <cellStyle name="Comma 4 7 2 5" xfId="1305" xr:uid="{00000000-0005-0000-0000-000018050000}"/>
    <cellStyle name="Comma 4 7 3" xfId="1306" xr:uid="{00000000-0005-0000-0000-000019050000}"/>
    <cellStyle name="Comma 4 7 3 2" xfId="1307" xr:uid="{00000000-0005-0000-0000-00001A050000}"/>
    <cellStyle name="Comma 4 7 3 3" xfId="1308" xr:uid="{00000000-0005-0000-0000-00001B050000}"/>
    <cellStyle name="Comma 4 7 4" xfId="1309" xr:uid="{00000000-0005-0000-0000-00001C050000}"/>
    <cellStyle name="Comma 4 7 5" xfId="1310" xr:uid="{00000000-0005-0000-0000-00001D050000}"/>
    <cellStyle name="Comma 4 7 6" xfId="1311" xr:uid="{00000000-0005-0000-0000-00001E050000}"/>
    <cellStyle name="Comma 4 8" xfId="1312" xr:uid="{00000000-0005-0000-0000-00001F050000}"/>
    <cellStyle name="Comma 4 8 2" xfId="1313" xr:uid="{00000000-0005-0000-0000-000020050000}"/>
    <cellStyle name="Comma 4 8 2 2" xfId="1314" xr:uid="{00000000-0005-0000-0000-000021050000}"/>
    <cellStyle name="Comma 4 8 2 3" xfId="1315" xr:uid="{00000000-0005-0000-0000-000022050000}"/>
    <cellStyle name="Comma 4 8 3" xfId="1316" xr:uid="{00000000-0005-0000-0000-000023050000}"/>
    <cellStyle name="Comma 4 8 4" xfId="1317" xr:uid="{00000000-0005-0000-0000-000024050000}"/>
    <cellStyle name="Comma 4 8 5" xfId="1318" xr:uid="{00000000-0005-0000-0000-000025050000}"/>
    <cellStyle name="Comma 4 9" xfId="1319" xr:uid="{00000000-0005-0000-0000-000026050000}"/>
    <cellStyle name="Comma 4 9 2" xfId="1320" xr:uid="{00000000-0005-0000-0000-000027050000}"/>
    <cellStyle name="Comma 4 9 2 2" xfId="1321" xr:uid="{00000000-0005-0000-0000-000028050000}"/>
    <cellStyle name="Comma 4 9 2 3" xfId="1322" xr:uid="{00000000-0005-0000-0000-000029050000}"/>
    <cellStyle name="Comma 4 9 3" xfId="1323" xr:uid="{00000000-0005-0000-0000-00002A050000}"/>
    <cellStyle name="Comma 4 9 4" xfId="1324" xr:uid="{00000000-0005-0000-0000-00002B050000}"/>
    <cellStyle name="Comma 4 9 5" xfId="1325" xr:uid="{00000000-0005-0000-0000-00002C050000}"/>
    <cellStyle name="Comma 5" xfId="1326" xr:uid="{00000000-0005-0000-0000-00002D050000}"/>
    <cellStyle name="Comma 5 10" xfId="1327" xr:uid="{00000000-0005-0000-0000-00002E050000}"/>
    <cellStyle name="Comma 5 10 2" xfId="1328" xr:uid="{00000000-0005-0000-0000-00002F050000}"/>
    <cellStyle name="Comma 5 10 3" xfId="1329" xr:uid="{00000000-0005-0000-0000-000030050000}"/>
    <cellStyle name="Comma 5 10 4" xfId="1330" xr:uid="{00000000-0005-0000-0000-000031050000}"/>
    <cellStyle name="Comma 5 11" xfId="1331" xr:uid="{00000000-0005-0000-0000-000032050000}"/>
    <cellStyle name="Comma 5 11 2" xfId="1332" xr:uid="{00000000-0005-0000-0000-000033050000}"/>
    <cellStyle name="Comma 5 11 3" xfId="1333" xr:uid="{00000000-0005-0000-0000-000034050000}"/>
    <cellStyle name="Comma 5 11 4" xfId="1334" xr:uid="{00000000-0005-0000-0000-000035050000}"/>
    <cellStyle name="Comma 5 12" xfId="1335" xr:uid="{00000000-0005-0000-0000-000036050000}"/>
    <cellStyle name="Comma 5 12 2" xfId="1336" xr:uid="{00000000-0005-0000-0000-000037050000}"/>
    <cellStyle name="Comma 5 12 3" xfId="1337" xr:uid="{00000000-0005-0000-0000-000038050000}"/>
    <cellStyle name="Comma 5 12 4" xfId="1338" xr:uid="{00000000-0005-0000-0000-000039050000}"/>
    <cellStyle name="Comma 5 13" xfId="1339" xr:uid="{00000000-0005-0000-0000-00003A050000}"/>
    <cellStyle name="Comma 5 13 2" xfId="1340" xr:uid="{00000000-0005-0000-0000-00003B050000}"/>
    <cellStyle name="Comma 5 13 3" xfId="1341" xr:uid="{00000000-0005-0000-0000-00003C050000}"/>
    <cellStyle name="Comma 5 13 4" xfId="1342" xr:uid="{00000000-0005-0000-0000-00003D050000}"/>
    <cellStyle name="Comma 5 14" xfId="1343" xr:uid="{00000000-0005-0000-0000-00003E050000}"/>
    <cellStyle name="Comma 5 15" xfId="1344" xr:uid="{00000000-0005-0000-0000-00003F050000}"/>
    <cellStyle name="Comma 5 16" xfId="1345" xr:uid="{00000000-0005-0000-0000-000040050000}"/>
    <cellStyle name="Comma 5 18" xfId="1346" xr:uid="{00000000-0005-0000-0000-000041050000}"/>
    <cellStyle name="Comma 5 18 2" xfId="1347" xr:uid="{00000000-0005-0000-0000-000042050000}"/>
    <cellStyle name="Comma 5 18 2 2" xfId="1348" xr:uid="{00000000-0005-0000-0000-000043050000}"/>
    <cellStyle name="Comma 5 18 2 3" xfId="1349" xr:uid="{00000000-0005-0000-0000-000044050000}"/>
    <cellStyle name="Comma 5 18 3" xfId="1350" xr:uid="{00000000-0005-0000-0000-000045050000}"/>
    <cellStyle name="Comma 5 18 4" xfId="1351" xr:uid="{00000000-0005-0000-0000-000046050000}"/>
    <cellStyle name="Comma 5 2" xfId="1352" xr:uid="{00000000-0005-0000-0000-000047050000}"/>
    <cellStyle name="Comma 5 2 2" xfId="1353" xr:uid="{00000000-0005-0000-0000-000048050000}"/>
    <cellStyle name="Comma 5 2 2 2" xfId="1354" xr:uid="{00000000-0005-0000-0000-000049050000}"/>
    <cellStyle name="Comma 5 2 2 2 2" xfId="1355" xr:uid="{00000000-0005-0000-0000-00004A050000}"/>
    <cellStyle name="Comma 5 2 2 2 3" xfId="1356" xr:uid="{00000000-0005-0000-0000-00004B050000}"/>
    <cellStyle name="Comma 5 2 2 3" xfId="1357" xr:uid="{00000000-0005-0000-0000-00004C050000}"/>
    <cellStyle name="Comma 5 2 2 4" xfId="1358" xr:uid="{00000000-0005-0000-0000-00004D050000}"/>
    <cellStyle name="Comma 5 2 2 5" xfId="1359" xr:uid="{00000000-0005-0000-0000-00004E050000}"/>
    <cellStyle name="Comma 5 2 3" xfId="1360" xr:uid="{00000000-0005-0000-0000-00004F050000}"/>
    <cellStyle name="Comma 5 2 3 2" xfId="1361" xr:uid="{00000000-0005-0000-0000-000050050000}"/>
    <cellStyle name="Comma 5 2 3 3" xfId="1362" xr:uid="{00000000-0005-0000-0000-000051050000}"/>
    <cellStyle name="Comma 5 2 3 4" xfId="1363" xr:uid="{00000000-0005-0000-0000-000052050000}"/>
    <cellStyle name="Comma 5 2 4" xfId="1364" xr:uid="{00000000-0005-0000-0000-000053050000}"/>
    <cellStyle name="Comma 5 2 4 2" xfId="1365" xr:uid="{00000000-0005-0000-0000-000054050000}"/>
    <cellStyle name="Comma 5 2 4 3" xfId="1366" xr:uid="{00000000-0005-0000-0000-000055050000}"/>
    <cellStyle name="Comma 5 2 4 4" xfId="1367" xr:uid="{00000000-0005-0000-0000-000056050000}"/>
    <cellStyle name="Comma 5 2 5" xfId="1368" xr:uid="{00000000-0005-0000-0000-000057050000}"/>
    <cellStyle name="Comma 5 2 5 2" xfId="1369" xr:uid="{00000000-0005-0000-0000-000058050000}"/>
    <cellStyle name="Comma 5 2 5 3" xfId="1370" xr:uid="{00000000-0005-0000-0000-000059050000}"/>
    <cellStyle name="Comma 5 2 6" xfId="1371" xr:uid="{00000000-0005-0000-0000-00005A050000}"/>
    <cellStyle name="Comma 5 2 7" xfId="1372" xr:uid="{00000000-0005-0000-0000-00005B050000}"/>
    <cellStyle name="Comma 5 2 8" xfId="1373" xr:uid="{00000000-0005-0000-0000-00005C050000}"/>
    <cellStyle name="Comma 5 27" xfId="1374" xr:uid="{00000000-0005-0000-0000-00005D050000}"/>
    <cellStyle name="Comma 5 27 2" xfId="1375" xr:uid="{00000000-0005-0000-0000-00005E050000}"/>
    <cellStyle name="Comma 5 27 2 2" xfId="1376" xr:uid="{00000000-0005-0000-0000-00005F050000}"/>
    <cellStyle name="Comma 5 27 2 3" xfId="1377" xr:uid="{00000000-0005-0000-0000-000060050000}"/>
    <cellStyle name="Comma 5 27 2 4" xfId="1378" xr:uid="{00000000-0005-0000-0000-000061050000}"/>
    <cellStyle name="Comma 5 27 3" xfId="1379" xr:uid="{00000000-0005-0000-0000-000062050000}"/>
    <cellStyle name="Comma 5 27 4" xfId="1380" xr:uid="{00000000-0005-0000-0000-000063050000}"/>
    <cellStyle name="Comma 5 27 5" xfId="1381" xr:uid="{00000000-0005-0000-0000-000064050000}"/>
    <cellStyle name="Comma 5 3" xfId="1382" xr:uid="{00000000-0005-0000-0000-000065050000}"/>
    <cellStyle name="Comma 5 3 10" xfId="1383" xr:uid="{00000000-0005-0000-0000-000066050000}"/>
    <cellStyle name="Comma 5 3 11" xfId="1384" xr:uid="{00000000-0005-0000-0000-000067050000}"/>
    <cellStyle name="Comma 5 3 12" xfId="1385" xr:uid="{00000000-0005-0000-0000-000068050000}"/>
    <cellStyle name="Comma 5 3 2" xfId="1386" xr:uid="{00000000-0005-0000-0000-000069050000}"/>
    <cellStyle name="Comma 5 3 2 2" xfId="1387" xr:uid="{00000000-0005-0000-0000-00006A050000}"/>
    <cellStyle name="Comma 5 3 2 2 2" xfId="1388" xr:uid="{00000000-0005-0000-0000-00006B050000}"/>
    <cellStyle name="Comma 5 3 2 2 3" xfId="1389" xr:uid="{00000000-0005-0000-0000-00006C050000}"/>
    <cellStyle name="Comma 5 3 2 3" xfId="1390" xr:uid="{00000000-0005-0000-0000-00006D050000}"/>
    <cellStyle name="Comma 5 3 2 3 2" xfId="1391" xr:uid="{00000000-0005-0000-0000-00006E050000}"/>
    <cellStyle name="Comma 5 3 2 3 3" xfId="1392" xr:uid="{00000000-0005-0000-0000-00006F050000}"/>
    <cellStyle name="Comma 5 3 2 4" xfId="1393" xr:uid="{00000000-0005-0000-0000-000070050000}"/>
    <cellStyle name="Comma 5 3 2 5" xfId="1394" xr:uid="{00000000-0005-0000-0000-000071050000}"/>
    <cellStyle name="Comma 5 3 2 6" xfId="1395" xr:uid="{00000000-0005-0000-0000-000072050000}"/>
    <cellStyle name="Comma 5 3 3" xfId="1396" xr:uid="{00000000-0005-0000-0000-000073050000}"/>
    <cellStyle name="Comma 5 3 3 2" xfId="1397" xr:uid="{00000000-0005-0000-0000-000074050000}"/>
    <cellStyle name="Comma 5 3 3 2 2" xfId="1398" xr:uid="{00000000-0005-0000-0000-000075050000}"/>
    <cellStyle name="Comma 5 3 3 2 3" xfId="1399" xr:uid="{00000000-0005-0000-0000-000076050000}"/>
    <cellStyle name="Comma 5 3 3 3" xfId="1400" xr:uid="{00000000-0005-0000-0000-000077050000}"/>
    <cellStyle name="Comma 5 3 3 3 2" xfId="1401" xr:uid="{00000000-0005-0000-0000-000078050000}"/>
    <cellStyle name="Comma 5 3 3 3 3" xfId="1402" xr:uid="{00000000-0005-0000-0000-000079050000}"/>
    <cellStyle name="Comma 5 3 3 4" xfId="1403" xr:uid="{00000000-0005-0000-0000-00007A050000}"/>
    <cellStyle name="Comma 5 3 3 5" xfId="1404" xr:uid="{00000000-0005-0000-0000-00007B050000}"/>
    <cellStyle name="Comma 5 3 3 6" xfId="1405" xr:uid="{00000000-0005-0000-0000-00007C050000}"/>
    <cellStyle name="Comma 5 3 4" xfId="1406" xr:uid="{00000000-0005-0000-0000-00007D050000}"/>
    <cellStyle name="Comma 5 3 4 2" xfId="1407" xr:uid="{00000000-0005-0000-0000-00007E050000}"/>
    <cellStyle name="Comma 5 3 4 2 2" xfId="1408" xr:uid="{00000000-0005-0000-0000-00007F050000}"/>
    <cellStyle name="Comma 5 3 4 2 3" xfId="1409" xr:uid="{00000000-0005-0000-0000-000080050000}"/>
    <cellStyle name="Comma 5 3 4 3" xfId="1410" xr:uid="{00000000-0005-0000-0000-000081050000}"/>
    <cellStyle name="Comma 5 3 4 3 2" xfId="1411" xr:uid="{00000000-0005-0000-0000-000082050000}"/>
    <cellStyle name="Comma 5 3 4 3 3" xfId="1412" xr:uid="{00000000-0005-0000-0000-000083050000}"/>
    <cellStyle name="Comma 5 3 4 4" xfId="1413" xr:uid="{00000000-0005-0000-0000-000084050000}"/>
    <cellStyle name="Comma 5 3 4 5" xfId="1414" xr:uid="{00000000-0005-0000-0000-000085050000}"/>
    <cellStyle name="Comma 5 3 4 6" xfId="1415" xr:uid="{00000000-0005-0000-0000-000086050000}"/>
    <cellStyle name="Comma 5 3 5" xfId="1416" xr:uid="{00000000-0005-0000-0000-000087050000}"/>
    <cellStyle name="Comma 5 3 5 2" xfId="1417" xr:uid="{00000000-0005-0000-0000-000088050000}"/>
    <cellStyle name="Comma 5 3 5 2 2" xfId="1418" xr:uid="{00000000-0005-0000-0000-000089050000}"/>
    <cellStyle name="Comma 5 3 5 2 3" xfId="1419" xr:uid="{00000000-0005-0000-0000-00008A050000}"/>
    <cellStyle name="Comma 5 3 5 3" xfId="1420" xr:uid="{00000000-0005-0000-0000-00008B050000}"/>
    <cellStyle name="Comma 5 3 5 4" xfId="1421" xr:uid="{00000000-0005-0000-0000-00008C050000}"/>
    <cellStyle name="Comma 5 3 6" xfId="1422" xr:uid="{00000000-0005-0000-0000-00008D050000}"/>
    <cellStyle name="Comma 5 3 6 2" xfId="1423" xr:uid="{00000000-0005-0000-0000-00008E050000}"/>
    <cellStyle name="Comma 5 3 6 2 2" xfId="1424" xr:uid="{00000000-0005-0000-0000-00008F050000}"/>
    <cellStyle name="Comma 5 3 6 2 3" xfId="1425" xr:uid="{00000000-0005-0000-0000-000090050000}"/>
    <cellStyle name="Comma 5 3 6 3" xfId="1426" xr:uid="{00000000-0005-0000-0000-000091050000}"/>
    <cellStyle name="Comma 5 3 6 4" xfId="1427" xr:uid="{00000000-0005-0000-0000-000092050000}"/>
    <cellStyle name="Comma 5 3 7" xfId="1428" xr:uid="{00000000-0005-0000-0000-000093050000}"/>
    <cellStyle name="Comma 5 3 7 2" xfId="1429" xr:uid="{00000000-0005-0000-0000-000094050000}"/>
    <cellStyle name="Comma 5 3 7 3" xfId="1430" xr:uid="{00000000-0005-0000-0000-000095050000}"/>
    <cellStyle name="Comma 5 3 8" xfId="1431" xr:uid="{00000000-0005-0000-0000-000096050000}"/>
    <cellStyle name="Comma 5 3 8 2" xfId="1432" xr:uid="{00000000-0005-0000-0000-000097050000}"/>
    <cellStyle name="Comma 5 3 8 3" xfId="1433" xr:uid="{00000000-0005-0000-0000-000098050000}"/>
    <cellStyle name="Comma 5 3 9" xfId="1434" xr:uid="{00000000-0005-0000-0000-000099050000}"/>
    <cellStyle name="Comma 5 3 9 2" xfId="1435" xr:uid="{00000000-0005-0000-0000-00009A050000}"/>
    <cellStyle name="Comma 5 3 9 3" xfId="1436" xr:uid="{00000000-0005-0000-0000-00009B050000}"/>
    <cellStyle name="Comma 5 31" xfId="1437" xr:uid="{00000000-0005-0000-0000-00009C050000}"/>
    <cellStyle name="Comma 5 31 2" xfId="1438" xr:uid="{00000000-0005-0000-0000-00009D050000}"/>
    <cellStyle name="Comma 5 31 3" xfId="1439" xr:uid="{00000000-0005-0000-0000-00009E050000}"/>
    <cellStyle name="Comma 5 31 4" xfId="1440" xr:uid="{00000000-0005-0000-0000-00009F050000}"/>
    <cellStyle name="Comma 5 4" xfId="1441" xr:uid="{00000000-0005-0000-0000-0000A0050000}"/>
    <cellStyle name="Comma 5 4 2" xfId="1442" xr:uid="{00000000-0005-0000-0000-0000A1050000}"/>
    <cellStyle name="Comma 5 4 2 2" xfId="1443" xr:uid="{00000000-0005-0000-0000-0000A2050000}"/>
    <cellStyle name="Comma 5 4 2 2 2" xfId="1444" xr:uid="{00000000-0005-0000-0000-0000A3050000}"/>
    <cellStyle name="Comma 5 4 2 2 3" xfId="1445" xr:uid="{00000000-0005-0000-0000-0000A4050000}"/>
    <cellStyle name="Comma 5 4 2 3" xfId="1446" xr:uid="{00000000-0005-0000-0000-0000A5050000}"/>
    <cellStyle name="Comma 5 4 2 4" xfId="1447" xr:uid="{00000000-0005-0000-0000-0000A6050000}"/>
    <cellStyle name="Comma 5 4 2 5" xfId="1448" xr:uid="{00000000-0005-0000-0000-0000A7050000}"/>
    <cellStyle name="Comma 5 4 3" xfId="1449" xr:uid="{00000000-0005-0000-0000-0000A8050000}"/>
    <cellStyle name="Comma 5 4 3 2" xfId="1450" xr:uid="{00000000-0005-0000-0000-0000A9050000}"/>
    <cellStyle name="Comma 5 4 3 3" xfId="1451" xr:uid="{00000000-0005-0000-0000-0000AA050000}"/>
    <cellStyle name="Comma 5 4 4" xfId="1452" xr:uid="{00000000-0005-0000-0000-0000AB050000}"/>
    <cellStyle name="Comma 5 4 5" xfId="1453" xr:uid="{00000000-0005-0000-0000-0000AC050000}"/>
    <cellStyle name="Comma 5 4 6" xfId="1454" xr:uid="{00000000-0005-0000-0000-0000AD050000}"/>
    <cellStyle name="Comma 5 5" xfId="1455" xr:uid="{00000000-0005-0000-0000-0000AE050000}"/>
    <cellStyle name="Comma 5 5 2" xfId="1456" xr:uid="{00000000-0005-0000-0000-0000AF050000}"/>
    <cellStyle name="Comma 5 5 2 2" xfId="1457" xr:uid="{00000000-0005-0000-0000-0000B0050000}"/>
    <cellStyle name="Comma 5 5 2 3" xfId="1458" xr:uid="{00000000-0005-0000-0000-0000B1050000}"/>
    <cellStyle name="Comma 5 5 3" xfId="1459" xr:uid="{00000000-0005-0000-0000-0000B2050000}"/>
    <cellStyle name="Comma 5 5 4" xfId="1460" xr:uid="{00000000-0005-0000-0000-0000B3050000}"/>
    <cellStyle name="Comma 5 5 5" xfId="1461" xr:uid="{00000000-0005-0000-0000-0000B4050000}"/>
    <cellStyle name="Comma 5 6" xfId="1462" xr:uid="{00000000-0005-0000-0000-0000B5050000}"/>
    <cellStyle name="Comma 5 6 2" xfId="1463" xr:uid="{00000000-0005-0000-0000-0000B6050000}"/>
    <cellStyle name="Comma 5 6 3" xfId="1464" xr:uid="{00000000-0005-0000-0000-0000B7050000}"/>
    <cellStyle name="Comma 5 6 4" xfId="1465" xr:uid="{00000000-0005-0000-0000-0000B8050000}"/>
    <cellStyle name="Comma 5 7" xfId="1466" xr:uid="{00000000-0005-0000-0000-0000B9050000}"/>
    <cellStyle name="Comma 5 7 2" xfId="1467" xr:uid="{00000000-0005-0000-0000-0000BA050000}"/>
    <cellStyle name="Comma 5 7 3" xfId="1468" xr:uid="{00000000-0005-0000-0000-0000BB050000}"/>
    <cellStyle name="Comma 5 7 4" xfId="1469" xr:uid="{00000000-0005-0000-0000-0000BC050000}"/>
    <cellStyle name="Comma 5 8" xfId="1470" xr:uid="{00000000-0005-0000-0000-0000BD050000}"/>
    <cellStyle name="Comma 5 8 2" xfId="1471" xr:uid="{00000000-0005-0000-0000-0000BE050000}"/>
    <cellStyle name="Comma 5 8 2 2" xfId="1472" xr:uid="{00000000-0005-0000-0000-0000BF050000}"/>
    <cellStyle name="Comma 5 8 2 3" xfId="1473" xr:uid="{00000000-0005-0000-0000-0000C0050000}"/>
    <cellStyle name="Comma 5 8 2 4" xfId="1474" xr:uid="{00000000-0005-0000-0000-0000C1050000}"/>
    <cellStyle name="Comma 5 8 3" xfId="1475" xr:uid="{00000000-0005-0000-0000-0000C2050000}"/>
    <cellStyle name="Comma 5 8 4" xfId="1476" xr:uid="{00000000-0005-0000-0000-0000C3050000}"/>
    <cellStyle name="Comma 5 8 5" xfId="1477" xr:uid="{00000000-0005-0000-0000-0000C4050000}"/>
    <cellStyle name="Comma 5 9" xfId="1478" xr:uid="{00000000-0005-0000-0000-0000C5050000}"/>
    <cellStyle name="Comma 5 9 2" xfId="1479" xr:uid="{00000000-0005-0000-0000-0000C6050000}"/>
    <cellStyle name="Comma 5 9 3" xfId="1480" xr:uid="{00000000-0005-0000-0000-0000C7050000}"/>
    <cellStyle name="Comma 5 9 4" xfId="1481" xr:uid="{00000000-0005-0000-0000-0000C8050000}"/>
    <cellStyle name="Comma 6" xfId="1482" xr:uid="{00000000-0005-0000-0000-0000C9050000}"/>
    <cellStyle name="Comma 6 2" xfId="1483" xr:uid="{00000000-0005-0000-0000-0000CA050000}"/>
    <cellStyle name="Comma 6 2 2" xfId="1484" xr:uid="{00000000-0005-0000-0000-0000CB050000}"/>
    <cellStyle name="Comma 6 2 2 2" xfId="1485" xr:uid="{00000000-0005-0000-0000-0000CC050000}"/>
    <cellStyle name="Comma 6 2 2 3" xfId="1486" xr:uid="{00000000-0005-0000-0000-0000CD050000}"/>
    <cellStyle name="Comma 6 2 2 4" xfId="1487" xr:uid="{00000000-0005-0000-0000-0000CE050000}"/>
    <cellStyle name="Comma 6 2 3" xfId="1488" xr:uid="{00000000-0005-0000-0000-0000CF050000}"/>
    <cellStyle name="Comma 6 2 3 2" xfId="1489" xr:uid="{00000000-0005-0000-0000-0000D0050000}"/>
    <cellStyle name="Comma 6 2 3 3" xfId="1490" xr:uid="{00000000-0005-0000-0000-0000D1050000}"/>
    <cellStyle name="Comma 6 2 4" xfId="1491" xr:uid="{00000000-0005-0000-0000-0000D2050000}"/>
    <cellStyle name="Comma 6 2 4 2" xfId="1492" xr:uid="{00000000-0005-0000-0000-0000D3050000}"/>
    <cellStyle name="Comma 6 2 4 3" xfId="1493" xr:uid="{00000000-0005-0000-0000-0000D4050000}"/>
    <cellStyle name="Comma 6 2 5" xfId="1494" xr:uid="{00000000-0005-0000-0000-0000D5050000}"/>
    <cellStyle name="Comma 6 2 5 2" xfId="1495" xr:uid="{00000000-0005-0000-0000-0000D6050000}"/>
    <cellStyle name="Comma 6 2 5 2 2" xfId="1496" xr:uid="{00000000-0005-0000-0000-0000D7050000}"/>
    <cellStyle name="Comma 6 2 5 2 3" xfId="1497" xr:uid="{00000000-0005-0000-0000-0000D8050000}"/>
    <cellStyle name="Comma 6 2 5 3" xfId="1498" xr:uid="{00000000-0005-0000-0000-0000D9050000}"/>
    <cellStyle name="Comma 6 2 5 4" xfId="1499" xr:uid="{00000000-0005-0000-0000-0000DA050000}"/>
    <cellStyle name="Comma 6 2 6" xfId="1500" xr:uid="{00000000-0005-0000-0000-0000DB050000}"/>
    <cellStyle name="Comma 6 2 7" xfId="1501" xr:uid="{00000000-0005-0000-0000-0000DC050000}"/>
    <cellStyle name="Comma 6 2 8" xfId="1502" xr:uid="{00000000-0005-0000-0000-0000DD050000}"/>
    <cellStyle name="Comma 6 3" xfId="1503" xr:uid="{00000000-0005-0000-0000-0000DE050000}"/>
    <cellStyle name="Comma 6 3 2" xfId="1504" xr:uid="{00000000-0005-0000-0000-0000DF050000}"/>
    <cellStyle name="Comma 6 3 3" xfId="1505" xr:uid="{00000000-0005-0000-0000-0000E0050000}"/>
    <cellStyle name="Comma 6 3 4" xfId="1506" xr:uid="{00000000-0005-0000-0000-0000E1050000}"/>
    <cellStyle name="Comma 6 4" xfId="1507" xr:uid="{00000000-0005-0000-0000-0000E2050000}"/>
    <cellStyle name="Comma 6 4 2" xfId="1508" xr:uid="{00000000-0005-0000-0000-0000E3050000}"/>
    <cellStyle name="Comma 6 4 3" xfId="1509" xr:uid="{00000000-0005-0000-0000-0000E4050000}"/>
    <cellStyle name="Comma 6 4 4" xfId="1510" xr:uid="{00000000-0005-0000-0000-0000E5050000}"/>
    <cellStyle name="Comma 6 5" xfId="1511" xr:uid="{00000000-0005-0000-0000-0000E6050000}"/>
    <cellStyle name="Comma 6 5 2" xfId="1512" xr:uid="{00000000-0005-0000-0000-0000E7050000}"/>
    <cellStyle name="Comma 6 5 3" xfId="1513" xr:uid="{00000000-0005-0000-0000-0000E8050000}"/>
    <cellStyle name="Comma 6 5 4" xfId="1514" xr:uid="{00000000-0005-0000-0000-0000E9050000}"/>
    <cellStyle name="Comma 6 6" xfId="1515" xr:uid="{00000000-0005-0000-0000-0000EA050000}"/>
    <cellStyle name="Comma 6 6 2" xfId="1516" xr:uid="{00000000-0005-0000-0000-0000EB050000}"/>
    <cellStyle name="Comma 6 6 3" xfId="1517" xr:uid="{00000000-0005-0000-0000-0000EC050000}"/>
    <cellStyle name="Comma 6 6 4" xfId="1518" xr:uid="{00000000-0005-0000-0000-0000ED050000}"/>
    <cellStyle name="Comma 6 7" xfId="1519" xr:uid="{00000000-0005-0000-0000-0000EE050000}"/>
    <cellStyle name="Comma 6 8" xfId="1520" xr:uid="{00000000-0005-0000-0000-0000EF050000}"/>
    <cellStyle name="Comma 7" xfId="1521" xr:uid="{00000000-0005-0000-0000-0000F0050000}"/>
    <cellStyle name="Comma 7 18" xfId="1522" xr:uid="{00000000-0005-0000-0000-0000F1050000}"/>
    <cellStyle name="Comma 7 18 2" xfId="1523" xr:uid="{00000000-0005-0000-0000-0000F2050000}"/>
    <cellStyle name="Comma 7 18 3" xfId="1524" xr:uid="{00000000-0005-0000-0000-0000F3050000}"/>
    <cellStyle name="Comma 7 18 4" xfId="1525" xr:uid="{00000000-0005-0000-0000-0000F4050000}"/>
    <cellStyle name="Comma 7 2" xfId="1526" xr:uid="{00000000-0005-0000-0000-0000F5050000}"/>
    <cellStyle name="Comma 7 2 2" xfId="1527" xr:uid="{00000000-0005-0000-0000-0000F6050000}"/>
    <cellStyle name="Comma 7 2 2 2" xfId="1528" xr:uid="{00000000-0005-0000-0000-0000F7050000}"/>
    <cellStyle name="Comma 7 2 2 3" xfId="1529" xr:uid="{00000000-0005-0000-0000-0000F8050000}"/>
    <cellStyle name="Comma 7 2 2 4" xfId="1530" xr:uid="{00000000-0005-0000-0000-0000F9050000}"/>
    <cellStyle name="Comma 7 2 3" xfId="1531" xr:uid="{00000000-0005-0000-0000-0000FA050000}"/>
    <cellStyle name="Comma 7 2 3 2" xfId="1532" xr:uid="{00000000-0005-0000-0000-0000FB050000}"/>
    <cellStyle name="Comma 7 2 3 3" xfId="1533" xr:uid="{00000000-0005-0000-0000-0000FC050000}"/>
    <cellStyle name="Comma 7 2 4" xfId="1534" xr:uid="{00000000-0005-0000-0000-0000FD050000}"/>
    <cellStyle name="Comma 7 2 5" xfId="1535" xr:uid="{00000000-0005-0000-0000-0000FE050000}"/>
    <cellStyle name="Comma 7 2 6" xfId="1536" xr:uid="{00000000-0005-0000-0000-0000FF050000}"/>
    <cellStyle name="Comma 7 3" xfId="1537" xr:uid="{00000000-0005-0000-0000-000000060000}"/>
    <cellStyle name="Comma 7 3 2" xfId="1538" xr:uid="{00000000-0005-0000-0000-000001060000}"/>
    <cellStyle name="Comma 7 3 3" xfId="1539" xr:uid="{00000000-0005-0000-0000-000002060000}"/>
    <cellStyle name="Comma 7 3 4" xfId="1540" xr:uid="{00000000-0005-0000-0000-000003060000}"/>
    <cellStyle name="Comma 7 4" xfId="1541" xr:uid="{00000000-0005-0000-0000-000004060000}"/>
    <cellStyle name="Comma 7 4 2" xfId="1542" xr:uid="{00000000-0005-0000-0000-000005060000}"/>
    <cellStyle name="Comma 7 4 3" xfId="1543" xr:uid="{00000000-0005-0000-0000-000006060000}"/>
    <cellStyle name="Comma 7 4 4" xfId="1544" xr:uid="{00000000-0005-0000-0000-000007060000}"/>
    <cellStyle name="Comma 7 5" xfId="1545" xr:uid="{00000000-0005-0000-0000-000008060000}"/>
    <cellStyle name="Comma 7 5 2" xfId="1546" xr:uid="{00000000-0005-0000-0000-000009060000}"/>
    <cellStyle name="Comma 7 5 3" xfId="1547" xr:uid="{00000000-0005-0000-0000-00000A060000}"/>
    <cellStyle name="Comma 7 5 4" xfId="1548" xr:uid="{00000000-0005-0000-0000-00000B060000}"/>
    <cellStyle name="Comma 7 6" xfId="1549" xr:uid="{00000000-0005-0000-0000-00000C060000}"/>
    <cellStyle name="Comma 7 6 2" xfId="1550" xr:uid="{00000000-0005-0000-0000-00000D060000}"/>
    <cellStyle name="Comma 7 6 3" xfId="1551" xr:uid="{00000000-0005-0000-0000-00000E060000}"/>
    <cellStyle name="Comma 7 6 4" xfId="1552" xr:uid="{00000000-0005-0000-0000-00000F060000}"/>
    <cellStyle name="Comma 7 7" xfId="1553" xr:uid="{00000000-0005-0000-0000-000010060000}"/>
    <cellStyle name="Comma 7 8" xfId="1554" xr:uid="{00000000-0005-0000-0000-000011060000}"/>
    <cellStyle name="Comma 7 9" xfId="1555" xr:uid="{00000000-0005-0000-0000-000012060000}"/>
    <cellStyle name="Comma 8" xfId="1556" xr:uid="{00000000-0005-0000-0000-000013060000}"/>
    <cellStyle name="Comma 8 2" xfId="1557" xr:uid="{00000000-0005-0000-0000-000014060000}"/>
    <cellStyle name="Comma 8 2 2" xfId="1558" xr:uid="{00000000-0005-0000-0000-000015060000}"/>
    <cellStyle name="Comma 8 2 2 2" xfId="1559" xr:uid="{00000000-0005-0000-0000-000016060000}"/>
    <cellStyle name="Comma 8 2 2 3" xfId="1560" xr:uid="{00000000-0005-0000-0000-000017060000}"/>
    <cellStyle name="Comma 8 2 3" xfId="1561" xr:uid="{00000000-0005-0000-0000-000018060000}"/>
    <cellStyle name="Comma 8 2 3 2" xfId="1562" xr:uid="{00000000-0005-0000-0000-000019060000}"/>
    <cellStyle name="Comma 8 2 3 3" xfId="1563" xr:uid="{00000000-0005-0000-0000-00001A060000}"/>
    <cellStyle name="Comma 8 2 4" xfId="1564" xr:uid="{00000000-0005-0000-0000-00001B060000}"/>
    <cellStyle name="Comma 8 2 5" xfId="1565" xr:uid="{00000000-0005-0000-0000-00001C060000}"/>
    <cellStyle name="Comma 8 2 6" xfId="1566" xr:uid="{00000000-0005-0000-0000-00001D060000}"/>
    <cellStyle name="Comma 8 3" xfId="1567" xr:uid="{00000000-0005-0000-0000-00001E060000}"/>
    <cellStyle name="Comma 8 3 2" xfId="1568" xr:uid="{00000000-0005-0000-0000-00001F060000}"/>
    <cellStyle name="Comma 8 3 2 2" xfId="1569" xr:uid="{00000000-0005-0000-0000-000020060000}"/>
    <cellStyle name="Comma 8 3 2 3" xfId="1570" xr:uid="{00000000-0005-0000-0000-000021060000}"/>
    <cellStyle name="Comma 8 3 3" xfId="1571" xr:uid="{00000000-0005-0000-0000-000022060000}"/>
    <cellStyle name="Comma 8 3 4" xfId="1572" xr:uid="{00000000-0005-0000-0000-000023060000}"/>
    <cellStyle name="Comma 8 3 5" xfId="1573" xr:uid="{00000000-0005-0000-0000-000024060000}"/>
    <cellStyle name="Comma 8 4" xfId="1574" xr:uid="{00000000-0005-0000-0000-000025060000}"/>
    <cellStyle name="Comma 8 4 2" xfId="1575" xr:uid="{00000000-0005-0000-0000-000026060000}"/>
    <cellStyle name="Comma 8 4 3" xfId="1576" xr:uid="{00000000-0005-0000-0000-000027060000}"/>
    <cellStyle name="Comma 8 4 4" xfId="1577" xr:uid="{00000000-0005-0000-0000-000028060000}"/>
    <cellStyle name="Comma 8 5" xfId="1578" xr:uid="{00000000-0005-0000-0000-000029060000}"/>
    <cellStyle name="Comma 8 6" xfId="1579" xr:uid="{00000000-0005-0000-0000-00002A060000}"/>
    <cellStyle name="Comma 8 7" xfId="1580" xr:uid="{00000000-0005-0000-0000-00002B060000}"/>
    <cellStyle name="Comma 9" xfId="1581" xr:uid="{00000000-0005-0000-0000-00002C060000}"/>
    <cellStyle name="Comma 9 2" xfId="1582" xr:uid="{00000000-0005-0000-0000-00002D060000}"/>
    <cellStyle name="Comma 9 2 2" xfId="1583" xr:uid="{00000000-0005-0000-0000-00002E060000}"/>
    <cellStyle name="Comma 9 2 2 2" xfId="1584" xr:uid="{00000000-0005-0000-0000-00002F060000}"/>
    <cellStyle name="Comma 9 2 2 3" xfId="1585" xr:uid="{00000000-0005-0000-0000-000030060000}"/>
    <cellStyle name="Comma 9 2 3" xfId="1586" xr:uid="{00000000-0005-0000-0000-000031060000}"/>
    <cellStyle name="Comma 9 2 4" xfId="1587" xr:uid="{00000000-0005-0000-0000-000032060000}"/>
    <cellStyle name="Comma 9 2 5" xfId="1588" xr:uid="{00000000-0005-0000-0000-000033060000}"/>
    <cellStyle name="Comma 9 3" xfId="1589" xr:uid="{00000000-0005-0000-0000-000034060000}"/>
    <cellStyle name="Comma 9 3 2" xfId="1590" xr:uid="{00000000-0005-0000-0000-000035060000}"/>
    <cellStyle name="Comma 9 3 3" xfId="1591" xr:uid="{00000000-0005-0000-0000-000036060000}"/>
    <cellStyle name="Comma 9 3 4" xfId="1592" xr:uid="{00000000-0005-0000-0000-000037060000}"/>
    <cellStyle name="Comma 9 4" xfId="1593" xr:uid="{00000000-0005-0000-0000-000038060000}"/>
    <cellStyle name="Comma 9 4 2" xfId="1594" xr:uid="{00000000-0005-0000-0000-000039060000}"/>
    <cellStyle name="Comma 9 4 3" xfId="1595" xr:uid="{00000000-0005-0000-0000-00003A060000}"/>
    <cellStyle name="Comma 9 4 4" xfId="1596" xr:uid="{00000000-0005-0000-0000-00003B060000}"/>
    <cellStyle name="Comma 9 5" xfId="1597" xr:uid="{00000000-0005-0000-0000-00003C060000}"/>
    <cellStyle name="Comma 9 5 2" xfId="1598" xr:uid="{00000000-0005-0000-0000-00003D060000}"/>
    <cellStyle name="Comma 9 5 3" xfId="1599" xr:uid="{00000000-0005-0000-0000-00003E060000}"/>
    <cellStyle name="Comma 9 5 4" xfId="1600" xr:uid="{00000000-0005-0000-0000-00003F060000}"/>
    <cellStyle name="Comma 9 6" xfId="1601" xr:uid="{00000000-0005-0000-0000-000040060000}"/>
    <cellStyle name="Comma 9 6 2" xfId="1602" xr:uid="{00000000-0005-0000-0000-000041060000}"/>
    <cellStyle name="Comma 9 6 3" xfId="1603" xr:uid="{00000000-0005-0000-0000-000042060000}"/>
    <cellStyle name="Comma 9 6 4" xfId="1604" xr:uid="{00000000-0005-0000-0000-000043060000}"/>
    <cellStyle name="Comma 9 7" xfId="1605" xr:uid="{00000000-0005-0000-0000-000044060000}"/>
    <cellStyle name="Comma 9 8" xfId="1606" xr:uid="{00000000-0005-0000-0000-000045060000}"/>
    <cellStyle name="Comma 9 9" xfId="1607" xr:uid="{00000000-0005-0000-0000-000046060000}"/>
    <cellStyle name="Comma_EGCO_June10 TE" xfId="1608" xr:uid="{00000000-0005-0000-0000-000047060000}"/>
    <cellStyle name="Currency 2" xfId="1609" xr:uid="{00000000-0005-0000-0000-000048060000}"/>
    <cellStyle name="Emphasis 1" xfId="1610" xr:uid="{00000000-0005-0000-0000-000049060000}"/>
    <cellStyle name="Emphasis 2" xfId="1611" xr:uid="{00000000-0005-0000-0000-00004A060000}"/>
    <cellStyle name="Emphasis 3" xfId="1612" xr:uid="{00000000-0005-0000-0000-00004B060000}"/>
    <cellStyle name="Excel Built-in Normal" xfId="1613" xr:uid="{00000000-0005-0000-0000-00004C060000}"/>
    <cellStyle name="Explanatory Text" xfId="1614" builtinId="53" customBuiltin="1"/>
    <cellStyle name="Explanatory Text 2" xfId="1615" xr:uid="{00000000-0005-0000-0000-00004E060000}"/>
    <cellStyle name="Followed Hyperlink 2" xfId="1616" xr:uid="{00000000-0005-0000-0000-00004F060000}"/>
    <cellStyle name="Followed Hyperlink 3" xfId="1617" xr:uid="{00000000-0005-0000-0000-000050060000}"/>
    <cellStyle name="Good" xfId="1618" builtinId="26" customBuiltin="1"/>
    <cellStyle name="Good 2" xfId="1619" xr:uid="{00000000-0005-0000-0000-000052060000}"/>
    <cellStyle name="Good 2 2" xfId="1620" xr:uid="{00000000-0005-0000-0000-000053060000}"/>
    <cellStyle name="Heading 1" xfId="1621" builtinId="16" customBuiltin="1"/>
    <cellStyle name="Heading 1 2" xfId="1622" xr:uid="{00000000-0005-0000-0000-000055060000}"/>
    <cellStyle name="Heading 1 2 2" xfId="1623" xr:uid="{00000000-0005-0000-0000-000056060000}"/>
    <cellStyle name="Heading 2" xfId="1624" builtinId="17" customBuiltin="1"/>
    <cellStyle name="Heading 2 2" xfId="1625" xr:uid="{00000000-0005-0000-0000-000058060000}"/>
    <cellStyle name="Heading 2 2 2" xfId="1626" xr:uid="{00000000-0005-0000-0000-000059060000}"/>
    <cellStyle name="Heading 3" xfId="1627" builtinId="18" customBuiltin="1"/>
    <cellStyle name="Heading 3 2" xfId="1628" xr:uid="{00000000-0005-0000-0000-00005B060000}"/>
    <cellStyle name="Heading 3 2 2" xfId="1629" xr:uid="{00000000-0005-0000-0000-00005C060000}"/>
    <cellStyle name="Heading 4" xfId="1630" builtinId="19" customBuiltin="1"/>
    <cellStyle name="Heading 4 2" xfId="1631" xr:uid="{00000000-0005-0000-0000-00005E060000}"/>
    <cellStyle name="Heading 4 2 2" xfId="1632" xr:uid="{00000000-0005-0000-0000-00005F060000}"/>
    <cellStyle name="Hyperlink 10" xfId="1633" xr:uid="{00000000-0005-0000-0000-000060060000}"/>
    <cellStyle name="Hyperlink 13" xfId="1634" xr:uid="{00000000-0005-0000-0000-000061060000}"/>
    <cellStyle name="Hyperlink 14" xfId="1635" xr:uid="{00000000-0005-0000-0000-000062060000}"/>
    <cellStyle name="Hyperlink 2" xfId="1636" xr:uid="{00000000-0005-0000-0000-000063060000}"/>
    <cellStyle name="Hyperlink 2 15" xfId="1637" xr:uid="{00000000-0005-0000-0000-000064060000}"/>
    <cellStyle name="Hyperlink 2 2" xfId="1638" xr:uid="{00000000-0005-0000-0000-000065060000}"/>
    <cellStyle name="Hyperlink 2 2 2" xfId="1639" xr:uid="{00000000-0005-0000-0000-000066060000}"/>
    <cellStyle name="Hyperlink 2 3" xfId="1640" xr:uid="{00000000-0005-0000-0000-000067060000}"/>
    <cellStyle name="Hyperlink 2 6" xfId="1641" xr:uid="{00000000-0005-0000-0000-000068060000}"/>
    <cellStyle name="Hyperlink 3" xfId="1642" xr:uid="{00000000-0005-0000-0000-000069060000}"/>
    <cellStyle name="Hyperlink 3 2" xfId="1643" xr:uid="{00000000-0005-0000-0000-00006A060000}"/>
    <cellStyle name="Hyperlink 3 3" xfId="1644" xr:uid="{00000000-0005-0000-0000-00006B060000}"/>
    <cellStyle name="Hyperlink 3 4" xfId="1645" xr:uid="{00000000-0005-0000-0000-00006C060000}"/>
    <cellStyle name="Hyperlink 4" xfId="1646" xr:uid="{00000000-0005-0000-0000-00006D060000}"/>
    <cellStyle name="Hyperlink 4 2" xfId="1647" xr:uid="{00000000-0005-0000-0000-00006E060000}"/>
    <cellStyle name="Hyperlink 4 3" xfId="1648" xr:uid="{00000000-0005-0000-0000-00006F060000}"/>
    <cellStyle name="Hyperlink 4 4" xfId="1649" xr:uid="{00000000-0005-0000-0000-000070060000}"/>
    <cellStyle name="Hyperlink 5" xfId="1650" xr:uid="{00000000-0005-0000-0000-000071060000}"/>
    <cellStyle name="Hyperlink 6" xfId="1651" xr:uid="{00000000-0005-0000-0000-000072060000}"/>
    <cellStyle name="Hyperlink 7" xfId="1652" xr:uid="{00000000-0005-0000-0000-000073060000}"/>
    <cellStyle name="Hyperlink 8" xfId="1653" xr:uid="{00000000-0005-0000-0000-000074060000}"/>
    <cellStyle name="Input" xfId="1654" builtinId="20" customBuiltin="1"/>
    <cellStyle name="Input 2" xfId="1655" xr:uid="{00000000-0005-0000-0000-000076060000}"/>
    <cellStyle name="Input 2 2" xfId="1656" xr:uid="{00000000-0005-0000-0000-000077060000}"/>
    <cellStyle name="Input 2 3" xfId="1657" xr:uid="{00000000-0005-0000-0000-000078060000}"/>
    <cellStyle name="Input 3" xfId="1658" xr:uid="{00000000-0005-0000-0000-000079060000}"/>
    <cellStyle name="Input 3 2" xfId="1659" xr:uid="{00000000-0005-0000-0000-00007A060000}"/>
    <cellStyle name="Input 4" xfId="1660" xr:uid="{00000000-0005-0000-0000-00007B060000}"/>
    <cellStyle name="Input 5" xfId="1661" xr:uid="{00000000-0005-0000-0000-00007C060000}"/>
    <cellStyle name="Input 6" xfId="1662" xr:uid="{00000000-0005-0000-0000-00007D060000}"/>
    <cellStyle name="Linked Cell" xfId="1663" builtinId="24" customBuiltin="1"/>
    <cellStyle name="Linked Cell 2" xfId="1664" xr:uid="{00000000-0005-0000-0000-00007F060000}"/>
    <cellStyle name="Linked Cell 2 2" xfId="1665" xr:uid="{00000000-0005-0000-0000-000080060000}"/>
    <cellStyle name="Neutral" xfId="1666" builtinId="28" customBuiltin="1"/>
    <cellStyle name="Neutral 2" xfId="1667" xr:uid="{00000000-0005-0000-0000-000082060000}"/>
    <cellStyle name="Neutral 2 2" xfId="1668" xr:uid="{00000000-0005-0000-0000-000083060000}"/>
    <cellStyle name="Neutral 2 3" xfId="1669" xr:uid="{00000000-0005-0000-0000-000084060000}"/>
    <cellStyle name="Normal" xfId="0" builtinId="0" customBuiltin="1"/>
    <cellStyle name="Normal - Style1 2" xfId="1670" xr:uid="{00000000-0005-0000-0000-000086060000}"/>
    <cellStyle name="Normal 10" xfId="1671" xr:uid="{00000000-0005-0000-0000-000087060000}"/>
    <cellStyle name="Normal 10 10" xfId="1672" xr:uid="{00000000-0005-0000-0000-000088060000}"/>
    <cellStyle name="Normal 10 2" xfId="1673" xr:uid="{00000000-0005-0000-0000-000089060000}"/>
    <cellStyle name="Normal 10 2 3 3" xfId="1674" xr:uid="{00000000-0005-0000-0000-00008A060000}"/>
    <cellStyle name="Normal 10 3" xfId="1675" xr:uid="{00000000-0005-0000-0000-00008B060000}"/>
    <cellStyle name="Normal 10 3 2 2" xfId="1676" xr:uid="{00000000-0005-0000-0000-00008C060000}"/>
    <cellStyle name="Normal 11" xfId="1677" xr:uid="{00000000-0005-0000-0000-00008D060000}"/>
    <cellStyle name="Normal 11 2" xfId="1678" xr:uid="{00000000-0005-0000-0000-00008E060000}"/>
    <cellStyle name="Normal 11 3" xfId="1679" xr:uid="{00000000-0005-0000-0000-00008F060000}"/>
    <cellStyle name="Normal 11 3 2" xfId="1680" xr:uid="{00000000-0005-0000-0000-000090060000}"/>
    <cellStyle name="Normal 11 4" xfId="1681" xr:uid="{00000000-0005-0000-0000-000091060000}"/>
    <cellStyle name="Normal 112" xfId="1682" xr:uid="{00000000-0005-0000-0000-000092060000}"/>
    <cellStyle name="Normal 12" xfId="1683" xr:uid="{00000000-0005-0000-0000-000093060000}"/>
    <cellStyle name="Normal 12 2" xfId="1684" xr:uid="{00000000-0005-0000-0000-000094060000}"/>
    <cellStyle name="Normal 12 4" xfId="1685" xr:uid="{00000000-0005-0000-0000-000095060000}"/>
    <cellStyle name="Normal 12 5" xfId="1686" xr:uid="{00000000-0005-0000-0000-000096060000}"/>
    <cellStyle name="Normal 12 6" xfId="1687" xr:uid="{00000000-0005-0000-0000-000097060000}"/>
    <cellStyle name="Normal 121 3 3" xfId="1688" xr:uid="{00000000-0005-0000-0000-000098060000}"/>
    <cellStyle name="Normal 121 3 3 2" xfId="1689" xr:uid="{00000000-0005-0000-0000-000099060000}"/>
    <cellStyle name="Normal 13" xfId="1690" xr:uid="{00000000-0005-0000-0000-00009A060000}"/>
    <cellStyle name="Normal 13 2" xfId="1691" xr:uid="{00000000-0005-0000-0000-00009B060000}"/>
    <cellStyle name="Normal 14" xfId="1692" xr:uid="{00000000-0005-0000-0000-00009C060000}"/>
    <cellStyle name="Normal 147 2 2 2" xfId="1693" xr:uid="{00000000-0005-0000-0000-00009D060000}"/>
    <cellStyle name="Normal 147 2 2 2 2" xfId="1694" xr:uid="{00000000-0005-0000-0000-00009E060000}"/>
    <cellStyle name="Normal 147 2 2 2 3" xfId="1695" xr:uid="{00000000-0005-0000-0000-00009F060000}"/>
    <cellStyle name="Normal 149 2" xfId="1696" xr:uid="{00000000-0005-0000-0000-0000A0060000}"/>
    <cellStyle name="Normal 15" xfId="1697" xr:uid="{00000000-0005-0000-0000-0000A1060000}"/>
    <cellStyle name="Normal 15 2" xfId="1698" xr:uid="{00000000-0005-0000-0000-0000A2060000}"/>
    <cellStyle name="Normal 15 2 2" xfId="1699" xr:uid="{00000000-0005-0000-0000-0000A3060000}"/>
    <cellStyle name="Normal 158" xfId="1700" xr:uid="{00000000-0005-0000-0000-0000A4060000}"/>
    <cellStyle name="Normal 16" xfId="1701" xr:uid="{00000000-0005-0000-0000-0000A5060000}"/>
    <cellStyle name="Normal 16 2" xfId="1702" xr:uid="{00000000-0005-0000-0000-0000A6060000}"/>
    <cellStyle name="Normal 161" xfId="1703" xr:uid="{00000000-0005-0000-0000-0000A7060000}"/>
    <cellStyle name="Normal 168" xfId="1704" xr:uid="{00000000-0005-0000-0000-0000A8060000}"/>
    <cellStyle name="Normal 17" xfId="1705" xr:uid="{00000000-0005-0000-0000-0000A9060000}"/>
    <cellStyle name="Normal 17 2" xfId="1706" xr:uid="{00000000-0005-0000-0000-0000AA060000}"/>
    <cellStyle name="Normal 17 3" xfId="1707" xr:uid="{00000000-0005-0000-0000-0000AB060000}"/>
    <cellStyle name="Normal 18" xfId="1708" xr:uid="{00000000-0005-0000-0000-0000AC060000}"/>
    <cellStyle name="Normal 19" xfId="1709" xr:uid="{00000000-0005-0000-0000-0000AD060000}"/>
    <cellStyle name="Normal 2" xfId="1710" xr:uid="{00000000-0005-0000-0000-0000AE060000}"/>
    <cellStyle name="Normal 2 10 4" xfId="1711" xr:uid="{00000000-0005-0000-0000-0000AF060000}"/>
    <cellStyle name="Normal 2 13" xfId="1712" xr:uid="{00000000-0005-0000-0000-0000B0060000}"/>
    <cellStyle name="Normal 2 19" xfId="1713" xr:uid="{00000000-0005-0000-0000-0000B1060000}"/>
    <cellStyle name="Normal 2 2" xfId="1714" xr:uid="{00000000-0005-0000-0000-0000B2060000}"/>
    <cellStyle name="Normal 2 2 12" xfId="1715" xr:uid="{00000000-0005-0000-0000-0000B3060000}"/>
    <cellStyle name="Normal 2 2 2" xfId="1716" xr:uid="{00000000-0005-0000-0000-0000B4060000}"/>
    <cellStyle name="Normal 2 2 2 2" xfId="1717" xr:uid="{00000000-0005-0000-0000-0000B5060000}"/>
    <cellStyle name="Normal 2 2 2 4" xfId="1718" xr:uid="{00000000-0005-0000-0000-0000B6060000}"/>
    <cellStyle name="Normal 2 2 3" xfId="1719" xr:uid="{00000000-0005-0000-0000-0000B7060000}"/>
    <cellStyle name="Normal 2 2 3 2" xfId="1720" xr:uid="{00000000-0005-0000-0000-0000B8060000}"/>
    <cellStyle name="Normal 2 2 3 3" xfId="1721" xr:uid="{00000000-0005-0000-0000-0000B9060000}"/>
    <cellStyle name="Normal 2 2 4" xfId="1722" xr:uid="{00000000-0005-0000-0000-0000BA060000}"/>
    <cellStyle name="Normal 2 2 5" xfId="1723" xr:uid="{00000000-0005-0000-0000-0000BB060000}"/>
    <cellStyle name="Normal 2 2 5 2" xfId="1724" xr:uid="{00000000-0005-0000-0000-0000BC060000}"/>
    <cellStyle name="Normal 2 2 5 3" xfId="1725" xr:uid="{00000000-0005-0000-0000-0000BD060000}"/>
    <cellStyle name="Normal 2 2 6" xfId="1726" xr:uid="{00000000-0005-0000-0000-0000BE060000}"/>
    <cellStyle name="Normal 2 2 7" xfId="1727" xr:uid="{00000000-0005-0000-0000-0000BF060000}"/>
    <cellStyle name="Normal 2 3" xfId="1728" xr:uid="{00000000-0005-0000-0000-0000C0060000}"/>
    <cellStyle name="Normal 2 3 16" xfId="1729" xr:uid="{00000000-0005-0000-0000-0000C1060000}"/>
    <cellStyle name="Normal 2 3 2" xfId="1730" xr:uid="{00000000-0005-0000-0000-0000C2060000}"/>
    <cellStyle name="Normal 2 3 2 2" xfId="1731" xr:uid="{00000000-0005-0000-0000-0000C3060000}"/>
    <cellStyle name="Normal 2 3 2 2 2" xfId="1732" xr:uid="{00000000-0005-0000-0000-0000C4060000}"/>
    <cellStyle name="Normal 2 3 2 3" xfId="1733" xr:uid="{00000000-0005-0000-0000-0000C5060000}"/>
    <cellStyle name="Normal 2 3 2 4" xfId="1734" xr:uid="{00000000-0005-0000-0000-0000C6060000}"/>
    <cellStyle name="Normal 2 3 2 5" xfId="1735" xr:uid="{00000000-0005-0000-0000-0000C7060000}"/>
    <cellStyle name="Normal 2 3 2 6" xfId="1736" xr:uid="{00000000-0005-0000-0000-0000C8060000}"/>
    <cellStyle name="Normal 2 3 3" xfId="1737" xr:uid="{00000000-0005-0000-0000-0000C9060000}"/>
    <cellStyle name="Normal 2 3 3 2" xfId="1738" xr:uid="{00000000-0005-0000-0000-0000CA060000}"/>
    <cellStyle name="Normal 2 3 3 2 2" xfId="1739" xr:uid="{00000000-0005-0000-0000-0000CB060000}"/>
    <cellStyle name="Normal 2 3 3 3" xfId="1740" xr:uid="{00000000-0005-0000-0000-0000CC060000}"/>
    <cellStyle name="Normal 2 3 3 3 2" xfId="1741" xr:uid="{00000000-0005-0000-0000-0000CD060000}"/>
    <cellStyle name="Normal 2 3 3 4" xfId="1742" xr:uid="{00000000-0005-0000-0000-0000CE060000}"/>
    <cellStyle name="Normal 2 3 4" xfId="1743" xr:uid="{00000000-0005-0000-0000-0000CF060000}"/>
    <cellStyle name="Normal 2 3 4 2" xfId="1744" xr:uid="{00000000-0005-0000-0000-0000D0060000}"/>
    <cellStyle name="Normal 2 3 5" xfId="1745" xr:uid="{00000000-0005-0000-0000-0000D1060000}"/>
    <cellStyle name="Normal 2 4" xfId="1746" xr:uid="{00000000-0005-0000-0000-0000D2060000}"/>
    <cellStyle name="Normal 2 4 2" xfId="1747" xr:uid="{00000000-0005-0000-0000-0000D3060000}"/>
    <cellStyle name="Normal 2 4 2 2" xfId="1748" xr:uid="{00000000-0005-0000-0000-0000D4060000}"/>
    <cellStyle name="Normal 2 4 2 3" xfId="1749" xr:uid="{00000000-0005-0000-0000-0000D5060000}"/>
    <cellStyle name="Normal 2 4 2 4" xfId="1750" xr:uid="{00000000-0005-0000-0000-0000D6060000}"/>
    <cellStyle name="Normal 2 4 2 5" xfId="1751" xr:uid="{00000000-0005-0000-0000-0000D7060000}"/>
    <cellStyle name="Normal 2 4 3" xfId="1752" xr:uid="{00000000-0005-0000-0000-0000D8060000}"/>
    <cellStyle name="Normal 2 4 3 2" xfId="1753" xr:uid="{00000000-0005-0000-0000-0000D9060000}"/>
    <cellStyle name="Normal 2 4 3 2 2" xfId="1754" xr:uid="{00000000-0005-0000-0000-0000DA060000}"/>
    <cellStyle name="Normal 2 4 3 2 3" xfId="1755" xr:uid="{00000000-0005-0000-0000-0000DB060000}"/>
    <cellStyle name="Normal 2 4 3 3" xfId="1756" xr:uid="{00000000-0005-0000-0000-0000DC060000}"/>
    <cellStyle name="Normal 2 4 3 3 2" xfId="1757" xr:uid="{00000000-0005-0000-0000-0000DD060000}"/>
    <cellStyle name="Normal 2 4 3 4" xfId="1758" xr:uid="{00000000-0005-0000-0000-0000DE060000}"/>
    <cellStyle name="Normal 2 4 3 5" xfId="1759" xr:uid="{00000000-0005-0000-0000-0000DF060000}"/>
    <cellStyle name="Normal 2 4 4" xfId="1760" xr:uid="{00000000-0005-0000-0000-0000E0060000}"/>
    <cellStyle name="Normal 2 4 4 2" xfId="1761" xr:uid="{00000000-0005-0000-0000-0000E1060000}"/>
    <cellStyle name="Normal 2 4 4 3" xfId="1762" xr:uid="{00000000-0005-0000-0000-0000E2060000}"/>
    <cellStyle name="Normal 2 4 5" xfId="1763" xr:uid="{00000000-0005-0000-0000-0000E3060000}"/>
    <cellStyle name="Normal 2 4 9" xfId="1764" xr:uid="{00000000-0005-0000-0000-0000E4060000}"/>
    <cellStyle name="Normal 2 4 9 2" xfId="1765" xr:uid="{00000000-0005-0000-0000-0000E5060000}"/>
    <cellStyle name="Normal 2 4 9 2 2" xfId="1766" xr:uid="{00000000-0005-0000-0000-0000E6060000}"/>
    <cellStyle name="Normal 2 4 9 3" xfId="1767" xr:uid="{00000000-0005-0000-0000-0000E7060000}"/>
    <cellStyle name="Normal 2 4 9 3 2" xfId="1768" xr:uid="{00000000-0005-0000-0000-0000E8060000}"/>
    <cellStyle name="Normal 2 4 9 4" xfId="1769" xr:uid="{00000000-0005-0000-0000-0000E9060000}"/>
    <cellStyle name="Normal 2 4 9 4 2" xfId="1770" xr:uid="{00000000-0005-0000-0000-0000EA060000}"/>
    <cellStyle name="Normal 2 4 9 5" xfId="1771" xr:uid="{00000000-0005-0000-0000-0000EB060000}"/>
    <cellStyle name="Normal 2 4 9 5 2" xfId="1772" xr:uid="{00000000-0005-0000-0000-0000EC060000}"/>
    <cellStyle name="Normal 2 4 9 6" xfId="1773" xr:uid="{00000000-0005-0000-0000-0000ED060000}"/>
    <cellStyle name="Normal 2 4 9 6 2" xfId="1774" xr:uid="{00000000-0005-0000-0000-0000EE060000}"/>
    <cellStyle name="Normal 2 4 9 6 2 2" xfId="1775" xr:uid="{00000000-0005-0000-0000-0000EF060000}"/>
    <cellStyle name="Normal 2 4 9 6 3" xfId="1776" xr:uid="{00000000-0005-0000-0000-0000F0060000}"/>
    <cellStyle name="Normal 2 4 9 7" xfId="1777" xr:uid="{00000000-0005-0000-0000-0000F1060000}"/>
    <cellStyle name="Normal 2 5" xfId="1778" xr:uid="{00000000-0005-0000-0000-0000F2060000}"/>
    <cellStyle name="Normal 2 5 2" xfId="1779" xr:uid="{00000000-0005-0000-0000-0000F3060000}"/>
    <cellStyle name="Normal 2 5 3" xfId="1780" xr:uid="{00000000-0005-0000-0000-0000F4060000}"/>
    <cellStyle name="Normal 2 6" xfId="1781" xr:uid="{00000000-0005-0000-0000-0000F5060000}"/>
    <cellStyle name="Normal 2 6 2" xfId="1782" xr:uid="{00000000-0005-0000-0000-0000F6060000}"/>
    <cellStyle name="Normal 2 6 3" xfId="1783" xr:uid="{00000000-0005-0000-0000-0000F7060000}"/>
    <cellStyle name="Normal 2 6 4" xfId="1784" xr:uid="{00000000-0005-0000-0000-0000F8060000}"/>
    <cellStyle name="Normal 2 7" xfId="1785" xr:uid="{00000000-0005-0000-0000-0000F9060000}"/>
    <cellStyle name="Normal 2 7 2" xfId="1786" xr:uid="{00000000-0005-0000-0000-0000FA060000}"/>
    <cellStyle name="Normal 2 7 3" xfId="1787" xr:uid="{00000000-0005-0000-0000-0000FB060000}"/>
    <cellStyle name="Normal 2 8" xfId="1788" xr:uid="{00000000-0005-0000-0000-0000FC060000}"/>
    <cellStyle name="Normal 2 8 2" xfId="1789" xr:uid="{00000000-0005-0000-0000-0000FD060000}"/>
    <cellStyle name="Normal 2 9" xfId="1790" xr:uid="{00000000-0005-0000-0000-0000FE060000}"/>
    <cellStyle name="Normal 20" xfId="1791" xr:uid="{00000000-0005-0000-0000-0000FF060000}"/>
    <cellStyle name="Normal 21" xfId="1792" xr:uid="{00000000-0005-0000-0000-000000070000}"/>
    <cellStyle name="Normal 22" xfId="1793" xr:uid="{00000000-0005-0000-0000-000001070000}"/>
    <cellStyle name="Normal 22 2" xfId="1794" xr:uid="{00000000-0005-0000-0000-000002070000}"/>
    <cellStyle name="Normal 23" xfId="1795" xr:uid="{00000000-0005-0000-0000-000003070000}"/>
    <cellStyle name="Normal 24" xfId="1796" xr:uid="{00000000-0005-0000-0000-000004070000}"/>
    <cellStyle name="Normal 25" xfId="1797" xr:uid="{00000000-0005-0000-0000-000005070000}"/>
    <cellStyle name="Normal 25 3" xfId="1798" xr:uid="{00000000-0005-0000-0000-000006070000}"/>
    <cellStyle name="Normal 25 3 2" xfId="1799" xr:uid="{00000000-0005-0000-0000-000007070000}"/>
    <cellStyle name="Normal 25 3 3" xfId="1800" xr:uid="{00000000-0005-0000-0000-000008070000}"/>
    <cellStyle name="Normal 26" xfId="1801" xr:uid="{00000000-0005-0000-0000-000009070000}"/>
    <cellStyle name="Normal 27" xfId="1802" xr:uid="{00000000-0005-0000-0000-00000A070000}"/>
    <cellStyle name="Normal 28" xfId="1803" xr:uid="{00000000-0005-0000-0000-00000B070000}"/>
    <cellStyle name="Normal 29" xfId="1804" xr:uid="{00000000-0005-0000-0000-00000C070000}"/>
    <cellStyle name="Normal 3" xfId="1805" xr:uid="{00000000-0005-0000-0000-00000D070000}"/>
    <cellStyle name="Normal 3 10" xfId="1806" xr:uid="{00000000-0005-0000-0000-00000E070000}"/>
    <cellStyle name="Normal 3 2" xfId="1807" xr:uid="{00000000-0005-0000-0000-00000F070000}"/>
    <cellStyle name="Normal 3 2 11" xfId="1808" xr:uid="{00000000-0005-0000-0000-000010070000}"/>
    <cellStyle name="Normal 3 2 2" xfId="1809" xr:uid="{00000000-0005-0000-0000-000011070000}"/>
    <cellStyle name="Normal 3 2 2 10" xfId="1810" xr:uid="{00000000-0005-0000-0000-000012070000}"/>
    <cellStyle name="Normal 3 2 2 13" xfId="1811" xr:uid="{00000000-0005-0000-0000-000013070000}"/>
    <cellStyle name="Normal 3 2 3" xfId="1812" xr:uid="{00000000-0005-0000-0000-000014070000}"/>
    <cellStyle name="Normal 3 2 4" xfId="1813" xr:uid="{00000000-0005-0000-0000-000015070000}"/>
    <cellStyle name="Normal 3 2 5" xfId="1814" xr:uid="{00000000-0005-0000-0000-000016070000}"/>
    <cellStyle name="Normal 3 3" xfId="1815" xr:uid="{00000000-0005-0000-0000-000017070000}"/>
    <cellStyle name="Normal 3 3 2" xfId="1816" xr:uid="{00000000-0005-0000-0000-000018070000}"/>
    <cellStyle name="Normal 3 3 2 2" xfId="1817" xr:uid="{00000000-0005-0000-0000-000019070000}"/>
    <cellStyle name="Normal 3 3 3" xfId="1818" xr:uid="{00000000-0005-0000-0000-00001A070000}"/>
    <cellStyle name="Normal 3 4" xfId="1819" xr:uid="{00000000-0005-0000-0000-00001B070000}"/>
    <cellStyle name="Normal 3 4 2" xfId="1820" xr:uid="{00000000-0005-0000-0000-00001C070000}"/>
    <cellStyle name="Normal 3 4 3" xfId="1821" xr:uid="{00000000-0005-0000-0000-00001D070000}"/>
    <cellStyle name="Normal 3 5" xfId="1822" xr:uid="{00000000-0005-0000-0000-00001E070000}"/>
    <cellStyle name="Normal 3 5 2" xfId="1823" xr:uid="{00000000-0005-0000-0000-00001F070000}"/>
    <cellStyle name="Normal 30" xfId="1824" xr:uid="{00000000-0005-0000-0000-000020070000}"/>
    <cellStyle name="Normal 31" xfId="1825" xr:uid="{00000000-0005-0000-0000-000021070000}"/>
    <cellStyle name="Normal 32" xfId="1826" xr:uid="{00000000-0005-0000-0000-000022070000}"/>
    <cellStyle name="Normal 33" xfId="1827" xr:uid="{00000000-0005-0000-0000-000023070000}"/>
    <cellStyle name="Normal 34" xfId="1828" xr:uid="{00000000-0005-0000-0000-000024070000}"/>
    <cellStyle name="Normal 35" xfId="1829" xr:uid="{00000000-0005-0000-0000-000025070000}"/>
    <cellStyle name="Normal 35 2" xfId="1830" xr:uid="{00000000-0005-0000-0000-000026070000}"/>
    <cellStyle name="Normal 35 2 2" xfId="1831" xr:uid="{00000000-0005-0000-0000-000027070000}"/>
    <cellStyle name="Normal 35 3" xfId="1832" xr:uid="{00000000-0005-0000-0000-000028070000}"/>
    <cellStyle name="Normal 35 3 2" xfId="1833" xr:uid="{00000000-0005-0000-0000-000029070000}"/>
    <cellStyle name="Normal 35 4" xfId="1834" xr:uid="{00000000-0005-0000-0000-00002A070000}"/>
    <cellStyle name="Normal 35 4 2" xfId="1835" xr:uid="{00000000-0005-0000-0000-00002B070000}"/>
    <cellStyle name="Normal 35 5" xfId="1836" xr:uid="{00000000-0005-0000-0000-00002C070000}"/>
    <cellStyle name="Normal 35 5 2" xfId="1837" xr:uid="{00000000-0005-0000-0000-00002D070000}"/>
    <cellStyle name="Normal 35 6" xfId="1838" xr:uid="{00000000-0005-0000-0000-00002E070000}"/>
    <cellStyle name="Normal 35 6 2" xfId="1839" xr:uid="{00000000-0005-0000-0000-00002F070000}"/>
    <cellStyle name="Normal 35 7" xfId="1840" xr:uid="{00000000-0005-0000-0000-000030070000}"/>
    <cellStyle name="Normal 36" xfId="1841" xr:uid="{00000000-0005-0000-0000-000031070000}"/>
    <cellStyle name="Normal 37" xfId="1842" xr:uid="{00000000-0005-0000-0000-000032070000}"/>
    <cellStyle name="Normal 38" xfId="1843" xr:uid="{00000000-0005-0000-0000-000033070000}"/>
    <cellStyle name="Normal 4" xfId="1844" xr:uid="{00000000-0005-0000-0000-000034070000}"/>
    <cellStyle name="Normal 4 2" xfId="1845" xr:uid="{00000000-0005-0000-0000-000035070000}"/>
    <cellStyle name="Normal 4 2 2" xfId="1846" xr:uid="{00000000-0005-0000-0000-000036070000}"/>
    <cellStyle name="Normal 4 2 2 2" xfId="1847" xr:uid="{00000000-0005-0000-0000-000037070000}"/>
    <cellStyle name="Normal 4 2 3" xfId="1848" xr:uid="{00000000-0005-0000-0000-000038070000}"/>
    <cellStyle name="Normal 4 2 4" xfId="1849" xr:uid="{00000000-0005-0000-0000-000039070000}"/>
    <cellStyle name="Normal 4 2 5" xfId="1850" xr:uid="{00000000-0005-0000-0000-00003A070000}"/>
    <cellStyle name="Normal 4 2 6" xfId="1851" xr:uid="{00000000-0005-0000-0000-00003B070000}"/>
    <cellStyle name="Normal 4 2 7" xfId="1852" xr:uid="{00000000-0005-0000-0000-00003C070000}"/>
    <cellStyle name="Normal 4 3" xfId="1853" xr:uid="{00000000-0005-0000-0000-00003D070000}"/>
    <cellStyle name="Normal 4 3 2" xfId="1854" xr:uid="{00000000-0005-0000-0000-00003E070000}"/>
    <cellStyle name="Normal 4 4" xfId="1855" xr:uid="{00000000-0005-0000-0000-00003F070000}"/>
    <cellStyle name="Normal 4 5" xfId="1856" xr:uid="{00000000-0005-0000-0000-000040070000}"/>
    <cellStyle name="Normal 5" xfId="1857" xr:uid="{00000000-0005-0000-0000-000041070000}"/>
    <cellStyle name="Normal 5 2" xfId="1858" xr:uid="{00000000-0005-0000-0000-000042070000}"/>
    <cellStyle name="Normal 5 2 2" xfId="1859" xr:uid="{00000000-0005-0000-0000-000043070000}"/>
    <cellStyle name="Normal 5 2 3" xfId="1860" xr:uid="{00000000-0005-0000-0000-000044070000}"/>
    <cellStyle name="Normal 5 3" xfId="1861" xr:uid="{00000000-0005-0000-0000-000045070000}"/>
    <cellStyle name="Normal 5 3 2" xfId="1862" xr:uid="{00000000-0005-0000-0000-000046070000}"/>
    <cellStyle name="Normal 5 3 3" xfId="1863" xr:uid="{00000000-0005-0000-0000-000047070000}"/>
    <cellStyle name="Normal 5 4" xfId="1864" xr:uid="{00000000-0005-0000-0000-000048070000}"/>
    <cellStyle name="Normal 5 4 2" xfId="1865" xr:uid="{00000000-0005-0000-0000-000049070000}"/>
    <cellStyle name="Normal 5 5" xfId="1866" xr:uid="{00000000-0005-0000-0000-00004A070000}"/>
    <cellStyle name="Normal 5 6" xfId="1867" xr:uid="{00000000-0005-0000-0000-00004B070000}"/>
    <cellStyle name="Normal 5 7" xfId="1868" xr:uid="{00000000-0005-0000-0000-00004C070000}"/>
    <cellStyle name="Normal 5 8" xfId="1869" xr:uid="{00000000-0005-0000-0000-00004D070000}"/>
    <cellStyle name="Normal 5 9" xfId="1870" xr:uid="{00000000-0005-0000-0000-00004E070000}"/>
    <cellStyle name="Normal 6" xfId="1871" xr:uid="{00000000-0005-0000-0000-00004F070000}"/>
    <cellStyle name="Normal 6 2" xfId="1872" xr:uid="{00000000-0005-0000-0000-000050070000}"/>
    <cellStyle name="Normal 6 2 2" xfId="1873" xr:uid="{00000000-0005-0000-0000-000051070000}"/>
    <cellStyle name="Normal 6 2 2 2" xfId="1874" xr:uid="{00000000-0005-0000-0000-000052070000}"/>
    <cellStyle name="Normal 6 2 3" xfId="1875" xr:uid="{00000000-0005-0000-0000-000053070000}"/>
    <cellStyle name="Normal 6 2 4" xfId="1876" xr:uid="{00000000-0005-0000-0000-000054070000}"/>
    <cellStyle name="Normal 6 3" xfId="1877" xr:uid="{00000000-0005-0000-0000-000055070000}"/>
    <cellStyle name="Normal 6 3 2" xfId="1878" xr:uid="{00000000-0005-0000-0000-000056070000}"/>
    <cellStyle name="Normal 6 3 3" xfId="1879" xr:uid="{00000000-0005-0000-0000-000057070000}"/>
    <cellStyle name="Normal 6 4" xfId="1880" xr:uid="{00000000-0005-0000-0000-000058070000}"/>
    <cellStyle name="Normal 6 4 2" xfId="1881" xr:uid="{00000000-0005-0000-0000-000059070000}"/>
    <cellStyle name="Normal 6 5" xfId="1882" xr:uid="{00000000-0005-0000-0000-00005A070000}"/>
    <cellStyle name="Normal 6 6" xfId="1883" xr:uid="{00000000-0005-0000-0000-00005B070000}"/>
    <cellStyle name="Normal 6 7" xfId="1884" xr:uid="{00000000-0005-0000-0000-00005C070000}"/>
    <cellStyle name="Normal 6 7 2" xfId="1885" xr:uid="{00000000-0005-0000-0000-00005D070000}"/>
    <cellStyle name="Normal 7" xfId="1886" xr:uid="{00000000-0005-0000-0000-00005E070000}"/>
    <cellStyle name="Normal 7 2" xfId="1887" xr:uid="{00000000-0005-0000-0000-00005F070000}"/>
    <cellStyle name="Normal 7 3" xfId="1888" xr:uid="{00000000-0005-0000-0000-000060070000}"/>
    <cellStyle name="Normal 7 4" xfId="1889" xr:uid="{00000000-0005-0000-0000-000061070000}"/>
    <cellStyle name="Normal 7 5" xfId="1890" xr:uid="{00000000-0005-0000-0000-000062070000}"/>
    <cellStyle name="Normal 8" xfId="1891" xr:uid="{00000000-0005-0000-0000-000063070000}"/>
    <cellStyle name="Normal 8 2" xfId="1892" xr:uid="{00000000-0005-0000-0000-000064070000}"/>
    <cellStyle name="Normal 8 2 2" xfId="1893" xr:uid="{00000000-0005-0000-0000-000065070000}"/>
    <cellStyle name="Normal 8 3" xfId="1894" xr:uid="{00000000-0005-0000-0000-000066070000}"/>
    <cellStyle name="Normal 8 3 4" xfId="1895" xr:uid="{00000000-0005-0000-0000-000067070000}"/>
    <cellStyle name="Normal 8 3 4 2" xfId="1896" xr:uid="{00000000-0005-0000-0000-000068070000}"/>
    <cellStyle name="Normal 8 4" xfId="1897" xr:uid="{00000000-0005-0000-0000-000069070000}"/>
    <cellStyle name="Normal 9" xfId="1898" xr:uid="{00000000-0005-0000-0000-00006A070000}"/>
    <cellStyle name="Normal 9 2" xfId="1899" xr:uid="{00000000-0005-0000-0000-00006B070000}"/>
    <cellStyle name="Normal 9 2 2" xfId="1900" xr:uid="{00000000-0005-0000-0000-00006C070000}"/>
    <cellStyle name="Normal 9 2 3" xfId="1901" xr:uid="{00000000-0005-0000-0000-00006D070000}"/>
    <cellStyle name="Normal 9 3" xfId="1902" xr:uid="{00000000-0005-0000-0000-00006E070000}"/>
    <cellStyle name="Normal 9 3 2" xfId="1903" xr:uid="{00000000-0005-0000-0000-00006F070000}"/>
    <cellStyle name="Normal 9 4" xfId="1904" xr:uid="{00000000-0005-0000-0000-000070070000}"/>
    <cellStyle name="Normal 9 5" xfId="1905" xr:uid="{00000000-0005-0000-0000-000071070000}"/>
    <cellStyle name="Normal_EGCO_June10 TE" xfId="1906" xr:uid="{00000000-0005-0000-0000-000072070000}"/>
    <cellStyle name="Normal_KEGCO_2002" xfId="1907" xr:uid="{00000000-0005-0000-0000-000073070000}"/>
    <cellStyle name="Normal_Sheet5" xfId="1908" xr:uid="{00000000-0005-0000-0000-000074070000}"/>
    <cellStyle name="Normal_Sheet7 2" xfId="1909" xr:uid="{00000000-0005-0000-0000-000075070000}"/>
    <cellStyle name="Note" xfId="1910" builtinId="10" customBuiltin="1"/>
    <cellStyle name="Note 2" xfId="1911" xr:uid="{00000000-0005-0000-0000-000077070000}"/>
    <cellStyle name="Note 2 2" xfId="1912" xr:uid="{00000000-0005-0000-0000-000078070000}"/>
    <cellStyle name="Note 2 3" xfId="1913" xr:uid="{00000000-0005-0000-0000-000079070000}"/>
    <cellStyle name="Note 2 3 2" xfId="1914" xr:uid="{00000000-0005-0000-0000-00007A070000}"/>
    <cellStyle name="Note 2 3 3" xfId="1915" xr:uid="{00000000-0005-0000-0000-00007B070000}"/>
    <cellStyle name="Note 2 4" xfId="1916" xr:uid="{00000000-0005-0000-0000-00007C070000}"/>
    <cellStyle name="Note 3" xfId="1917" xr:uid="{00000000-0005-0000-0000-00007D070000}"/>
    <cellStyle name="Note 3 2" xfId="1918" xr:uid="{00000000-0005-0000-0000-00007E070000}"/>
    <cellStyle name="Note 4" xfId="1919" xr:uid="{00000000-0005-0000-0000-00007F070000}"/>
    <cellStyle name="Note 5" xfId="1920" xr:uid="{00000000-0005-0000-0000-000080070000}"/>
    <cellStyle name="Note 6" xfId="1921" xr:uid="{00000000-0005-0000-0000-000081070000}"/>
    <cellStyle name="Output" xfId="1922" builtinId="21" customBuiltin="1"/>
    <cellStyle name="Output 2" xfId="1923" xr:uid="{00000000-0005-0000-0000-000083070000}"/>
    <cellStyle name="Output 2 2" xfId="1924" xr:uid="{00000000-0005-0000-0000-000084070000}"/>
    <cellStyle name="Output 2 3" xfId="1925" xr:uid="{00000000-0005-0000-0000-000085070000}"/>
    <cellStyle name="Output 3" xfId="1926" xr:uid="{00000000-0005-0000-0000-000086070000}"/>
    <cellStyle name="Output 3 2" xfId="1927" xr:uid="{00000000-0005-0000-0000-000087070000}"/>
    <cellStyle name="Output 4" xfId="1928" xr:uid="{00000000-0005-0000-0000-000088070000}"/>
    <cellStyle name="Output 5" xfId="1929" xr:uid="{00000000-0005-0000-0000-000089070000}"/>
    <cellStyle name="Percent" xfId="1930" builtinId="5"/>
    <cellStyle name="Percent 12 6" xfId="1931" xr:uid="{00000000-0005-0000-0000-00008B070000}"/>
    <cellStyle name="Percent 12 6 2" xfId="1932" xr:uid="{00000000-0005-0000-0000-00008C070000}"/>
    <cellStyle name="Percent 12 6 3" xfId="1933" xr:uid="{00000000-0005-0000-0000-00008D070000}"/>
    <cellStyle name="Percent 2" xfId="1934" xr:uid="{00000000-0005-0000-0000-00008E070000}"/>
    <cellStyle name="Percent 2 18" xfId="1935" xr:uid="{00000000-0005-0000-0000-00008F070000}"/>
    <cellStyle name="Percent 2 18 2" xfId="1936" xr:uid="{00000000-0005-0000-0000-000090070000}"/>
    <cellStyle name="Percent 2 18 3" xfId="1937" xr:uid="{00000000-0005-0000-0000-000091070000}"/>
    <cellStyle name="Percent 2 2" xfId="1938" xr:uid="{00000000-0005-0000-0000-000092070000}"/>
    <cellStyle name="Percent 2 2 10" xfId="1939" xr:uid="{00000000-0005-0000-0000-000093070000}"/>
    <cellStyle name="Percent 2 2 10 2" xfId="1940" xr:uid="{00000000-0005-0000-0000-000094070000}"/>
    <cellStyle name="Percent 2 2 10 3" xfId="1941" xr:uid="{00000000-0005-0000-0000-000095070000}"/>
    <cellStyle name="Percent 2 2 2" xfId="1942" xr:uid="{00000000-0005-0000-0000-000096070000}"/>
    <cellStyle name="Percent 2 21" xfId="1943" xr:uid="{00000000-0005-0000-0000-000097070000}"/>
    <cellStyle name="Percent 2 21 2" xfId="1944" xr:uid="{00000000-0005-0000-0000-000098070000}"/>
    <cellStyle name="Percent 2 21 3" xfId="1945" xr:uid="{00000000-0005-0000-0000-000099070000}"/>
    <cellStyle name="Percent 2 3" xfId="1946" xr:uid="{00000000-0005-0000-0000-00009A070000}"/>
    <cellStyle name="Percent 2 4" xfId="1947" xr:uid="{00000000-0005-0000-0000-00009B070000}"/>
    <cellStyle name="Percent 2 5" xfId="1948" xr:uid="{00000000-0005-0000-0000-00009C070000}"/>
    <cellStyle name="Percent 3" xfId="1949" xr:uid="{00000000-0005-0000-0000-00009D070000}"/>
    <cellStyle name="Percent 3 2" xfId="1950" xr:uid="{00000000-0005-0000-0000-00009E070000}"/>
    <cellStyle name="Percent 3 2 2" xfId="1951" xr:uid="{00000000-0005-0000-0000-00009F070000}"/>
    <cellStyle name="Percent 3 2 2 2" xfId="1952" xr:uid="{00000000-0005-0000-0000-0000A0070000}"/>
    <cellStyle name="Percent 3 2 2 3" xfId="1953" xr:uid="{00000000-0005-0000-0000-0000A1070000}"/>
    <cellStyle name="Percent 3 2 3" xfId="1954" xr:uid="{00000000-0005-0000-0000-0000A2070000}"/>
    <cellStyle name="Percent 3 2 4" xfId="1955" xr:uid="{00000000-0005-0000-0000-0000A3070000}"/>
    <cellStyle name="Percent 3 3" xfId="1956" xr:uid="{00000000-0005-0000-0000-0000A4070000}"/>
    <cellStyle name="Percent 3 3 2" xfId="1957" xr:uid="{00000000-0005-0000-0000-0000A5070000}"/>
    <cellStyle name="Percent 3 3 2 2" xfId="1958" xr:uid="{00000000-0005-0000-0000-0000A6070000}"/>
    <cellStyle name="Percent 3 3 2 3" xfId="1959" xr:uid="{00000000-0005-0000-0000-0000A7070000}"/>
    <cellStyle name="Percent 3 3 3" xfId="1960" xr:uid="{00000000-0005-0000-0000-0000A8070000}"/>
    <cellStyle name="Percent 3 3 3 2" xfId="1961" xr:uid="{00000000-0005-0000-0000-0000A9070000}"/>
    <cellStyle name="Percent 3 3 3 3" xfId="1962" xr:uid="{00000000-0005-0000-0000-0000AA070000}"/>
    <cellStyle name="Percent 3 3 4" xfId="1963" xr:uid="{00000000-0005-0000-0000-0000AB070000}"/>
    <cellStyle name="Percent 3 3 5" xfId="1964" xr:uid="{00000000-0005-0000-0000-0000AC070000}"/>
    <cellStyle name="Percent 3 4" xfId="1965" xr:uid="{00000000-0005-0000-0000-0000AD070000}"/>
    <cellStyle name="Percent 3 4 2" xfId="1966" xr:uid="{00000000-0005-0000-0000-0000AE070000}"/>
    <cellStyle name="Percent 3 4 2 2" xfId="1967" xr:uid="{00000000-0005-0000-0000-0000AF070000}"/>
    <cellStyle name="Percent 3 4 2 3" xfId="1968" xr:uid="{00000000-0005-0000-0000-0000B0070000}"/>
    <cellStyle name="Percent 3 4 3" xfId="1969" xr:uid="{00000000-0005-0000-0000-0000B1070000}"/>
    <cellStyle name="Percent 3 4 4" xfId="1970" xr:uid="{00000000-0005-0000-0000-0000B2070000}"/>
    <cellStyle name="Percent 3 5" xfId="1971" xr:uid="{00000000-0005-0000-0000-0000B3070000}"/>
    <cellStyle name="Percent 3 5 2" xfId="1972" xr:uid="{00000000-0005-0000-0000-0000B4070000}"/>
    <cellStyle name="Percent 3 5 2 2" xfId="1973" xr:uid="{00000000-0005-0000-0000-0000B5070000}"/>
    <cellStyle name="Percent 3 5 2 3" xfId="1974" xr:uid="{00000000-0005-0000-0000-0000B6070000}"/>
    <cellStyle name="Percent 3 5 3" xfId="1975" xr:uid="{00000000-0005-0000-0000-0000B7070000}"/>
    <cellStyle name="Percent 3 5 4" xfId="1976" xr:uid="{00000000-0005-0000-0000-0000B8070000}"/>
    <cellStyle name="Percent 3 6" xfId="1977" xr:uid="{00000000-0005-0000-0000-0000B9070000}"/>
    <cellStyle name="Percent 3 6 2" xfId="1978" xr:uid="{00000000-0005-0000-0000-0000BA070000}"/>
    <cellStyle name="Percent 3 6 3" xfId="1979" xr:uid="{00000000-0005-0000-0000-0000BB070000}"/>
    <cellStyle name="Percent 4" xfId="1980" xr:uid="{00000000-0005-0000-0000-0000BC070000}"/>
    <cellStyle name="Percent 4 2" xfId="1981" xr:uid="{00000000-0005-0000-0000-0000BD070000}"/>
    <cellStyle name="Percent 4 2 2" xfId="1982" xr:uid="{00000000-0005-0000-0000-0000BE070000}"/>
    <cellStyle name="Percent 4 2 3" xfId="1983" xr:uid="{00000000-0005-0000-0000-0000BF070000}"/>
    <cellStyle name="Percent 4 3" xfId="1984" xr:uid="{00000000-0005-0000-0000-0000C0070000}"/>
    <cellStyle name="Percent 4 3 2" xfId="1985" xr:uid="{00000000-0005-0000-0000-0000C1070000}"/>
    <cellStyle name="Percent 4 3 3" xfId="1986" xr:uid="{00000000-0005-0000-0000-0000C2070000}"/>
    <cellStyle name="Percent 4 4" xfId="1987" xr:uid="{00000000-0005-0000-0000-0000C3070000}"/>
    <cellStyle name="Percent 4 4 2" xfId="1988" xr:uid="{00000000-0005-0000-0000-0000C4070000}"/>
    <cellStyle name="Percent 4 4 3" xfId="1989" xr:uid="{00000000-0005-0000-0000-0000C5070000}"/>
    <cellStyle name="Percent 4 5" xfId="1990" xr:uid="{00000000-0005-0000-0000-0000C6070000}"/>
    <cellStyle name="Percent 4 6" xfId="1991" xr:uid="{00000000-0005-0000-0000-0000C7070000}"/>
    <cellStyle name="Percent 5" xfId="1992" xr:uid="{00000000-0005-0000-0000-0000C8070000}"/>
    <cellStyle name="Percent 5 2" xfId="1993" xr:uid="{00000000-0005-0000-0000-0000C9070000}"/>
    <cellStyle name="Percent 5 3" xfId="1994" xr:uid="{00000000-0005-0000-0000-0000CA070000}"/>
    <cellStyle name="Percent 57 2 2 2" xfId="1995" xr:uid="{00000000-0005-0000-0000-0000CB070000}"/>
    <cellStyle name="Percent 57 2 2 2 2" xfId="1996" xr:uid="{00000000-0005-0000-0000-0000CC070000}"/>
    <cellStyle name="Percent 57 2 2 2 2 2" xfId="1997" xr:uid="{00000000-0005-0000-0000-0000CD070000}"/>
    <cellStyle name="Percent 57 2 2 2 2 3" xfId="1998" xr:uid="{00000000-0005-0000-0000-0000CE070000}"/>
    <cellStyle name="Percent 57 2 2 2 3" xfId="1999" xr:uid="{00000000-0005-0000-0000-0000CF070000}"/>
    <cellStyle name="Percent 57 2 2 2 3 2" xfId="2000" xr:uid="{00000000-0005-0000-0000-0000D0070000}"/>
    <cellStyle name="Percent 57 2 2 2 3 3" xfId="2001" xr:uid="{00000000-0005-0000-0000-0000D1070000}"/>
    <cellStyle name="Percent 57 2 2 2 4" xfId="2002" xr:uid="{00000000-0005-0000-0000-0000D2070000}"/>
    <cellStyle name="Percent 57 2 2 2 5" xfId="2003" xr:uid="{00000000-0005-0000-0000-0000D3070000}"/>
    <cellStyle name="Percent 6" xfId="2004" xr:uid="{00000000-0005-0000-0000-0000D4070000}"/>
    <cellStyle name="Percent 68" xfId="2005" xr:uid="{00000000-0005-0000-0000-0000D5070000}"/>
    <cellStyle name="Percent 68 2" xfId="2006" xr:uid="{00000000-0005-0000-0000-0000D6070000}"/>
    <cellStyle name="Percent 68 3" xfId="2007" xr:uid="{00000000-0005-0000-0000-0000D7070000}"/>
    <cellStyle name="Percent 7" xfId="2008" xr:uid="{00000000-0005-0000-0000-0000D8070000}"/>
    <cellStyle name="SAPBEXaggData" xfId="2009" xr:uid="{00000000-0005-0000-0000-0000D9070000}"/>
    <cellStyle name="SAPBEXaggData 2" xfId="2010" xr:uid="{00000000-0005-0000-0000-0000DA070000}"/>
    <cellStyle name="SAPBEXaggData 2 2" xfId="2011" xr:uid="{00000000-0005-0000-0000-0000DB070000}"/>
    <cellStyle name="SAPBEXaggData 2 2 2" xfId="2012" xr:uid="{00000000-0005-0000-0000-0000DC070000}"/>
    <cellStyle name="SAPBEXaggData 2 3" xfId="2013" xr:uid="{00000000-0005-0000-0000-0000DD070000}"/>
    <cellStyle name="SAPBEXaggData 3" xfId="2014" xr:uid="{00000000-0005-0000-0000-0000DE070000}"/>
    <cellStyle name="SAPBEXaggData 3 2" xfId="2015" xr:uid="{00000000-0005-0000-0000-0000DF070000}"/>
    <cellStyle name="SAPBEXaggData 4" xfId="2016" xr:uid="{00000000-0005-0000-0000-0000E0070000}"/>
    <cellStyle name="SAPBEXaggData 5" xfId="2017" xr:uid="{00000000-0005-0000-0000-0000E1070000}"/>
    <cellStyle name="SAPBEXaggData 6" xfId="2018" xr:uid="{00000000-0005-0000-0000-0000E2070000}"/>
    <cellStyle name="SAPBEXaggData 7" xfId="2019" xr:uid="{00000000-0005-0000-0000-0000E3070000}"/>
    <cellStyle name="SAPBEXaggDataEmph" xfId="2020" xr:uid="{00000000-0005-0000-0000-0000E4070000}"/>
    <cellStyle name="SAPBEXaggDataEmph 2" xfId="2021" xr:uid="{00000000-0005-0000-0000-0000E5070000}"/>
    <cellStyle name="SAPBEXaggDataEmph 2 2" xfId="2022" xr:uid="{00000000-0005-0000-0000-0000E6070000}"/>
    <cellStyle name="SAPBEXaggDataEmph 3" xfId="2023" xr:uid="{00000000-0005-0000-0000-0000E7070000}"/>
    <cellStyle name="SAPBEXaggDataEmph 3 2" xfId="2024" xr:uid="{00000000-0005-0000-0000-0000E8070000}"/>
    <cellStyle name="SAPBEXaggDataEmph 4" xfId="2025" xr:uid="{00000000-0005-0000-0000-0000E9070000}"/>
    <cellStyle name="SAPBEXaggDataEmph 4 2" xfId="2026" xr:uid="{00000000-0005-0000-0000-0000EA070000}"/>
    <cellStyle name="SAPBEXaggDataEmph 5" xfId="2027" xr:uid="{00000000-0005-0000-0000-0000EB070000}"/>
    <cellStyle name="SAPBEXaggDataEmph 6" xfId="2028" xr:uid="{00000000-0005-0000-0000-0000EC070000}"/>
    <cellStyle name="SAPBEXaggDataEmph 7" xfId="2029" xr:uid="{00000000-0005-0000-0000-0000ED070000}"/>
    <cellStyle name="SAPBEXaggItem" xfId="2030" xr:uid="{00000000-0005-0000-0000-0000EE070000}"/>
    <cellStyle name="SAPBEXaggItem 2" xfId="2031" xr:uid="{00000000-0005-0000-0000-0000EF070000}"/>
    <cellStyle name="SAPBEXaggItem 2 2" xfId="2032" xr:uid="{00000000-0005-0000-0000-0000F0070000}"/>
    <cellStyle name="SAPBEXaggItem 3" xfId="2033" xr:uid="{00000000-0005-0000-0000-0000F1070000}"/>
    <cellStyle name="SAPBEXaggItem 3 2" xfId="2034" xr:uid="{00000000-0005-0000-0000-0000F2070000}"/>
    <cellStyle name="SAPBEXaggItem 4" xfId="2035" xr:uid="{00000000-0005-0000-0000-0000F3070000}"/>
    <cellStyle name="SAPBEXaggItem 5" xfId="2036" xr:uid="{00000000-0005-0000-0000-0000F4070000}"/>
    <cellStyle name="SAPBEXaggItem 6" xfId="2037" xr:uid="{00000000-0005-0000-0000-0000F5070000}"/>
    <cellStyle name="SAPBEXaggItem 7" xfId="2038" xr:uid="{00000000-0005-0000-0000-0000F6070000}"/>
    <cellStyle name="SAPBEXaggItemX" xfId="2039" xr:uid="{00000000-0005-0000-0000-0000F7070000}"/>
    <cellStyle name="SAPBEXaggItemX 2" xfId="2040" xr:uid="{00000000-0005-0000-0000-0000F8070000}"/>
    <cellStyle name="SAPBEXaggItemX 2 2" xfId="2041" xr:uid="{00000000-0005-0000-0000-0000F9070000}"/>
    <cellStyle name="SAPBEXaggItemX 3" xfId="2042" xr:uid="{00000000-0005-0000-0000-0000FA070000}"/>
    <cellStyle name="SAPBEXaggItemX 4" xfId="2043" xr:uid="{00000000-0005-0000-0000-0000FB070000}"/>
    <cellStyle name="SAPBEXaggItemX 5" xfId="2044" xr:uid="{00000000-0005-0000-0000-0000FC070000}"/>
    <cellStyle name="SAPBEXchaText" xfId="2045" xr:uid="{00000000-0005-0000-0000-0000FD070000}"/>
    <cellStyle name="SAPBEXchaText 2" xfId="2046" xr:uid="{00000000-0005-0000-0000-0000FE070000}"/>
    <cellStyle name="SAPBEXchaText 2 2" xfId="2047" xr:uid="{00000000-0005-0000-0000-0000FF070000}"/>
    <cellStyle name="SAPBEXchaText 3" xfId="2048" xr:uid="{00000000-0005-0000-0000-000000080000}"/>
    <cellStyle name="SAPBEXchaText 3 2" xfId="2049" xr:uid="{00000000-0005-0000-0000-000001080000}"/>
    <cellStyle name="SAPBEXchaText 4" xfId="2050" xr:uid="{00000000-0005-0000-0000-000002080000}"/>
    <cellStyle name="SAPBEXchaText 5" xfId="2051" xr:uid="{00000000-0005-0000-0000-000003080000}"/>
    <cellStyle name="SAPBEXchaText 6" xfId="2052" xr:uid="{00000000-0005-0000-0000-000004080000}"/>
    <cellStyle name="SAPBEXchaText 7" xfId="2053" xr:uid="{00000000-0005-0000-0000-000005080000}"/>
    <cellStyle name="SAPBEXexcBad7" xfId="2054" xr:uid="{00000000-0005-0000-0000-000006080000}"/>
    <cellStyle name="SAPBEXexcBad7 2" xfId="2055" xr:uid="{00000000-0005-0000-0000-000007080000}"/>
    <cellStyle name="SAPBEXexcBad7 2 2" xfId="2056" xr:uid="{00000000-0005-0000-0000-000008080000}"/>
    <cellStyle name="SAPBEXexcBad7 3" xfId="2057" xr:uid="{00000000-0005-0000-0000-000009080000}"/>
    <cellStyle name="SAPBEXexcBad7 4" xfId="2058" xr:uid="{00000000-0005-0000-0000-00000A080000}"/>
    <cellStyle name="SAPBEXexcBad7 5" xfId="2059" xr:uid="{00000000-0005-0000-0000-00000B080000}"/>
    <cellStyle name="SAPBEXexcBad7 6" xfId="2060" xr:uid="{00000000-0005-0000-0000-00000C080000}"/>
    <cellStyle name="SAPBEXexcBad8" xfId="2061" xr:uid="{00000000-0005-0000-0000-00000D080000}"/>
    <cellStyle name="SAPBEXexcBad8 2" xfId="2062" xr:uid="{00000000-0005-0000-0000-00000E080000}"/>
    <cellStyle name="SAPBEXexcBad8 2 2" xfId="2063" xr:uid="{00000000-0005-0000-0000-00000F080000}"/>
    <cellStyle name="SAPBEXexcBad8 3" xfId="2064" xr:uid="{00000000-0005-0000-0000-000010080000}"/>
    <cellStyle name="SAPBEXexcBad8 4" xfId="2065" xr:uid="{00000000-0005-0000-0000-000011080000}"/>
    <cellStyle name="SAPBEXexcBad8 5" xfId="2066" xr:uid="{00000000-0005-0000-0000-000012080000}"/>
    <cellStyle name="SAPBEXexcBad8 6" xfId="2067" xr:uid="{00000000-0005-0000-0000-000013080000}"/>
    <cellStyle name="SAPBEXexcBad9" xfId="2068" xr:uid="{00000000-0005-0000-0000-000014080000}"/>
    <cellStyle name="SAPBEXexcBad9 2" xfId="2069" xr:uid="{00000000-0005-0000-0000-000015080000}"/>
    <cellStyle name="SAPBEXexcBad9 2 2" xfId="2070" xr:uid="{00000000-0005-0000-0000-000016080000}"/>
    <cellStyle name="SAPBEXexcBad9 3" xfId="2071" xr:uid="{00000000-0005-0000-0000-000017080000}"/>
    <cellStyle name="SAPBEXexcBad9 4" xfId="2072" xr:uid="{00000000-0005-0000-0000-000018080000}"/>
    <cellStyle name="SAPBEXexcBad9 5" xfId="2073" xr:uid="{00000000-0005-0000-0000-000019080000}"/>
    <cellStyle name="SAPBEXexcCritical4" xfId="2074" xr:uid="{00000000-0005-0000-0000-00001A080000}"/>
    <cellStyle name="SAPBEXexcCritical4 2" xfId="2075" xr:uid="{00000000-0005-0000-0000-00001B080000}"/>
    <cellStyle name="SAPBEXexcCritical4 2 2" xfId="2076" xr:uid="{00000000-0005-0000-0000-00001C080000}"/>
    <cellStyle name="SAPBEXexcCritical4 3" xfId="2077" xr:uid="{00000000-0005-0000-0000-00001D080000}"/>
    <cellStyle name="SAPBEXexcCritical4 4" xfId="2078" xr:uid="{00000000-0005-0000-0000-00001E080000}"/>
    <cellStyle name="SAPBEXexcCritical4 5" xfId="2079" xr:uid="{00000000-0005-0000-0000-00001F080000}"/>
    <cellStyle name="SAPBEXexcCritical4 6" xfId="2080" xr:uid="{00000000-0005-0000-0000-000020080000}"/>
    <cellStyle name="SAPBEXexcCritical5" xfId="2081" xr:uid="{00000000-0005-0000-0000-000021080000}"/>
    <cellStyle name="SAPBEXexcCritical5 2" xfId="2082" xr:uid="{00000000-0005-0000-0000-000022080000}"/>
    <cellStyle name="SAPBEXexcCritical5 2 2" xfId="2083" xr:uid="{00000000-0005-0000-0000-000023080000}"/>
    <cellStyle name="SAPBEXexcCritical5 3" xfId="2084" xr:uid="{00000000-0005-0000-0000-000024080000}"/>
    <cellStyle name="SAPBEXexcCritical5 4" xfId="2085" xr:uid="{00000000-0005-0000-0000-000025080000}"/>
    <cellStyle name="SAPBEXexcCritical5 5" xfId="2086" xr:uid="{00000000-0005-0000-0000-000026080000}"/>
    <cellStyle name="SAPBEXexcCritical5 6" xfId="2087" xr:uid="{00000000-0005-0000-0000-000027080000}"/>
    <cellStyle name="SAPBEXexcCritical6" xfId="2088" xr:uid="{00000000-0005-0000-0000-000028080000}"/>
    <cellStyle name="SAPBEXexcCritical6 2" xfId="2089" xr:uid="{00000000-0005-0000-0000-000029080000}"/>
    <cellStyle name="SAPBEXexcCritical6 2 2" xfId="2090" xr:uid="{00000000-0005-0000-0000-00002A080000}"/>
    <cellStyle name="SAPBEXexcCritical6 3" xfId="2091" xr:uid="{00000000-0005-0000-0000-00002B080000}"/>
    <cellStyle name="SAPBEXexcCritical6 4" xfId="2092" xr:uid="{00000000-0005-0000-0000-00002C080000}"/>
    <cellStyle name="SAPBEXexcCritical6 5" xfId="2093" xr:uid="{00000000-0005-0000-0000-00002D080000}"/>
    <cellStyle name="SAPBEXexcCritical6 6" xfId="2094" xr:uid="{00000000-0005-0000-0000-00002E080000}"/>
    <cellStyle name="SAPBEXexcGood1" xfId="2095" xr:uid="{00000000-0005-0000-0000-00002F080000}"/>
    <cellStyle name="SAPBEXexcGood1 2" xfId="2096" xr:uid="{00000000-0005-0000-0000-000030080000}"/>
    <cellStyle name="SAPBEXexcGood1 2 2" xfId="2097" xr:uid="{00000000-0005-0000-0000-000031080000}"/>
    <cellStyle name="SAPBEXexcGood1 3" xfId="2098" xr:uid="{00000000-0005-0000-0000-000032080000}"/>
    <cellStyle name="SAPBEXexcGood1 4" xfId="2099" xr:uid="{00000000-0005-0000-0000-000033080000}"/>
    <cellStyle name="SAPBEXexcGood1 5" xfId="2100" xr:uid="{00000000-0005-0000-0000-000034080000}"/>
    <cellStyle name="SAPBEXexcGood1 6" xfId="2101" xr:uid="{00000000-0005-0000-0000-000035080000}"/>
    <cellStyle name="SAPBEXexcGood2" xfId="2102" xr:uid="{00000000-0005-0000-0000-000036080000}"/>
    <cellStyle name="SAPBEXexcGood2 2" xfId="2103" xr:uid="{00000000-0005-0000-0000-000037080000}"/>
    <cellStyle name="SAPBEXexcGood2 2 2" xfId="2104" xr:uid="{00000000-0005-0000-0000-000038080000}"/>
    <cellStyle name="SAPBEXexcGood2 3" xfId="2105" xr:uid="{00000000-0005-0000-0000-000039080000}"/>
    <cellStyle name="SAPBEXexcGood2 4" xfId="2106" xr:uid="{00000000-0005-0000-0000-00003A080000}"/>
    <cellStyle name="SAPBEXexcGood2 5" xfId="2107" xr:uid="{00000000-0005-0000-0000-00003B080000}"/>
    <cellStyle name="SAPBEXexcGood2 6" xfId="2108" xr:uid="{00000000-0005-0000-0000-00003C080000}"/>
    <cellStyle name="SAPBEXexcGood3" xfId="2109" xr:uid="{00000000-0005-0000-0000-00003D080000}"/>
    <cellStyle name="SAPBEXexcGood3 2" xfId="2110" xr:uid="{00000000-0005-0000-0000-00003E080000}"/>
    <cellStyle name="SAPBEXexcGood3 2 2" xfId="2111" xr:uid="{00000000-0005-0000-0000-00003F080000}"/>
    <cellStyle name="SAPBEXexcGood3 3" xfId="2112" xr:uid="{00000000-0005-0000-0000-000040080000}"/>
    <cellStyle name="SAPBEXexcGood3 4" xfId="2113" xr:uid="{00000000-0005-0000-0000-000041080000}"/>
    <cellStyle name="SAPBEXexcGood3 5" xfId="2114" xr:uid="{00000000-0005-0000-0000-000042080000}"/>
    <cellStyle name="SAPBEXexcGood3 6" xfId="2115" xr:uid="{00000000-0005-0000-0000-000043080000}"/>
    <cellStyle name="SAPBEXfilterDrill" xfId="2116" xr:uid="{00000000-0005-0000-0000-000044080000}"/>
    <cellStyle name="SAPBEXfilterDrill 2" xfId="2117" xr:uid="{00000000-0005-0000-0000-000045080000}"/>
    <cellStyle name="SAPBEXfilterDrill 2 2" xfId="2118" xr:uid="{00000000-0005-0000-0000-000046080000}"/>
    <cellStyle name="SAPBEXfilterDrill 3" xfId="2119" xr:uid="{00000000-0005-0000-0000-000047080000}"/>
    <cellStyle name="SAPBEXfilterDrill 4" xfId="2120" xr:uid="{00000000-0005-0000-0000-000048080000}"/>
    <cellStyle name="SAPBEXfilterDrill 5" xfId="2121" xr:uid="{00000000-0005-0000-0000-000049080000}"/>
    <cellStyle name="SAPBEXfilterItem" xfId="2122" xr:uid="{00000000-0005-0000-0000-00004A080000}"/>
    <cellStyle name="SAPBEXfilterItem 2" xfId="2123" xr:uid="{00000000-0005-0000-0000-00004B080000}"/>
    <cellStyle name="SAPBEXfilterItem 2 2" xfId="2124" xr:uid="{00000000-0005-0000-0000-00004C080000}"/>
    <cellStyle name="SAPBEXfilterItem 3" xfId="2125" xr:uid="{00000000-0005-0000-0000-00004D080000}"/>
    <cellStyle name="SAPBEXfilterItem 4" xfId="2126" xr:uid="{00000000-0005-0000-0000-00004E080000}"/>
    <cellStyle name="SAPBEXfilterText" xfId="2127" xr:uid="{00000000-0005-0000-0000-00004F080000}"/>
    <cellStyle name="SAPBEXfilterText 2" xfId="2128" xr:uid="{00000000-0005-0000-0000-000050080000}"/>
    <cellStyle name="SAPBEXfilterText 2 2" xfId="2129" xr:uid="{00000000-0005-0000-0000-000051080000}"/>
    <cellStyle name="SAPBEXfilterText 3" xfId="2130" xr:uid="{00000000-0005-0000-0000-000052080000}"/>
    <cellStyle name="SAPBEXfilterText 4" xfId="2131" xr:uid="{00000000-0005-0000-0000-000053080000}"/>
    <cellStyle name="SAPBEXformats" xfId="2132" xr:uid="{00000000-0005-0000-0000-000054080000}"/>
    <cellStyle name="SAPBEXformats 2" xfId="2133" xr:uid="{00000000-0005-0000-0000-000055080000}"/>
    <cellStyle name="SAPBEXformats 2 2" xfId="2134" xr:uid="{00000000-0005-0000-0000-000056080000}"/>
    <cellStyle name="SAPBEXformats 3" xfId="2135" xr:uid="{00000000-0005-0000-0000-000057080000}"/>
    <cellStyle name="SAPBEXformats 4" xfId="2136" xr:uid="{00000000-0005-0000-0000-000058080000}"/>
    <cellStyle name="SAPBEXformats 5" xfId="2137" xr:uid="{00000000-0005-0000-0000-000059080000}"/>
    <cellStyle name="SAPBEXformats 6" xfId="2138" xr:uid="{00000000-0005-0000-0000-00005A080000}"/>
    <cellStyle name="SAPBEXheaderItem" xfId="2139" xr:uid="{00000000-0005-0000-0000-00005B080000}"/>
    <cellStyle name="SAPBEXheaderItem 2" xfId="2140" xr:uid="{00000000-0005-0000-0000-00005C080000}"/>
    <cellStyle name="SAPBEXheaderItem 2 2" xfId="2141" xr:uid="{00000000-0005-0000-0000-00005D080000}"/>
    <cellStyle name="SAPBEXheaderItem 3" xfId="2142" xr:uid="{00000000-0005-0000-0000-00005E080000}"/>
    <cellStyle name="SAPBEXheaderItem 4" xfId="2143" xr:uid="{00000000-0005-0000-0000-00005F080000}"/>
    <cellStyle name="SAPBEXheaderItem 5" xfId="2144" xr:uid="{00000000-0005-0000-0000-000060080000}"/>
    <cellStyle name="SAPBEXheaderText" xfId="2145" xr:uid="{00000000-0005-0000-0000-000061080000}"/>
    <cellStyle name="SAPBEXheaderText 2" xfId="2146" xr:uid="{00000000-0005-0000-0000-000062080000}"/>
    <cellStyle name="SAPBEXheaderText 2 2" xfId="2147" xr:uid="{00000000-0005-0000-0000-000063080000}"/>
    <cellStyle name="SAPBEXheaderText 3" xfId="2148" xr:uid="{00000000-0005-0000-0000-000064080000}"/>
    <cellStyle name="SAPBEXheaderText 4" xfId="2149" xr:uid="{00000000-0005-0000-0000-000065080000}"/>
    <cellStyle name="SAPBEXheaderText 5" xfId="2150" xr:uid="{00000000-0005-0000-0000-000066080000}"/>
    <cellStyle name="SAPBEXHLevel0" xfId="2151" xr:uid="{00000000-0005-0000-0000-000067080000}"/>
    <cellStyle name="SAPBEXHLevel0 2" xfId="2152" xr:uid="{00000000-0005-0000-0000-000068080000}"/>
    <cellStyle name="SAPBEXHLevel0 2 2" xfId="2153" xr:uid="{00000000-0005-0000-0000-000069080000}"/>
    <cellStyle name="SAPBEXHLevel0 3" xfId="2154" xr:uid="{00000000-0005-0000-0000-00006A080000}"/>
    <cellStyle name="SAPBEXHLevel0 3 2" xfId="2155" xr:uid="{00000000-0005-0000-0000-00006B080000}"/>
    <cellStyle name="SAPBEXHLevel0 4" xfId="2156" xr:uid="{00000000-0005-0000-0000-00006C080000}"/>
    <cellStyle name="SAPBEXHLevel0 5" xfId="2157" xr:uid="{00000000-0005-0000-0000-00006D080000}"/>
    <cellStyle name="SAPBEXHLevel0 6" xfId="2158" xr:uid="{00000000-0005-0000-0000-00006E080000}"/>
    <cellStyle name="SAPBEXHLevel0 7" xfId="2159" xr:uid="{00000000-0005-0000-0000-00006F080000}"/>
    <cellStyle name="SAPBEXHLevel0X" xfId="2160" xr:uid="{00000000-0005-0000-0000-000070080000}"/>
    <cellStyle name="SAPBEXHLevel0X 2" xfId="2161" xr:uid="{00000000-0005-0000-0000-000071080000}"/>
    <cellStyle name="SAPBEXHLevel0X 2 2" xfId="2162" xr:uid="{00000000-0005-0000-0000-000072080000}"/>
    <cellStyle name="SAPBEXHLevel0X 3" xfId="2163" xr:uid="{00000000-0005-0000-0000-000073080000}"/>
    <cellStyle name="SAPBEXHLevel0X 3 2" xfId="2164" xr:uid="{00000000-0005-0000-0000-000074080000}"/>
    <cellStyle name="SAPBEXHLevel0X 4" xfId="2165" xr:uid="{00000000-0005-0000-0000-000075080000}"/>
    <cellStyle name="SAPBEXHLevel0X 5" xfId="2166" xr:uid="{00000000-0005-0000-0000-000076080000}"/>
    <cellStyle name="SAPBEXHLevel0X 6" xfId="2167" xr:uid="{00000000-0005-0000-0000-000077080000}"/>
    <cellStyle name="SAPBEXHLevel1" xfId="2168" xr:uid="{00000000-0005-0000-0000-000078080000}"/>
    <cellStyle name="SAPBEXHLevel1 2" xfId="2169" xr:uid="{00000000-0005-0000-0000-000079080000}"/>
    <cellStyle name="SAPBEXHLevel1 2 2" xfId="2170" xr:uid="{00000000-0005-0000-0000-00007A080000}"/>
    <cellStyle name="SAPBEXHLevel1 3" xfId="2171" xr:uid="{00000000-0005-0000-0000-00007B080000}"/>
    <cellStyle name="SAPBEXHLevel1 3 2" xfId="2172" xr:uid="{00000000-0005-0000-0000-00007C080000}"/>
    <cellStyle name="SAPBEXHLevel1 4" xfId="2173" xr:uid="{00000000-0005-0000-0000-00007D080000}"/>
    <cellStyle name="SAPBEXHLevel1 5" xfId="2174" xr:uid="{00000000-0005-0000-0000-00007E080000}"/>
    <cellStyle name="SAPBEXHLevel1 6" xfId="2175" xr:uid="{00000000-0005-0000-0000-00007F080000}"/>
    <cellStyle name="SAPBEXHLevel1 7" xfId="2176" xr:uid="{00000000-0005-0000-0000-000080080000}"/>
    <cellStyle name="SAPBEXHLevel1X" xfId="2177" xr:uid="{00000000-0005-0000-0000-000081080000}"/>
    <cellStyle name="SAPBEXHLevel1X 2" xfId="2178" xr:uid="{00000000-0005-0000-0000-000082080000}"/>
    <cellStyle name="SAPBEXHLevel1X 2 2" xfId="2179" xr:uid="{00000000-0005-0000-0000-000083080000}"/>
    <cellStyle name="SAPBEXHLevel1X 3" xfId="2180" xr:uid="{00000000-0005-0000-0000-000084080000}"/>
    <cellStyle name="SAPBEXHLevel1X 4" xfId="2181" xr:uid="{00000000-0005-0000-0000-000085080000}"/>
    <cellStyle name="SAPBEXHLevel1X 5" xfId="2182" xr:uid="{00000000-0005-0000-0000-000086080000}"/>
    <cellStyle name="SAPBEXHLevel2" xfId="2183" xr:uid="{00000000-0005-0000-0000-000087080000}"/>
    <cellStyle name="SAPBEXHLevel2 2" xfId="2184" xr:uid="{00000000-0005-0000-0000-000088080000}"/>
    <cellStyle name="SAPBEXHLevel2 2 2" xfId="2185" xr:uid="{00000000-0005-0000-0000-000089080000}"/>
    <cellStyle name="SAPBEXHLevel2 3" xfId="2186" xr:uid="{00000000-0005-0000-0000-00008A080000}"/>
    <cellStyle name="SAPBEXHLevel2 4" xfId="2187" xr:uid="{00000000-0005-0000-0000-00008B080000}"/>
    <cellStyle name="SAPBEXHLevel2 5" xfId="2188" xr:uid="{00000000-0005-0000-0000-00008C080000}"/>
    <cellStyle name="SAPBEXHLevel2 6" xfId="2189" xr:uid="{00000000-0005-0000-0000-00008D080000}"/>
    <cellStyle name="SAPBEXHLevel2X" xfId="2190" xr:uid="{00000000-0005-0000-0000-00008E080000}"/>
    <cellStyle name="SAPBEXHLevel2X 2" xfId="2191" xr:uid="{00000000-0005-0000-0000-00008F080000}"/>
    <cellStyle name="SAPBEXHLevel2X 2 2" xfId="2192" xr:uid="{00000000-0005-0000-0000-000090080000}"/>
    <cellStyle name="SAPBEXHLevel2X 3" xfId="2193" xr:uid="{00000000-0005-0000-0000-000091080000}"/>
    <cellStyle name="SAPBEXHLevel2X 4" xfId="2194" xr:uid="{00000000-0005-0000-0000-000092080000}"/>
    <cellStyle name="SAPBEXHLevel2X 5" xfId="2195" xr:uid="{00000000-0005-0000-0000-000093080000}"/>
    <cellStyle name="SAPBEXHLevel3" xfId="2196" xr:uid="{00000000-0005-0000-0000-000094080000}"/>
    <cellStyle name="SAPBEXHLevel3 2" xfId="2197" xr:uid="{00000000-0005-0000-0000-000095080000}"/>
    <cellStyle name="SAPBEXHLevel3 2 2" xfId="2198" xr:uid="{00000000-0005-0000-0000-000096080000}"/>
    <cellStyle name="SAPBEXHLevel3 3" xfId="2199" xr:uid="{00000000-0005-0000-0000-000097080000}"/>
    <cellStyle name="SAPBEXHLevel3 4" xfId="2200" xr:uid="{00000000-0005-0000-0000-000098080000}"/>
    <cellStyle name="SAPBEXHLevel3 5" xfId="2201" xr:uid="{00000000-0005-0000-0000-000099080000}"/>
    <cellStyle name="SAPBEXHLevel3 6" xfId="2202" xr:uid="{00000000-0005-0000-0000-00009A080000}"/>
    <cellStyle name="SAPBEXHLevel3X" xfId="2203" xr:uid="{00000000-0005-0000-0000-00009B080000}"/>
    <cellStyle name="SAPBEXHLevel3X 2" xfId="2204" xr:uid="{00000000-0005-0000-0000-00009C080000}"/>
    <cellStyle name="SAPBEXHLevel3X 2 2" xfId="2205" xr:uid="{00000000-0005-0000-0000-00009D080000}"/>
    <cellStyle name="SAPBEXHLevel3X 3" xfId="2206" xr:uid="{00000000-0005-0000-0000-00009E080000}"/>
    <cellStyle name="SAPBEXHLevel3X 4" xfId="2207" xr:uid="{00000000-0005-0000-0000-00009F080000}"/>
    <cellStyle name="SAPBEXHLevel3X 5" xfId="2208" xr:uid="{00000000-0005-0000-0000-0000A0080000}"/>
    <cellStyle name="SAPBEXinputData" xfId="2209" xr:uid="{00000000-0005-0000-0000-0000A1080000}"/>
    <cellStyle name="SAPBEXItemHeader" xfId="2210" xr:uid="{00000000-0005-0000-0000-0000A2080000}"/>
    <cellStyle name="SAPBEXItemHeader 2" xfId="2211" xr:uid="{00000000-0005-0000-0000-0000A3080000}"/>
    <cellStyle name="SAPBEXItemHeader 2 2" xfId="2212" xr:uid="{00000000-0005-0000-0000-0000A4080000}"/>
    <cellStyle name="SAPBEXItemHeader 3" xfId="2213" xr:uid="{00000000-0005-0000-0000-0000A5080000}"/>
    <cellStyle name="SAPBEXItemHeader 4" xfId="2214" xr:uid="{00000000-0005-0000-0000-0000A6080000}"/>
    <cellStyle name="SAPBEXresData" xfId="2215" xr:uid="{00000000-0005-0000-0000-0000A7080000}"/>
    <cellStyle name="SAPBEXresData 2" xfId="2216" xr:uid="{00000000-0005-0000-0000-0000A8080000}"/>
    <cellStyle name="SAPBEXresData 2 2" xfId="2217" xr:uid="{00000000-0005-0000-0000-0000A9080000}"/>
    <cellStyle name="SAPBEXresData 3" xfId="2218" xr:uid="{00000000-0005-0000-0000-0000AA080000}"/>
    <cellStyle name="SAPBEXresData 4" xfId="2219" xr:uid="{00000000-0005-0000-0000-0000AB080000}"/>
    <cellStyle name="SAPBEXresData 5" xfId="2220" xr:uid="{00000000-0005-0000-0000-0000AC080000}"/>
    <cellStyle name="SAPBEXresDataEmph" xfId="2221" xr:uid="{00000000-0005-0000-0000-0000AD080000}"/>
    <cellStyle name="SAPBEXresDataEmph 2" xfId="2222" xr:uid="{00000000-0005-0000-0000-0000AE080000}"/>
    <cellStyle name="SAPBEXresDataEmph 2 2" xfId="2223" xr:uid="{00000000-0005-0000-0000-0000AF080000}"/>
    <cellStyle name="SAPBEXresDataEmph 3" xfId="2224" xr:uid="{00000000-0005-0000-0000-0000B0080000}"/>
    <cellStyle name="SAPBEXresDataEmph 4" xfId="2225" xr:uid="{00000000-0005-0000-0000-0000B1080000}"/>
    <cellStyle name="SAPBEXresItem" xfId="2226" xr:uid="{00000000-0005-0000-0000-0000B2080000}"/>
    <cellStyle name="SAPBEXresItem 2" xfId="2227" xr:uid="{00000000-0005-0000-0000-0000B3080000}"/>
    <cellStyle name="SAPBEXresItem 2 2" xfId="2228" xr:uid="{00000000-0005-0000-0000-0000B4080000}"/>
    <cellStyle name="SAPBEXresItem 3" xfId="2229" xr:uid="{00000000-0005-0000-0000-0000B5080000}"/>
    <cellStyle name="SAPBEXresItem 4" xfId="2230" xr:uid="{00000000-0005-0000-0000-0000B6080000}"/>
    <cellStyle name="SAPBEXresItem 5" xfId="2231" xr:uid="{00000000-0005-0000-0000-0000B7080000}"/>
    <cellStyle name="SAPBEXresItemX" xfId="2232" xr:uid="{00000000-0005-0000-0000-0000B8080000}"/>
    <cellStyle name="SAPBEXresItemX 2" xfId="2233" xr:uid="{00000000-0005-0000-0000-0000B9080000}"/>
    <cellStyle name="SAPBEXresItemX 2 2" xfId="2234" xr:uid="{00000000-0005-0000-0000-0000BA080000}"/>
    <cellStyle name="SAPBEXresItemX 3" xfId="2235" xr:uid="{00000000-0005-0000-0000-0000BB080000}"/>
    <cellStyle name="SAPBEXresItemX 4" xfId="2236" xr:uid="{00000000-0005-0000-0000-0000BC080000}"/>
    <cellStyle name="SAPBEXresItemX 5" xfId="2237" xr:uid="{00000000-0005-0000-0000-0000BD080000}"/>
    <cellStyle name="SAPBEXstdData" xfId="2238" xr:uid="{00000000-0005-0000-0000-0000BE080000}"/>
    <cellStyle name="SAPBEXstdData 11" xfId="2239" xr:uid="{00000000-0005-0000-0000-0000BF080000}"/>
    <cellStyle name="SAPBEXstdData 2" xfId="2240" xr:uid="{00000000-0005-0000-0000-0000C0080000}"/>
    <cellStyle name="SAPBEXstdData 2 2" xfId="2241" xr:uid="{00000000-0005-0000-0000-0000C1080000}"/>
    <cellStyle name="SAPBEXstdData 3" xfId="2242" xr:uid="{00000000-0005-0000-0000-0000C2080000}"/>
    <cellStyle name="SAPBEXstdData 3 2" xfId="2243" xr:uid="{00000000-0005-0000-0000-0000C3080000}"/>
    <cellStyle name="SAPBEXstdData 4" xfId="2244" xr:uid="{00000000-0005-0000-0000-0000C4080000}"/>
    <cellStyle name="SAPBEXstdData 4 2" xfId="2245" xr:uid="{00000000-0005-0000-0000-0000C5080000}"/>
    <cellStyle name="SAPBEXstdData 5" xfId="2246" xr:uid="{00000000-0005-0000-0000-0000C6080000}"/>
    <cellStyle name="SAPBEXstdData 6" xfId="2247" xr:uid="{00000000-0005-0000-0000-0000C7080000}"/>
    <cellStyle name="SAPBEXstdData 7" xfId="2248" xr:uid="{00000000-0005-0000-0000-0000C8080000}"/>
    <cellStyle name="SAPBEXstdDataEmph" xfId="2249" xr:uid="{00000000-0005-0000-0000-0000C9080000}"/>
    <cellStyle name="SAPBEXstdDataEmph 2" xfId="2250" xr:uid="{00000000-0005-0000-0000-0000CA080000}"/>
    <cellStyle name="SAPBEXstdDataEmph 2 2" xfId="2251" xr:uid="{00000000-0005-0000-0000-0000CB080000}"/>
    <cellStyle name="SAPBEXstdDataEmph 3" xfId="2252" xr:uid="{00000000-0005-0000-0000-0000CC080000}"/>
    <cellStyle name="SAPBEXstdDataEmph 3 2" xfId="2253" xr:uid="{00000000-0005-0000-0000-0000CD080000}"/>
    <cellStyle name="SAPBEXstdDataEmph 4" xfId="2254" xr:uid="{00000000-0005-0000-0000-0000CE080000}"/>
    <cellStyle name="SAPBEXstdDataEmph 4 2" xfId="2255" xr:uid="{00000000-0005-0000-0000-0000CF080000}"/>
    <cellStyle name="SAPBEXstdDataEmph 5" xfId="2256" xr:uid="{00000000-0005-0000-0000-0000D0080000}"/>
    <cellStyle name="SAPBEXstdDataEmph 6" xfId="2257" xr:uid="{00000000-0005-0000-0000-0000D1080000}"/>
    <cellStyle name="SAPBEXstdDataEmph 7" xfId="2258" xr:uid="{00000000-0005-0000-0000-0000D2080000}"/>
    <cellStyle name="SAPBEXstdItem" xfId="2259" xr:uid="{00000000-0005-0000-0000-0000D3080000}"/>
    <cellStyle name="SAPBEXstdItem 11" xfId="2260" xr:uid="{00000000-0005-0000-0000-0000D4080000}"/>
    <cellStyle name="SAPBEXstdItem 2" xfId="2261" xr:uid="{00000000-0005-0000-0000-0000D5080000}"/>
    <cellStyle name="SAPBEXstdItem 2 2" xfId="2262" xr:uid="{00000000-0005-0000-0000-0000D6080000}"/>
    <cellStyle name="SAPBEXstdItem 3" xfId="2263" xr:uid="{00000000-0005-0000-0000-0000D7080000}"/>
    <cellStyle name="SAPBEXstdItem 3 2" xfId="2264" xr:uid="{00000000-0005-0000-0000-0000D8080000}"/>
    <cellStyle name="SAPBEXstdItem 4" xfId="2265" xr:uid="{00000000-0005-0000-0000-0000D9080000}"/>
    <cellStyle name="SAPBEXstdItem 5" xfId="2266" xr:uid="{00000000-0005-0000-0000-0000DA080000}"/>
    <cellStyle name="SAPBEXstdItem 6" xfId="2267" xr:uid="{00000000-0005-0000-0000-0000DB080000}"/>
    <cellStyle name="SAPBEXstdItemX" xfId="2268" xr:uid="{00000000-0005-0000-0000-0000DC080000}"/>
    <cellStyle name="SAPBEXstdItemX 2" xfId="2269" xr:uid="{00000000-0005-0000-0000-0000DD080000}"/>
    <cellStyle name="SAPBEXstdItemX 2 2" xfId="2270" xr:uid="{00000000-0005-0000-0000-0000DE080000}"/>
    <cellStyle name="SAPBEXstdItemX 3" xfId="2271" xr:uid="{00000000-0005-0000-0000-0000DF080000}"/>
    <cellStyle name="SAPBEXstdItemX 4" xfId="2272" xr:uid="{00000000-0005-0000-0000-0000E0080000}"/>
    <cellStyle name="SAPBEXstdItemX 5" xfId="2273" xr:uid="{00000000-0005-0000-0000-0000E1080000}"/>
    <cellStyle name="SAPBEXtitle" xfId="2274" xr:uid="{00000000-0005-0000-0000-0000E2080000}"/>
    <cellStyle name="SAPBEXtitle 2" xfId="2275" xr:uid="{00000000-0005-0000-0000-0000E3080000}"/>
    <cellStyle name="SAPBEXtitle 2 2" xfId="2276" xr:uid="{00000000-0005-0000-0000-0000E4080000}"/>
    <cellStyle name="SAPBEXtitle 3" xfId="2277" xr:uid="{00000000-0005-0000-0000-0000E5080000}"/>
    <cellStyle name="SAPBEXtitle 4" xfId="2278" xr:uid="{00000000-0005-0000-0000-0000E6080000}"/>
    <cellStyle name="SAPBEXunassignedItem" xfId="2279" xr:uid="{00000000-0005-0000-0000-0000E7080000}"/>
    <cellStyle name="SAPBEXunassignedItem 2" xfId="2280" xr:uid="{00000000-0005-0000-0000-0000E8080000}"/>
    <cellStyle name="SAPBEXunassignedItem 2 2" xfId="2281" xr:uid="{00000000-0005-0000-0000-0000E9080000}"/>
    <cellStyle name="SAPBEXunassignedItem 3" xfId="2282" xr:uid="{00000000-0005-0000-0000-0000EA080000}"/>
    <cellStyle name="SAPBEXunassignedItem 4" xfId="2283" xr:uid="{00000000-0005-0000-0000-0000EB080000}"/>
    <cellStyle name="SAPBEXunassignedItem 5" xfId="2284" xr:uid="{00000000-0005-0000-0000-0000EC080000}"/>
    <cellStyle name="SAPBEXundefined" xfId="2285" xr:uid="{00000000-0005-0000-0000-0000ED080000}"/>
    <cellStyle name="SAPBEXundefined 2" xfId="2286" xr:uid="{00000000-0005-0000-0000-0000EE080000}"/>
    <cellStyle name="SAPBEXundefined 2 2" xfId="2287" xr:uid="{00000000-0005-0000-0000-0000EF080000}"/>
    <cellStyle name="SAPBEXundefined 3" xfId="2288" xr:uid="{00000000-0005-0000-0000-0000F0080000}"/>
    <cellStyle name="SAPBEXundefined 4" xfId="2289" xr:uid="{00000000-0005-0000-0000-0000F1080000}"/>
    <cellStyle name="SAPBEXundefined 5" xfId="2290" xr:uid="{00000000-0005-0000-0000-0000F2080000}"/>
    <cellStyle name="Sheet Title" xfId="2291" xr:uid="{00000000-0005-0000-0000-0000F3080000}"/>
    <cellStyle name="Title" xfId="2292" builtinId="15" customBuiltin="1"/>
    <cellStyle name="Title 2" xfId="2293" xr:uid="{00000000-0005-0000-0000-0000F5080000}"/>
    <cellStyle name="Title 2 2" xfId="2294" xr:uid="{00000000-0005-0000-0000-0000F6080000}"/>
    <cellStyle name="Title 2 3" xfId="2295" xr:uid="{00000000-0005-0000-0000-0000F7080000}"/>
    <cellStyle name="Title 2 4" xfId="2296" xr:uid="{00000000-0005-0000-0000-0000F8080000}"/>
    <cellStyle name="Total" xfId="2297" builtinId="25" customBuiltin="1"/>
    <cellStyle name="Total 2" xfId="2298" xr:uid="{00000000-0005-0000-0000-0000FA080000}"/>
    <cellStyle name="Total 2 2" xfId="2299" xr:uid="{00000000-0005-0000-0000-0000FB080000}"/>
    <cellStyle name="Total 2 3" xfId="2300" xr:uid="{00000000-0005-0000-0000-0000FC080000}"/>
    <cellStyle name="Total 3" xfId="2301" xr:uid="{00000000-0005-0000-0000-0000FD080000}"/>
    <cellStyle name="Total 3 2" xfId="2302" xr:uid="{00000000-0005-0000-0000-0000FE080000}"/>
    <cellStyle name="Total 4" xfId="2303" xr:uid="{00000000-0005-0000-0000-0000FF080000}"/>
    <cellStyle name="Total 5" xfId="2304" xr:uid="{00000000-0005-0000-0000-000000090000}"/>
    <cellStyle name="Warning Text" xfId="2305" builtinId="11" customBuiltin="1"/>
    <cellStyle name="Warning Text 2" xfId="2306" xr:uid="{00000000-0005-0000-0000-000002090000}"/>
    <cellStyle name="Warning Text 2 2" xfId="2307" xr:uid="{00000000-0005-0000-0000-000003090000}"/>
    <cellStyle name="เครื่องหมายจุลภาค 3" xfId="2308" xr:uid="{00000000-0005-0000-0000-000004090000}"/>
    <cellStyle name="เครื่องหมายจุลภาค 3 2" xfId="2309" xr:uid="{00000000-0005-0000-0000-000005090000}"/>
    <cellStyle name="เครื่องหมายจุลภาค 3 3" xfId="2310" xr:uid="{00000000-0005-0000-0000-000006090000}"/>
    <cellStyle name="เครื่องหมายจุลภาค 3 4" xfId="2311" xr:uid="{00000000-0005-0000-0000-000007090000}"/>
    <cellStyle name="เครื่องหมายจุลภาค 3 5" xfId="2312" xr:uid="{00000000-0005-0000-0000-000008090000}"/>
    <cellStyle name="เครื่องหมายจุลภาค_ใบปะหน้า BNS  สิ้นปี 49" xfId="2313" xr:uid="{00000000-0005-0000-0000-000009090000}"/>
    <cellStyle name="ปกติ 2" xfId="2314" xr:uid="{00000000-0005-0000-0000-00000A090000}"/>
    <cellStyle name="ปกติ 2 2" xfId="2315" xr:uid="{00000000-0005-0000-0000-00000B090000}"/>
    <cellStyle name="ปกติ_Sheet1" xfId="2316" xr:uid="{00000000-0005-0000-0000-00000C090000}"/>
  </cellStyles>
  <dxfs count="0"/>
  <tableStyles count="0" defaultTableStyle="TableStyleMedium9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7"/>
  <sheetViews>
    <sheetView topLeftCell="A57" zoomScale="110" zoomScaleNormal="110" zoomScaleSheetLayoutView="100" workbookViewId="0">
      <selection activeCell="Q54" sqref="Q54"/>
    </sheetView>
  </sheetViews>
  <sheetFormatPr defaultColWidth="9.109375" defaultRowHeight="20.25" customHeight="1"/>
  <cols>
    <col min="1" max="3" width="1.44140625" style="39" customWidth="1"/>
    <col min="4" max="4" width="34" style="39" customWidth="1"/>
    <col min="5" max="5" width="8.109375" style="30" customWidth="1"/>
    <col min="6" max="6" width="0.6640625" style="39" customWidth="1"/>
    <col min="7" max="7" width="12.6640625" style="165" customWidth="1"/>
    <col min="8" max="8" width="0.6640625" style="42" customWidth="1"/>
    <col min="9" max="9" width="12.6640625" style="42" customWidth="1"/>
    <col min="10" max="10" width="0.6640625" style="42" customWidth="1"/>
    <col min="11" max="11" width="12.6640625" style="42" customWidth="1"/>
    <col min="12" max="12" width="0.6640625" style="42" customWidth="1"/>
    <col min="13" max="13" width="12.6640625" style="42" customWidth="1"/>
    <col min="14" max="15" width="9.109375" style="39"/>
    <col min="16" max="16" width="11" style="39" bestFit="1" customWidth="1"/>
    <col min="17" max="17" width="9.109375" style="39"/>
    <col min="18" max="18" width="9.6640625" style="39" bestFit="1" customWidth="1"/>
    <col min="19" max="19" width="9.109375" style="39"/>
    <col min="20" max="20" width="9.6640625" style="39" bestFit="1" customWidth="1"/>
    <col min="21" max="16384" width="9.109375" style="39"/>
  </cols>
  <sheetData>
    <row r="1" spans="1:20" s="32" customFormat="1" ht="20.100000000000001" customHeight="1">
      <c r="A1" s="28" t="s">
        <v>144</v>
      </c>
      <c r="B1" s="29"/>
      <c r="C1" s="29"/>
      <c r="D1" s="29"/>
      <c r="E1" s="30"/>
      <c r="F1" s="31"/>
      <c r="G1" s="156"/>
      <c r="H1" s="102"/>
      <c r="I1" s="102"/>
      <c r="J1" s="103"/>
      <c r="K1" s="104"/>
      <c r="L1" s="102"/>
      <c r="M1" s="104"/>
    </row>
    <row r="2" spans="1:20" s="32" customFormat="1" ht="20.100000000000001" customHeight="1">
      <c r="A2" s="28" t="s">
        <v>168</v>
      </c>
      <c r="B2" s="29"/>
      <c r="C2" s="29"/>
      <c r="D2" s="29"/>
      <c r="E2" s="30"/>
      <c r="F2" s="31"/>
      <c r="G2" s="156"/>
      <c r="H2" s="102"/>
      <c r="I2" s="102"/>
      <c r="J2" s="103"/>
      <c r="K2" s="104"/>
      <c r="L2" s="102"/>
      <c r="M2" s="104"/>
    </row>
    <row r="3" spans="1:20" s="32" customFormat="1" ht="18.75" customHeight="1">
      <c r="A3" s="33" t="s">
        <v>169</v>
      </c>
      <c r="B3" s="33"/>
      <c r="C3" s="33"/>
      <c r="D3" s="33"/>
      <c r="E3" s="34"/>
      <c r="F3" s="35"/>
      <c r="G3" s="157"/>
      <c r="H3" s="105"/>
      <c r="I3" s="105"/>
      <c r="J3" s="106"/>
      <c r="K3" s="107"/>
      <c r="L3" s="105"/>
      <c r="M3" s="107"/>
    </row>
    <row r="4" spans="1:20" ht="20.100000000000001" customHeight="1">
      <c r="A4" s="28"/>
      <c r="B4" s="36"/>
      <c r="C4" s="36"/>
      <c r="D4" s="36"/>
      <c r="E4" s="37"/>
      <c r="F4" s="38"/>
      <c r="G4" s="158"/>
      <c r="H4" s="108"/>
      <c r="I4" s="108"/>
      <c r="J4" s="108"/>
      <c r="K4" s="108"/>
      <c r="L4" s="108"/>
      <c r="M4" s="108"/>
    </row>
    <row r="5" spans="1:20" s="32" customFormat="1" ht="20.100000000000001" customHeight="1">
      <c r="A5" s="39"/>
      <c r="E5" s="30"/>
      <c r="F5" s="40"/>
      <c r="G5" s="167" t="s">
        <v>0</v>
      </c>
      <c r="H5" s="167"/>
      <c r="I5" s="167"/>
      <c r="J5" s="110"/>
      <c r="K5" s="167" t="s">
        <v>83</v>
      </c>
      <c r="L5" s="167"/>
      <c r="M5" s="167"/>
    </row>
    <row r="6" spans="1:20" s="32" customFormat="1" ht="20.100000000000001" customHeight="1">
      <c r="A6" s="39"/>
      <c r="E6" s="30"/>
      <c r="F6" s="40"/>
      <c r="G6" s="159" t="s">
        <v>114</v>
      </c>
      <c r="H6" s="111"/>
      <c r="I6" s="110" t="s">
        <v>114</v>
      </c>
      <c r="J6" s="112"/>
      <c r="K6" s="110" t="s">
        <v>114</v>
      </c>
      <c r="L6" s="111"/>
      <c r="M6" s="110" t="s">
        <v>114</v>
      </c>
    </row>
    <row r="7" spans="1:20" s="32" customFormat="1" ht="20.100000000000001" customHeight="1">
      <c r="A7" s="39"/>
      <c r="E7" s="30"/>
      <c r="F7" s="40"/>
      <c r="G7" s="159" t="s">
        <v>170</v>
      </c>
      <c r="H7" s="111"/>
      <c r="I7" s="110" t="s">
        <v>155</v>
      </c>
      <c r="J7" s="112"/>
      <c r="K7" s="110" t="s">
        <v>170</v>
      </c>
      <c r="L7" s="111"/>
      <c r="M7" s="110" t="s">
        <v>155</v>
      </c>
    </row>
    <row r="8" spans="1:20" s="32" customFormat="1" ht="20.100000000000001" customHeight="1">
      <c r="A8" s="39"/>
      <c r="E8" s="34" t="s">
        <v>1</v>
      </c>
      <c r="F8" s="40"/>
      <c r="G8" s="160" t="s">
        <v>77</v>
      </c>
      <c r="H8" s="111"/>
      <c r="I8" s="109" t="s">
        <v>77</v>
      </c>
      <c r="J8" s="112"/>
      <c r="K8" s="109" t="s">
        <v>77</v>
      </c>
      <c r="L8" s="111"/>
      <c r="M8" s="109" t="s">
        <v>77</v>
      </c>
    </row>
    <row r="9" spans="1:20" ht="20.100000000000001" customHeight="1">
      <c r="A9" s="28" t="s">
        <v>2</v>
      </c>
      <c r="B9" s="36"/>
      <c r="C9" s="36"/>
      <c r="D9" s="36"/>
      <c r="E9" s="41"/>
      <c r="F9" s="38"/>
      <c r="G9" s="158"/>
      <c r="H9" s="108"/>
      <c r="I9" s="108"/>
    </row>
    <row r="10" spans="1:20" ht="6" customHeight="1">
      <c r="A10" s="28"/>
      <c r="B10" s="36"/>
      <c r="C10" s="36"/>
      <c r="D10" s="36"/>
      <c r="E10" s="41"/>
      <c r="F10" s="38"/>
      <c r="G10" s="158"/>
      <c r="H10" s="108"/>
      <c r="I10" s="108"/>
    </row>
    <row r="11" spans="1:20" ht="20.100000000000001" customHeight="1">
      <c r="A11" s="28" t="s">
        <v>3</v>
      </c>
      <c r="B11" s="36"/>
      <c r="C11" s="36"/>
      <c r="D11" s="36"/>
      <c r="E11" s="41"/>
      <c r="F11" s="38"/>
      <c r="G11" s="158"/>
      <c r="H11" s="108"/>
      <c r="I11" s="108"/>
    </row>
    <row r="12" spans="1:20" ht="6" customHeight="1">
      <c r="A12" s="28"/>
      <c r="B12" s="36"/>
      <c r="C12" s="36"/>
      <c r="D12" s="36"/>
      <c r="E12" s="41"/>
      <c r="F12" s="38"/>
      <c r="G12" s="158"/>
      <c r="H12" s="108"/>
      <c r="I12" s="108"/>
    </row>
    <row r="13" spans="1:20" ht="20.100000000000001" customHeight="1">
      <c r="A13" s="39" t="s">
        <v>4</v>
      </c>
      <c r="B13" s="43"/>
      <c r="C13" s="43"/>
      <c r="D13" s="43"/>
      <c r="E13" s="44">
        <v>10</v>
      </c>
      <c r="F13" s="38"/>
      <c r="G13" s="158">
        <v>77534498</v>
      </c>
      <c r="H13" s="108"/>
      <c r="I13" s="108">
        <v>366610226</v>
      </c>
      <c r="J13" s="2"/>
      <c r="K13" s="108">
        <v>36038865</v>
      </c>
      <c r="L13" s="2"/>
      <c r="M13" s="108">
        <v>121196637</v>
      </c>
      <c r="O13" s="42"/>
      <c r="P13" s="42"/>
      <c r="Q13" s="42"/>
      <c r="R13" s="42"/>
      <c r="S13" s="42"/>
      <c r="T13" s="42"/>
    </row>
    <row r="14" spans="1:20" ht="20.100000000000001" customHeight="1">
      <c r="A14" s="39" t="s">
        <v>175</v>
      </c>
      <c r="B14" s="43"/>
      <c r="C14" s="43"/>
      <c r="D14" s="43"/>
      <c r="E14" s="44">
        <v>11</v>
      </c>
      <c r="F14" s="38"/>
      <c r="G14" s="158">
        <v>497512716</v>
      </c>
      <c r="H14" s="113"/>
      <c r="I14" s="108">
        <v>356382234</v>
      </c>
      <c r="J14" s="113"/>
      <c r="K14" s="108">
        <v>584328316</v>
      </c>
      <c r="L14" s="113"/>
      <c r="M14" s="108">
        <v>393975948</v>
      </c>
    </row>
    <row r="15" spans="1:20" ht="20.100000000000001" customHeight="1">
      <c r="A15" s="39" t="s">
        <v>5</v>
      </c>
      <c r="B15" s="43"/>
      <c r="C15" s="43"/>
      <c r="D15" s="43"/>
      <c r="E15" s="46"/>
      <c r="F15" s="38"/>
      <c r="G15" s="158"/>
      <c r="H15" s="108"/>
      <c r="I15" s="108"/>
      <c r="K15" s="108"/>
      <c r="M15" s="108"/>
    </row>
    <row r="16" spans="1:20" ht="20.100000000000001" customHeight="1">
      <c r="B16" s="39" t="s">
        <v>6</v>
      </c>
      <c r="C16" s="43"/>
      <c r="D16" s="43"/>
      <c r="E16" s="45">
        <v>29.6</v>
      </c>
      <c r="F16" s="38"/>
      <c r="G16" s="158">
        <v>0</v>
      </c>
      <c r="H16" s="113"/>
      <c r="I16" s="108">
        <v>0</v>
      </c>
      <c r="J16" s="113"/>
      <c r="K16" s="108">
        <v>86666667</v>
      </c>
      <c r="L16" s="113"/>
      <c r="M16" s="108">
        <v>130000000</v>
      </c>
    </row>
    <row r="17" spans="1:13" ht="20.100000000000001" customHeight="1">
      <c r="A17" s="39" t="s">
        <v>126</v>
      </c>
      <c r="C17" s="43"/>
      <c r="D17" s="43"/>
      <c r="E17" s="44">
        <v>12</v>
      </c>
      <c r="F17" s="38"/>
      <c r="G17" s="161">
        <v>277826067</v>
      </c>
      <c r="H17" s="113"/>
      <c r="I17" s="114">
        <v>415926744</v>
      </c>
      <c r="J17" s="113"/>
      <c r="K17" s="114">
        <v>242515270</v>
      </c>
      <c r="L17" s="113"/>
      <c r="M17" s="114">
        <v>198094678</v>
      </c>
    </row>
    <row r="18" spans="1:13" ht="6" customHeight="1">
      <c r="B18" s="43"/>
      <c r="C18" s="43"/>
      <c r="D18" s="43"/>
      <c r="E18" s="44"/>
      <c r="F18" s="38"/>
      <c r="G18" s="158"/>
      <c r="H18" s="108"/>
      <c r="I18" s="108"/>
    </row>
    <row r="19" spans="1:13" ht="20.100000000000001" customHeight="1">
      <c r="A19" s="28" t="s">
        <v>7</v>
      </c>
      <c r="B19" s="36"/>
      <c r="C19" s="36"/>
      <c r="D19" s="36"/>
      <c r="E19" s="44"/>
      <c r="F19" s="38"/>
      <c r="G19" s="19">
        <f>SUM(G13:G17)</f>
        <v>852873281</v>
      </c>
      <c r="H19" s="108"/>
      <c r="I19" s="19">
        <f>SUM(I13:I17)</f>
        <v>1138919204</v>
      </c>
      <c r="K19" s="19">
        <f>SUM(K13:K17)</f>
        <v>949549118</v>
      </c>
      <c r="M19" s="19">
        <f>SUM(M13:M17)</f>
        <v>843267263</v>
      </c>
    </row>
    <row r="20" spans="1:13" ht="15.75" customHeight="1">
      <c r="B20" s="43"/>
      <c r="C20" s="43"/>
      <c r="D20" s="43"/>
      <c r="E20" s="44"/>
      <c r="F20" s="47"/>
      <c r="G20" s="162"/>
      <c r="H20" s="115"/>
      <c r="I20" s="115"/>
    </row>
    <row r="21" spans="1:13" ht="20.100000000000001" customHeight="1">
      <c r="A21" s="28" t="s">
        <v>8</v>
      </c>
      <c r="B21" s="36"/>
      <c r="C21" s="36"/>
      <c r="D21" s="36"/>
      <c r="E21" s="44"/>
      <c r="F21" s="38"/>
      <c r="G21" s="158"/>
      <c r="H21" s="108"/>
      <c r="I21" s="108"/>
    </row>
    <row r="22" spans="1:13" ht="6" customHeight="1">
      <c r="A22" s="28"/>
      <c r="B22" s="36"/>
      <c r="C22" s="36"/>
      <c r="D22" s="36"/>
      <c r="E22" s="44"/>
      <c r="F22" s="38"/>
      <c r="G22" s="158"/>
      <c r="H22" s="108"/>
      <c r="I22" s="108"/>
      <c r="K22" s="113"/>
      <c r="M22" s="113"/>
    </row>
    <row r="23" spans="1:13" ht="20.399999999999999" customHeight="1">
      <c r="A23" s="39" t="s">
        <v>162</v>
      </c>
      <c r="C23" s="32"/>
      <c r="D23" s="32"/>
      <c r="E23" s="48"/>
      <c r="F23" s="38"/>
      <c r="G23" s="158">
        <v>1033933</v>
      </c>
      <c r="H23" s="108"/>
      <c r="I23" s="108">
        <v>867866</v>
      </c>
      <c r="K23" s="108">
        <v>433933</v>
      </c>
      <c r="M23" s="108">
        <v>867866</v>
      </c>
    </row>
    <row r="24" spans="1:13" ht="20.100000000000001" customHeight="1">
      <c r="A24" s="39" t="s">
        <v>127</v>
      </c>
      <c r="C24" s="32"/>
      <c r="D24" s="32"/>
      <c r="E24" s="45">
        <v>29.6</v>
      </c>
      <c r="F24" s="31"/>
      <c r="G24" s="163">
        <v>0</v>
      </c>
      <c r="H24" s="113"/>
      <c r="I24" s="113">
        <v>0</v>
      </c>
      <c r="J24" s="113"/>
      <c r="K24" s="113">
        <v>0</v>
      </c>
      <c r="L24" s="113"/>
      <c r="M24" s="113">
        <v>86666667</v>
      </c>
    </row>
    <row r="25" spans="1:13" ht="20.100000000000001" customHeight="1">
      <c r="A25" s="39" t="s">
        <v>9</v>
      </c>
      <c r="B25" s="32"/>
      <c r="C25" s="32"/>
      <c r="D25" s="32"/>
      <c r="E25" s="44">
        <v>13</v>
      </c>
      <c r="F25" s="31"/>
      <c r="G25" s="2">
        <v>0</v>
      </c>
      <c r="H25" s="108"/>
      <c r="I25" s="2">
        <v>0</v>
      </c>
      <c r="J25" s="3"/>
      <c r="K25" s="2">
        <v>107270130</v>
      </c>
      <c r="L25" s="3"/>
      <c r="M25" s="2">
        <v>107270130</v>
      </c>
    </row>
    <row r="26" spans="1:13" ht="20.100000000000001" customHeight="1">
      <c r="A26" s="39" t="s">
        <v>10</v>
      </c>
      <c r="B26" s="32"/>
      <c r="C26" s="32"/>
      <c r="D26" s="32"/>
      <c r="E26" s="44">
        <v>14</v>
      </c>
      <c r="F26" s="31"/>
      <c r="G26" s="2">
        <v>177498259</v>
      </c>
      <c r="H26" s="108"/>
      <c r="I26" s="2">
        <v>125734994</v>
      </c>
      <c r="J26" s="3"/>
      <c r="K26" s="2">
        <v>0</v>
      </c>
      <c r="L26" s="3"/>
      <c r="M26" s="2">
        <v>0</v>
      </c>
    </row>
    <row r="27" spans="1:13" ht="20.100000000000001" customHeight="1">
      <c r="A27" s="39" t="s">
        <v>128</v>
      </c>
      <c r="B27" s="32"/>
      <c r="C27" s="32"/>
      <c r="D27" s="32"/>
      <c r="E27" s="44">
        <v>15</v>
      </c>
      <c r="F27" s="31"/>
      <c r="G27" s="2">
        <v>2325944646</v>
      </c>
      <c r="H27" s="113"/>
      <c r="I27" s="2">
        <v>1891797874</v>
      </c>
      <c r="J27" s="113"/>
      <c r="K27" s="2">
        <v>986319578</v>
      </c>
      <c r="L27" s="113"/>
      <c r="M27" s="2">
        <v>725621753</v>
      </c>
    </row>
    <row r="28" spans="1:13" ht="20.100000000000001" customHeight="1">
      <c r="A28" s="39" t="s">
        <v>108</v>
      </c>
      <c r="B28" s="32"/>
      <c r="C28" s="32"/>
      <c r="D28" s="32"/>
      <c r="E28" s="44">
        <v>16</v>
      </c>
      <c r="F28" s="31"/>
      <c r="G28" s="2">
        <v>4631892212</v>
      </c>
      <c r="H28" s="113"/>
      <c r="I28" s="2">
        <v>4630208458</v>
      </c>
      <c r="J28" s="113"/>
      <c r="K28" s="2">
        <v>227055883</v>
      </c>
      <c r="L28" s="113"/>
      <c r="M28" s="2">
        <v>235197577</v>
      </c>
    </row>
    <row r="29" spans="1:13" ht="20.100000000000001" customHeight="1">
      <c r="A29" s="39" t="s">
        <v>11</v>
      </c>
      <c r="B29" s="32"/>
      <c r="C29" s="32"/>
      <c r="D29" s="32"/>
      <c r="E29" s="44">
        <v>17</v>
      </c>
      <c r="F29" s="31"/>
      <c r="G29" s="2">
        <v>12684159</v>
      </c>
      <c r="H29" s="108"/>
      <c r="I29" s="2">
        <v>13588783</v>
      </c>
      <c r="K29" s="2">
        <v>12691778</v>
      </c>
      <c r="M29" s="2">
        <v>13593016</v>
      </c>
    </row>
    <row r="30" spans="1:13" ht="20.100000000000001" customHeight="1">
      <c r="A30" s="39" t="s">
        <v>81</v>
      </c>
      <c r="B30" s="32"/>
      <c r="C30" s="32"/>
      <c r="D30" s="32"/>
      <c r="E30" s="44">
        <v>23</v>
      </c>
      <c r="F30" s="31"/>
      <c r="G30" s="2">
        <v>88932130</v>
      </c>
      <c r="H30" s="108"/>
      <c r="I30" s="2">
        <v>81538505</v>
      </c>
      <c r="K30" s="2">
        <v>20214201</v>
      </c>
      <c r="M30" s="2">
        <v>11458673</v>
      </c>
    </row>
    <row r="31" spans="1:13" ht="20.100000000000001" customHeight="1">
      <c r="A31" s="39" t="s">
        <v>12</v>
      </c>
      <c r="B31" s="32"/>
      <c r="C31" s="32"/>
      <c r="D31" s="32"/>
      <c r="E31" s="44">
        <v>18</v>
      </c>
      <c r="F31" s="31"/>
      <c r="G31" s="20">
        <f>274785814</f>
        <v>274785814</v>
      </c>
      <c r="H31" s="108"/>
      <c r="I31" s="20">
        <v>268783621</v>
      </c>
      <c r="K31" s="20">
        <v>98891276</v>
      </c>
      <c r="M31" s="20">
        <v>110265501</v>
      </c>
    </row>
    <row r="32" spans="1:13" ht="6" customHeight="1">
      <c r="A32" s="28"/>
      <c r="B32" s="36"/>
      <c r="C32" s="36"/>
      <c r="D32" s="36"/>
      <c r="E32" s="37"/>
      <c r="F32" s="38"/>
      <c r="G32" s="158"/>
      <c r="H32" s="108"/>
      <c r="I32" s="108"/>
    </row>
    <row r="33" spans="1:13" ht="20.100000000000001" customHeight="1">
      <c r="A33" s="28" t="s">
        <v>13</v>
      </c>
      <c r="B33" s="29"/>
      <c r="C33" s="29"/>
      <c r="D33" s="29"/>
      <c r="E33" s="49"/>
      <c r="F33" s="31"/>
      <c r="G33" s="164">
        <f>SUM(G23:G31)</f>
        <v>7512771153</v>
      </c>
      <c r="H33" s="108"/>
      <c r="I33" s="116">
        <f>SUM(I23:I31)</f>
        <v>7012520101</v>
      </c>
      <c r="J33" s="3"/>
      <c r="K33" s="116">
        <f>SUM(K23:K31)</f>
        <v>1452876779</v>
      </c>
      <c r="L33" s="3"/>
      <c r="M33" s="116">
        <f>SUM(M23:M31)</f>
        <v>1290941183</v>
      </c>
    </row>
    <row r="34" spans="1:13" ht="6" customHeight="1">
      <c r="A34" s="28"/>
      <c r="B34" s="36"/>
      <c r="C34" s="36"/>
      <c r="D34" s="36"/>
      <c r="E34" s="37"/>
      <c r="F34" s="38"/>
      <c r="G34" s="158"/>
      <c r="H34" s="108"/>
      <c r="I34" s="108"/>
    </row>
    <row r="35" spans="1:13" ht="20.100000000000001" customHeight="1" thickBot="1">
      <c r="A35" s="28" t="s">
        <v>14</v>
      </c>
      <c r="B35" s="36"/>
      <c r="C35" s="36"/>
      <c r="D35" s="36"/>
      <c r="E35" s="37"/>
      <c r="F35" s="38"/>
      <c r="G35" s="21">
        <f>G19+G33</f>
        <v>8365644434</v>
      </c>
      <c r="H35" s="108"/>
      <c r="I35" s="21">
        <f>I19+I33</f>
        <v>8151439305</v>
      </c>
      <c r="K35" s="21">
        <f>K19+K33</f>
        <v>2402425897</v>
      </c>
      <c r="M35" s="21">
        <f>M19+M33</f>
        <v>2134208446</v>
      </c>
    </row>
    <row r="36" spans="1:13" ht="20.100000000000001" customHeight="1" thickTop="1">
      <c r="A36" s="28"/>
      <c r="B36" s="36"/>
      <c r="C36" s="36"/>
      <c r="D36" s="36"/>
      <c r="E36" s="37"/>
      <c r="F36" s="38"/>
      <c r="G36" s="22"/>
      <c r="H36" s="108"/>
      <c r="I36" s="22"/>
      <c r="K36" s="22"/>
      <c r="M36" s="22"/>
    </row>
    <row r="37" spans="1:13" ht="18.75" customHeight="1">
      <c r="A37" s="28"/>
      <c r="B37" s="36"/>
      <c r="C37" s="36"/>
      <c r="D37" s="36"/>
      <c r="E37" s="37"/>
      <c r="F37" s="38"/>
      <c r="G37" s="22"/>
      <c r="H37" s="108"/>
      <c r="I37" s="22"/>
      <c r="K37" s="22"/>
      <c r="M37" s="22"/>
    </row>
    <row r="38" spans="1:13" ht="20.100000000000001" customHeight="1">
      <c r="A38" s="28"/>
      <c r="B38" s="36"/>
      <c r="C38" s="36"/>
      <c r="D38" s="36"/>
      <c r="E38" s="37"/>
      <c r="F38" s="38"/>
      <c r="G38" s="158"/>
      <c r="H38" s="108"/>
      <c r="I38" s="108"/>
      <c r="J38" s="108"/>
      <c r="K38" s="108"/>
      <c r="L38" s="108"/>
      <c r="M38" s="108"/>
    </row>
    <row r="39" spans="1:13" ht="20.100000000000001" customHeight="1">
      <c r="A39" s="31" t="s">
        <v>98</v>
      </c>
      <c r="B39" s="36"/>
      <c r="C39" s="36"/>
      <c r="D39" s="36"/>
      <c r="E39" s="37"/>
      <c r="F39" s="38"/>
      <c r="G39" s="158"/>
      <c r="H39" s="108"/>
      <c r="I39" s="108"/>
      <c r="J39" s="108"/>
      <c r="K39" s="108"/>
      <c r="L39" s="108"/>
      <c r="M39" s="108"/>
    </row>
    <row r="40" spans="1:13" ht="15" customHeight="1">
      <c r="A40" s="31"/>
      <c r="B40" s="36"/>
      <c r="C40" s="36"/>
      <c r="D40" s="36"/>
      <c r="E40" s="37"/>
      <c r="F40" s="38"/>
      <c r="G40" s="158"/>
      <c r="H40" s="108"/>
      <c r="I40" s="108"/>
      <c r="J40" s="108"/>
      <c r="K40" s="108"/>
      <c r="L40" s="108"/>
      <c r="M40" s="108"/>
    </row>
    <row r="41" spans="1:13" ht="18.75" customHeight="1">
      <c r="A41" s="28"/>
      <c r="B41" s="36"/>
      <c r="C41" s="36"/>
      <c r="D41" s="36"/>
      <c r="E41" s="37"/>
      <c r="F41" s="38"/>
      <c r="G41" s="158"/>
      <c r="H41" s="108"/>
      <c r="I41" s="108"/>
      <c r="J41" s="108"/>
      <c r="K41" s="108"/>
      <c r="L41" s="108"/>
      <c r="M41" s="108"/>
    </row>
    <row r="42" spans="1:13" ht="21.9" customHeight="1">
      <c r="A42" s="168" t="s">
        <v>149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</row>
    <row r="43" spans="1:13" ht="20.100000000000001" customHeight="1">
      <c r="A43" s="28" t="str">
        <f>A1</f>
        <v>บริษัท แอตลาส เอ็นเนอยี จำกัด (มหาชน)</v>
      </c>
      <c r="B43" s="29"/>
      <c r="C43" s="29"/>
      <c r="D43" s="29"/>
      <c r="F43" s="31"/>
      <c r="G43" s="156"/>
      <c r="H43" s="102"/>
      <c r="I43" s="102"/>
      <c r="J43" s="103"/>
      <c r="K43" s="104"/>
      <c r="L43" s="102"/>
      <c r="M43" s="104"/>
    </row>
    <row r="44" spans="1:13" ht="20.100000000000001" customHeight="1">
      <c r="A44" s="28" t="str">
        <f>A2</f>
        <v>งบฐานะการเงิน</v>
      </c>
      <c r="B44" s="29"/>
      <c r="C44" s="29"/>
      <c r="D44" s="29"/>
      <c r="F44" s="31"/>
      <c r="G44" s="156"/>
      <c r="H44" s="102"/>
      <c r="I44" s="102"/>
      <c r="J44" s="103"/>
      <c r="K44" s="104"/>
      <c r="L44" s="102"/>
      <c r="M44" s="104"/>
    </row>
    <row r="45" spans="1:13" s="32" customFormat="1" ht="20.100000000000001" customHeight="1">
      <c r="A45" s="33" t="str">
        <f>A3</f>
        <v>ณ วันที่ 31 ธันวาคม พ.ศ. 2567</v>
      </c>
      <c r="B45" s="33"/>
      <c r="C45" s="33"/>
      <c r="D45" s="33"/>
      <c r="E45" s="34"/>
      <c r="F45" s="35"/>
      <c r="G45" s="157"/>
      <c r="H45" s="105"/>
      <c r="I45" s="105"/>
      <c r="J45" s="106"/>
      <c r="K45" s="107"/>
      <c r="L45" s="105"/>
      <c r="M45" s="107"/>
    </row>
    <row r="46" spans="1:13" s="32" customFormat="1" ht="20.100000000000001" customHeight="1">
      <c r="A46" s="39"/>
      <c r="E46" s="30"/>
      <c r="F46" s="31"/>
      <c r="G46" s="156"/>
      <c r="H46" s="102"/>
      <c r="I46" s="102"/>
      <c r="J46" s="103"/>
      <c r="K46" s="104"/>
      <c r="L46" s="102"/>
      <c r="M46" s="104"/>
    </row>
    <row r="47" spans="1:13" s="32" customFormat="1" ht="20.100000000000001" customHeight="1">
      <c r="A47" s="39"/>
      <c r="E47" s="30"/>
      <c r="F47" s="40"/>
      <c r="G47" s="167" t="s">
        <v>0</v>
      </c>
      <c r="H47" s="167"/>
      <c r="I47" s="167"/>
      <c r="J47" s="110"/>
      <c r="K47" s="167" t="s">
        <v>83</v>
      </c>
      <c r="L47" s="167"/>
      <c r="M47" s="167"/>
    </row>
    <row r="48" spans="1:13" s="32" customFormat="1" ht="20.100000000000001" customHeight="1">
      <c r="A48" s="39"/>
      <c r="E48" s="30"/>
      <c r="F48" s="40"/>
      <c r="G48" s="159" t="s">
        <v>114</v>
      </c>
      <c r="H48" s="111"/>
      <c r="I48" s="110" t="s">
        <v>114</v>
      </c>
      <c r="J48" s="112"/>
      <c r="K48" s="110" t="s">
        <v>114</v>
      </c>
      <c r="L48" s="111"/>
      <c r="M48" s="110" t="s">
        <v>114</v>
      </c>
    </row>
    <row r="49" spans="1:13" s="32" customFormat="1" ht="20.100000000000001" customHeight="1">
      <c r="A49" s="39"/>
      <c r="E49" s="30"/>
      <c r="F49" s="40"/>
      <c r="G49" s="159" t="s">
        <v>170</v>
      </c>
      <c r="H49" s="111"/>
      <c r="I49" s="110" t="s">
        <v>155</v>
      </c>
      <c r="J49" s="112"/>
      <c r="K49" s="110" t="s">
        <v>170</v>
      </c>
      <c r="L49" s="111"/>
      <c r="M49" s="110" t="s">
        <v>155</v>
      </c>
    </row>
    <row r="50" spans="1:13" s="32" customFormat="1" ht="20.100000000000001" customHeight="1">
      <c r="A50" s="39"/>
      <c r="E50" s="34" t="s">
        <v>1</v>
      </c>
      <c r="F50" s="40"/>
      <c r="G50" s="160" t="s">
        <v>77</v>
      </c>
      <c r="H50" s="111"/>
      <c r="I50" s="109" t="s">
        <v>77</v>
      </c>
      <c r="J50" s="112"/>
      <c r="K50" s="109" t="s">
        <v>77</v>
      </c>
      <c r="L50" s="111"/>
      <c r="M50" s="109" t="s">
        <v>77</v>
      </c>
    </row>
    <row r="51" spans="1:13" s="32" customFormat="1" ht="8.1" customHeight="1">
      <c r="A51" s="39"/>
      <c r="E51" s="30"/>
      <c r="F51" s="40"/>
      <c r="G51" s="159"/>
      <c r="H51" s="111"/>
      <c r="I51" s="110"/>
      <c r="J51" s="112"/>
      <c r="K51" s="110"/>
      <c r="L51" s="111"/>
      <c r="M51" s="110"/>
    </row>
    <row r="52" spans="1:13" s="32" customFormat="1" ht="20.100000000000001" customHeight="1">
      <c r="A52" s="28" t="s">
        <v>84</v>
      </c>
      <c r="B52" s="36"/>
      <c r="C52" s="36"/>
      <c r="D52" s="36"/>
      <c r="E52" s="37"/>
      <c r="F52" s="38"/>
      <c r="G52" s="158"/>
      <c r="H52" s="108"/>
      <c r="I52" s="108"/>
      <c r="J52" s="42"/>
      <c r="K52" s="42"/>
      <c r="L52" s="42"/>
      <c r="M52" s="42"/>
    </row>
    <row r="53" spans="1:13" s="32" customFormat="1" ht="8.1" customHeight="1">
      <c r="A53" s="39"/>
      <c r="B53" s="43"/>
      <c r="C53" s="43"/>
      <c r="D53" s="43"/>
      <c r="E53" s="37"/>
      <c r="F53" s="38"/>
      <c r="G53" s="158"/>
      <c r="H53" s="108"/>
      <c r="I53" s="108"/>
      <c r="J53" s="42"/>
      <c r="K53" s="42"/>
      <c r="L53" s="42"/>
      <c r="M53" s="42"/>
    </row>
    <row r="54" spans="1:13" s="32" customFormat="1" ht="20.100000000000001" customHeight="1">
      <c r="A54" s="28" t="s">
        <v>15</v>
      </c>
      <c r="B54" s="36"/>
      <c r="C54" s="36"/>
      <c r="D54" s="36"/>
      <c r="E54" s="37"/>
      <c r="F54" s="38"/>
      <c r="G54" s="158"/>
      <c r="H54" s="108"/>
      <c r="I54" s="108"/>
      <c r="J54" s="42"/>
      <c r="K54" s="42"/>
      <c r="L54" s="42"/>
      <c r="M54" s="42"/>
    </row>
    <row r="55" spans="1:13" s="32" customFormat="1" ht="8.1" customHeight="1">
      <c r="A55" s="28"/>
      <c r="B55" s="36"/>
      <c r="C55" s="36"/>
      <c r="D55" s="36"/>
      <c r="E55" s="37"/>
      <c r="F55" s="38"/>
      <c r="G55" s="158"/>
      <c r="H55" s="108"/>
      <c r="I55" s="108"/>
      <c r="J55" s="42"/>
      <c r="K55" s="42"/>
      <c r="L55" s="42"/>
      <c r="M55" s="42"/>
    </row>
    <row r="56" spans="1:13" s="32" customFormat="1" ht="20.100000000000001" customHeight="1">
      <c r="A56" s="39" t="s">
        <v>176</v>
      </c>
      <c r="E56" s="50">
        <v>19</v>
      </c>
      <c r="F56" s="31"/>
      <c r="G56" s="158">
        <v>1284919801</v>
      </c>
      <c r="H56" s="108"/>
      <c r="I56" s="108">
        <v>1364506954</v>
      </c>
      <c r="J56" s="42"/>
      <c r="K56" s="108">
        <v>493481684</v>
      </c>
      <c r="L56" s="42"/>
      <c r="M56" s="108">
        <v>452657341</v>
      </c>
    </row>
    <row r="57" spans="1:13" s="32" customFormat="1" ht="20.100000000000001" customHeight="1">
      <c r="A57" s="39" t="s">
        <v>159</v>
      </c>
      <c r="E57" s="50">
        <v>20</v>
      </c>
      <c r="F57" s="31"/>
      <c r="G57" s="158">
        <v>662000000</v>
      </c>
      <c r="H57" s="108"/>
      <c r="I57" s="108">
        <v>500000000</v>
      </c>
      <c r="J57" s="42"/>
      <c r="K57" s="108">
        <v>662000000</v>
      </c>
      <c r="L57" s="42"/>
      <c r="M57" s="108">
        <v>220000000</v>
      </c>
    </row>
    <row r="58" spans="1:13" s="32" customFormat="1" ht="20.100000000000001" customHeight="1">
      <c r="A58" s="32" t="s">
        <v>120</v>
      </c>
      <c r="B58" s="39"/>
      <c r="C58" s="43"/>
      <c r="D58" s="43"/>
      <c r="E58" s="50"/>
      <c r="F58" s="38"/>
      <c r="G58" s="158"/>
      <c r="H58" s="108"/>
      <c r="I58" s="108"/>
      <c r="J58" s="42"/>
      <c r="K58" s="108"/>
      <c r="L58" s="42"/>
      <c r="M58" s="108"/>
    </row>
    <row r="59" spans="1:13" s="32" customFormat="1" ht="20.100000000000001" customHeight="1">
      <c r="B59" s="39" t="s">
        <v>142</v>
      </c>
      <c r="C59" s="43"/>
      <c r="D59" s="43"/>
      <c r="E59" s="41">
        <v>29.8</v>
      </c>
      <c r="F59" s="38"/>
      <c r="G59" s="158">
        <v>166111111</v>
      </c>
      <c r="H59" s="108"/>
      <c r="I59" s="108">
        <v>226666667</v>
      </c>
      <c r="J59" s="42"/>
      <c r="K59" s="108">
        <v>166111111</v>
      </c>
      <c r="L59" s="42"/>
      <c r="M59" s="108">
        <v>226666667</v>
      </c>
    </row>
    <row r="60" spans="1:13" s="32" customFormat="1" ht="20.100000000000001" customHeight="1">
      <c r="A60" s="39" t="s">
        <v>177</v>
      </c>
      <c r="B60" s="43"/>
      <c r="C60" s="43"/>
      <c r="D60" s="43"/>
      <c r="E60" s="41"/>
      <c r="F60" s="38"/>
      <c r="G60" s="158">
        <v>35795898</v>
      </c>
      <c r="H60" s="113"/>
      <c r="I60" s="108">
        <v>56282720</v>
      </c>
      <c r="J60" s="113"/>
      <c r="K60" s="108">
        <v>0</v>
      </c>
      <c r="L60" s="42"/>
      <c r="M60" s="108">
        <v>0</v>
      </c>
    </row>
    <row r="61" spans="1:13" s="32" customFormat="1" ht="20.100000000000001" customHeight="1">
      <c r="A61" s="39" t="s">
        <v>112</v>
      </c>
      <c r="E61" s="41"/>
      <c r="F61" s="38"/>
      <c r="G61" s="158"/>
      <c r="H61" s="108"/>
      <c r="I61" s="108"/>
      <c r="J61" s="42"/>
      <c r="K61" s="108"/>
      <c r="L61" s="42"/>
      <c r="M61" s="108"/>
    </row>
    <row r="62" spans="1:13" s="32" customFormat="1" ht="20.100000000000001" customHeight="1">
      <c r="B62" s="39" t="s">
        <v>16</v>
      </c>
      <c r="C62" s="43"/>
      <c r="D62" s="43"/>
      <c r="E62" s="41">
        <v>21</v>
      </c>
      <c r="F62" s="38"/>
      <c r="G62" s="161">
        <v>222229432</v>
      </c>
      <c r="H62" s="113"/>
      <c r="I62" s="114">
        <v>203562376</v>
      </c>
      <c r="J62" s="113"/>
      <c r="K62" s="114">
        <v>35071309</v>
      </c>
      <c r="L62" s="42"/>
      <c r="M62" s="114">
        <v>28179396</v>
      </c>
    </row>
    <row r="63" spans="1:13" ht="8.1" customHeight="1">
      <c r="B63" s="43"/>
      <c r="C63" s="43"/>
      <c r="D63" s="43"/>
      <c r="E63" s="41"/>
      <c r="F63" s="38"/>
    </row>
    <row r="64" spans="1:13" ht="20.100000000000001" customHeight="1">
      <c r="A64" s="28" t="s">
        <v>17</v>
      </c>
      <c r="B64" s="36"/>
      <c r="C64" s="36"/>
      <c r="D64" s="36"/>
      <c r="E64" s="41"/>
      <c r="F64" s="38"/>
      <c r="G64" s="164">
        <f>SUM(G56:G62)</f>
        <v>2371056242</v>
      </c>
      <c r="H64" s="108"/>
      <c r="I64" s="116">
        <f>SUM(I56:I62)</f>
        <v>2351018717</v>
      </c>
      <c r="J64" s="3"/>
      <c r="K64" s="23">
        <f>SUM(K56:K62)</f>
        <v>1356664104</v>
      </c>
      <c r="L64" s="3"/>
      <c r="M64" s="23">
        <f>SUM(M56:M62)</f>
        <v>927503404</v>
      </c>
    </row>
    <row r="65" spans="1:13" ht="20.100000000000001" customHeight="1">
      <c r="B65" s="43"/>
      <c r="C65" s="43"/>
      <c r="D65" s="43"/>
      <c r="E65" s="41"/>
      <c r="F65" s="38"/>
      <c r="G65" s="158"/>
      <c r="H65" s="108"/>
    </row>
    <row r="66" spans="1:13" ht="20.100000000000001" customHeight="1">
      <c r="A66" s="28" t="s">
        <v>18</v>
      </c>
      <c r="B66" s="36"/>
      <c r="C66" s="36"/>
      <c r="D66" s="36"/>
      <c r="E66" s="41"/>
      <c r="F66" s="38"/>
      <c r="G66" s="158"/>
      <c r="H66" s="108"/>
      <c r="I66" s="108"/>
      <c r="M66" s="108"/>
    </row>
    <row r="67" spans="1:13" ht="8.1" customHeight="1">
      <c r="A67" s="28"/>
      <c r="B67" s="36"/>
      <c r="C67" s="36"/>
      <c r="D67" s="36"/>
      <c r="E67" s="41"/>
      <c r="F67" s="38"/>
      <c r="G67" s="158"/>
      <c r="H67" s="108"/>
      <c r="I67" s="108"/>
    </row>
    <row r="68" spans="1:13" ht="20.100000000000001" customHeight="1">
      <c r="A68" s="39" t="s">
        <v>121</v>
      </c>
      <c r="B68" s="43"/>
      <c r="C68" s="43"/>
      <c r="D68" s="43"/>
      <c r="E68" s="41">
        <v>29.8</v>
      </c>
      <c r="F68" s="38"/>
      <c r="G68" s="158">
        <v>0</v>
      </c>
      <c r="H68" s="108"/>
      <c r="I68" s="108">
        <v>166111111</v>
      </c>
      <c r="J68" s="3"/>
      <c r="K68" s="108">
        <v>0</v>
      </c>
      <c r="L68" s="3"/>
      <c r="M68" s="108">
        <v>166111111</v>
      </c>
    </row>
    <row r="69" spans="1:13" ht="20.100000000000001" customHeight="1">
      <c r="A69" s="39" t="s">
        <v>19</v>
      </c>
      <c r="B69" s="32"/>
      <c r="C69" s="32"/>
      <c r="D69" s="32"/>
      <c r="E69" s="50"/>
      <c r="F69" s="31"/>
      <c r="G69" s="158"/>
      <c r="H69" s="108"/>
      <c r="I69" s="108"/>
      <c r="J69" s="3"/>
      <c r="K69" s="108"/>
      <c r="L69" s="3"/>
      <c r="M69" s="108"/>
    </row>
    <row r="70" spans="1:13" ht="20.100000000000001" customHeight="1">
      <c r="B70" s="32" t="s">
        <v>20</v>
      </c>
      <c r="C70" s="32"/>
      <c r="D70" s="32"/>
      <c r="E70" s="50"/>
      <c r="F70" s="31"/>
      <c r="G70" s="158">
        <v>31488183</v>
      </c>
      <c r="H70" s="108"/>
      <c r="I70" s="108">
        <v>23822155</v>
      </c>
      <c r="J70" s="3"/>
      <c r="K70" s="108">
        <v>14226219</v>
      </c>
      <c r="L70" s="3"/>
      <c r="M70" s="108">
        <v>11374653</v>
      </c>
    </row>
    <row r="71" spans="1:13" ht="20.100000000000001" customHeight="1">
      <c r="A71" s="39" t="s">
        <v>109</v>
      </c>
      <c r="B71" s="43"/>
      <c r="C71" s="43"/>
      <c r="D71" s="43"/>
      <c r="E71" s="41">
        <v>21</v>
      </c>
      <c r="F71" s="38"/>
      <c r="G71" s="158">
        <v>4214966451</v>
      </c>
      <c r="H71" s="108"/>
      <c r="I71" s="108">
        <v>4192100718</v>
      </c>
      <c r="J71" s="3"/>
      <c r="K71" s="108">
        <v>205165049</v>
      </c>
      <c r="L71" s="3"/>
      <c r="M71" s="108">
        <v>211830811</v>
      </c>
    </row>
    <row r="72" spans="1:13" ht="20.100000000000001" customHeight="1">
      <c r="A72" s="39" t="s">
        <v>137</v>
      </c>
      <c r="B72" s="43"/>
      <c r="C72" s="43"/>
      <c r="D72" s="43"/>
      <c r="E72" s="41"/>
      <c r="F72" s="38"/>
      <c r="G72" s="158">
        <v>120291871</v>
      </c>
      <c r="H72" s="108"/>
      <c r="I72" s="108">
        <v>103512771</v>
      </c>
      <c r="J72" s="3"/>
      <c r="K72" s="108">
        <v>120291871</v>
      </c>
      <c r="L72" s="3"/>
      <c r="M72" s="108">
        <v>103512771</v>
      </c>
    </row>
    <row r="73" spans="1:13" ht="20.100000000000001" customHeight="1">
      <c r="A73" s="39" t="s">
        <v>21</v>
      </c>
      <c r="B73" s="32"/>
      <c r="C73" s="32"/>
      <c r="D73" s="32"/>
      <c r="E73" s="50">
        <v>22</v>
      </c>
      <c r="F73" s="31"/>
      <c r="G73" s="161">
        <v>185161500</v>
      </c>
      <c r="H73" s="108"/>
      <c r="I73" s="114">
        <v>157431850</v>
      </c>
      <c r="J73" s="4"/>
      <c r="K73" s="114">
        <v>180967262</v>
      </c>
      <c r="L73" s="4"/>
      <c r="M73" s="114">
        <v>153309238</v>
      </c>
    </row>
    <row r="74" spans="1:13" ht="8.1" customHeight="1">
      <c r="B74" s="43"/>
      <c r="C74" s="43"/>
      <c r="D74" s="43"/>
      <c r="E74" s="41"/>
      <c r="F74" s="38"/>
      <c r="G74" s="158"/>
      <c r="H74" s="108"/>
      <c r="I74" s="108"/>
    </row>
    <row r="75" spans="1:13" ht="20.100000000000001" customHeight="1">
      <c r="A75" s="28" t="s">
        <v>22</v>
      </c>
      <c r="B75" s="36"/>
      <c r="C75" s="36"/>
      <c r="D75" s="36"/>
      <c r="E75" s="41"/>
      <c r="F75" s="38"/>
      <c r="G75" s="164">
        <f>SUM(G67:G74)</f>
        <v>4551908005</v>
      </c>
      <c r="H75" s="108"/>
      <c r="I75" s="116">
        <f>SUM(I67:I74)</f>
        <v>4642978605</v>
      </c>
      <c r="K75" s="117">
        <f>SUM(K67:K74)</f>
        <v>520650401</v>
      </c>
      <c r="M75" s="117">
        <f>SUM(M67:M74)</f>
        <v>646138584</v>
      </c>
    </row>
    <row r="76" spans="1:13" ht="8.1" customHeight="1">
      <c r="B76" s="43"/>
      <c r="C76" s="43"/>
      <c r="D76" s="43"/>
      <c r="E76" s="41"/>
      <c r="F76" s="38"/>
      <c r="G76" s="158"/>
      <c r="H76" s="108"/>
      <c r="I76" s="108"/>
    </row>
    <row r="77" spans="1:13" ht="20.100000000000001" customHeight="1">
      <c r="A77" s="28" t="s">
        <v>23</v>
      </c>
      <c r="B77" s="36"/>
      <c r="C77" s="36"/>
      <c r="D77" s="36"/>
      <c r="E77" s="41"/>
      <c r="F77" s="38"/>
      <c r="G77" s="164">
        <f>G64+G75</f>
        <v>6922964247</v>
      </c>
      <c r="H77" s="108"/>
      <c r="I77" s="116">
        <f>I64+I75</f>
        <v>6993997322</v>
      </c>
      <c r="J77" s="108"/>
      <c r="K77" s="116">
        <f>K64+K75</f>
        <v>1877314505</v>
      </c>
      <c r="L77" s="108"/>
      <c r="M77" s="116">
        <f>M64+M75</f>
        <v>1573641988</v>
      </c>
    </row>
    <row r="78" spans="1:13" ht="20.100000000000001" customHeight="1">
      <c r="A78" s="28"/>
      <c r="B78" s="36"/>
      <c r="C78" s="36"/>
      <c r="D78" s="36"/>
      <c r="E78" s="37"/>
      <c r="F78" s="38"/>
      <c r="G78" s="158"/>
      <c r="H78" s="108"/>
      <c r="I78" s="108"/>
      <c r="J78" s="108"/>
      <c r="K78" s="108"/>
      <c r="L78" s="108"/>
      <c r="M78" s="108"/>
    </row>
    <row r="79" spans="1:13" ht="20.100000000000001" customHeight="1">
      <c r="A79" s="28"/>
      <c r="B79" s="36"/>
      <c r="C79" s="36"/>
      <c r="D79" s="36"/>
      <c r="E79" s="37"/>
      <c r="F79" s="38"/>
      <c r="G79" s="158"/>
      <c r="H79" s="108"/>
      <c r="I79" s="108"/>
      <c r="J79" s="108"/>
      <c r="K79" s="108"/>
      <c r="L79" s="108"/>
      <c r="M79" s="108"/>
    </row>
    <row r="80" spans="1:13" ht="20.100000000000001" customHeight="1">
      <c r="A80" s="28"/>
      <c r="B80" s="36"/>
      <c r="C80" s="36"/>
      <c r="D80" s="36"/>
      <c r="E80" s="37"/>
      <c r="F80" s="38"/>
      <c r="G80" s="158"/>
      <c r="H80" s="108"/>
      <c r="I80" s="108"/>
      <c r="J80" s="108"/>
      <c r="K80" s="108"/>
      <c r="L80" s="108"/>
      <c r="M80" s="108"/>
    </row>
    <row r="81" spans="1:13" ht="20.100000000000001" customHeight="1">
      <c r="A81" s="28"/>
      <c r="B81" s="36"/>
      <c r="C81" s="36"/>
      <c r="D81" s="36"/>
      <c r="E81" s="37"/>
      <c r="F81" s="38"/>
      <c r="G81" s="158"/>
      <c r="H81" s="108"/>
      <c r="I81" s="108"/>
      <c r="J81" s="108"/>
      <c r="K81" s="108"/>
      <c r="L81" s="108"/>
      <c r="M81" s="108"/>
    </row>
    <row r="82" spans="1:13" ht="20.100000000000001" customHeight="1">
      <c r="A82" s="28"/>
      <c r="B82" s="36"/>
      <c r="C82" s="36"/>
      <c r="D82" s="36"/>
      <c r="E82" s="37"/>
      <c r="F82" s="38"/>
      <c r="G82" s="158"/>
      <c r="H82" s="108"/>
      <c r="I82" s="108"/>
      <c r="J82" s="108"/>
      <c r="K82" s="108"/>
      <c r="L82" s="108"/>
      <c r="M82" s="108"/>
    </row>
    <row r="83" spans="1:13" ht="7.5" customHeight="1">
      <c r="A83" s="28"/>
      <c r="B83" s="36"/>
      <c r="C83" s="36"/>
      <c r="D83" s="36"/>
      <c r="E83" s="37"/>
      <c r="F83" s="38"/>
      <c r="G83" s="158"/>
      <c r="H83" s="108"/>
      <c r="I83" s="108"/>
      <c r="J83" s="108"/>
      <c r="K83" s="108"/>
      <c r="L83" s="108"/>
      <c r="M83" s="108"/>
    </row>
    <row r="84" spans="1:13" ht="21.9" customHeight="1">
      <c r="A84" s="168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</row>
    <row r="85" spans="1:13" ht="20.100000000000001" customHeight="1">
      <c r="A85" s="28" t="str">
        <f>A1</f>
        <v>บริษัท แอตลาส เอ็นเนอยี จำกัด (มหาชน)</v>
      </c>
      <c r="B85" s="29"/>
      <c r="C85" s="29"/>
      <c r="D85" s="29"/>
      <c r="F85" s="31"/>
      <c r="G85" s="156"/>
      <c r="H85" s="102"/>
      <c r="I85" s="102"/>
      <c r="J85" s="103"/>
      <c r="K85" s="104"/>
      <c r="L85" s="102"/>
      <c r="M85" s="104"/>
    </row>
    <row r="86" spans="1:13" ht="20.100000000000001" customHeight="1">
      <c r="A86" s="28" t="str">
        <f>A2</f>
        <v>งบฐานะการเงิน</v>
      </c>
      <c r="B86" s="29"/>
      <c r="C86" s="29"/>
      <c r="D86" s="29"/>
      <c r="F86" s="31"/>
      <c r="G86" s="156"/>
      <c r="H86" s="102"/>
      <c r="I86" s="102"/>
      <c r="J86" s="103"/>
      <c r="K86" s="104"/>
      <c r="L86" s="102"/>
      <c r="M86" s="104"/>
    </row>
    <row r="87" spans="1:13" ht="20.100000000000001" customHeight="1">
      <c r="A87" s="33" t="str">
        <f>A3</f>
        <v>ณ วันที่ 31 ธันวาคม พ.ศ. 2567</v>
      </c>
      <c r="B87" s="33"/>
      <c r="C87" s="33"/>
      <c r="D87" s="33"/>
      <c r="E87" s="34"/>
      <c r="F87" s="35"/>
      <c r="G87" s="157"/>
      <c r="H87" s="105"/>
      <c r="I87" s="105"/>
      <c r="J87" s="106"/>
      <c r="K87" s="107"/>
      <c r="L87" s="105"/>
      <c r="M87" s="107"/>
    </row>
    <row r="88" spans="1:13" ht="20.100000000000001" customHeight="1">
      <c r="B88" s="32"/>
      <c r="C88" s="32"/>
      <c r="D88" s="32"/>
      <c r="F88" s="31"/>
      <c r="G88" s="156"/>
      <c r="H88" s="102"/>
      <c r="I88" s="102"/>
      <c r="J88" s="103"/>
      <c r="K88" s="104"/>
      <c r="L88" s="102"/>
      <c r="M88" s="104"/>
    </row>
    <row r="89" spans="1:13" ht="20.100000000000001" customHeight="1">
      <c r="B89" s="32"/>
      <c r="C89" s="32"/>
      <c r="D89" s="32"/>
      <c r="F89" s="40"/>
      <c r="G89" s="167" t="s">
        <v>0</v>
      </c>
      <c r="H89" s="167"/>
      <c r="I89" s="167"/>
      <c r="J89" s="110"/>
      <c r="K89" s="167" t="s">
        <v>83</v>
      </c>
      <c r="L89" s="167"/>
      <c r="M89" s="167"/>
    </row>
    <row r="90" spans="1:13" ht="20.100000000000001" customHeight="1">
      <c r="B90" s="32"/>
      <c r="C90" s="32"/>
      <c r="D90" s="32"/>
      <c r="F90" s="40"/>
      <c r="G90" s="159" t="s">
        <v>114</v>
      </c>
      <c r="H90" s="111"/>
      <c r="I90" s="110" t="s">
        <v>114</v>
      </c>
      <c r="J90" s="112"/>
      <c r="K90" s="110" t="s">
        <v>114</v>
      </c>
      <c r="L90" s="111"/>
      <c r="M90" s="110" t="s">
        <v>114</v>
      </c>
    </row>
    <row r="91" spans="1:13" ht="20.100000000000001" customHeight="1">
      <c r="B91" s="32"/>
      <c r="C91" s="32"/>
      <c r="D91" s="32"/>
      <c r="F91" s="40"/>
      <c r="G91" s="159" t="s">
        <v>170</v>
      </c>
      <c r="H91" s="111"/>
      <c r="I91" s="110" t="s">
        <v>155</v>
      </c>
      <c r="J91" s="112"/>
      <c r="K91" s="110" t="s">
        <v>170</v>
      </c>
      <c r="L91" s="111"/>
      <c r="M91" s="110" t="s">
        <v>155</v>
      </c>
    </row>
    <row r="92" spans="1:13" ht="20.100000000000001" customHeight="1">
      <c r="B92" s="32"/>
      <c r="C92" s="32"/>
      <c r="D92" s="32"/>
      <c r="E92" s="34" t="s">
        <v>1</v>
      </c>
      <c r="F92" s="40"/>
      <c r="G92" s="160" t="s">
        <v>77</v>
      </c>
      <c r="H92" s="111"/>
      <c r="I92" s="109" t="s">
        <v>77</v>
      </c>
      <c r="J92" s="112"/>
      <c r="K92" s="109" t="s">
        <v>77</v>
      </c>
      <c r="L92" s="111"/>
      <c r="M92" s="109" t="s">
        <v>77</v>
      </c>
    </row>
    <row r="93" spans="1:13" ht="6" customHeight="1">
      <c r="B93" s="32"/>
      <c r="C93" s="32"/>
      <c r="D93" s="32"/>
      <c r="F93" s="40"/>
      <c r="G93" s="159"/>
      <c r="H93" s="111"/>
      <c r="I93" s="110"/>
      <c r="J93" s="112"/>
      <c r="K93" s="110"/>
      <c r="L93" s="111"/>
      <c r="M93" s="110"/>
    </row>
    <row r="94" spans="1:13" ht="20.100000000000001" customHeight="1">
      <c r="A94" s="28" t="s">
        <v>105</v>
      </c>
      <c r="B94" s="36"/>
      <c r="C94" s="36"/>
      <c r="D94" s="36"/>
      <c r="E94" s="37"/>
      <c r="F94" s="38"/>
      <c r="G94" s="158"/>
      <c r="H94" s="108"/>
      <c r="I94" s="108"/>
      <c r="K94" s="3"/>
      <c r="L94" s="3"/>
      <c r="M94" s="3"/>
    </row>
    <row r="95" spans="1:13" ht="6" customHeight="1">
      <c r="A95" s="28"/>
      <c r="B95" s="36"/>
      <c r="C95" s="36"/>
      <c r="D95" s="36"/>
      <c r="E95" s="37"/>
      <c r="F95" s="38"/>
      <c r="G95" s="158"/>
      <c r="H95" s="108"/>
      <c r="I95" s="108"/>
      <c r="K95" s="3"/>
      <c r="L95" s="3"/>
      <c r="M95" s="3"/>
    </row>
    <row r="96" spans="1:13" ht="20.100000000000001" customHeight="1">
      <c r="A96" s="28" t="s">
        <v>85</v>
      </c>
      <c r="B96" s="36"/>
      <c r="C96" s="36"/>
      <c r="D96" s="36"/>
      <c r="E96" s="37"/>
      <c r="F96" s="38"/>
      <c r="G96" s="158"/>
      <c r="H96" s="108"/>
      <c r="I96" s="108"/>
      <c r="K96" s="3"/>
      <c r="L96" s="3"/>
      <c r="M96" s="3"/>
    </row>
    <row r="97" spans="1:13" ht="6" customHeight="1">
      <c r="B97" s="43"/>
      <c r="C97" s="43"/>
      <c r="D97" s="43"/>
      <c r="E97" s="37"/>
      <c r="F97" s="38"/>
      <c r="G97" s="158"/>
      <c r="H97" s="108"/>
      <c r="I97" s="108"/>
      <c r="K97" s="3"/>
      <c r="L97" s="3"/>
      <c r="M97" s="3"/>
    </row>
    <row r="98" spans="1:13" ht="20.100000000000001" customHeight="1">
      <c r="A98" s="39" t="s">
        <v>24</v>
      </c>
      <c r="B98" s="43"/>
      <c r="C98" s="43"/>
      <c r="D98" s="43"/>
      <c r="E98" s="41">
        <v>24</v>
      </c>
      <c r="F98" s="38"/>
      <c r="G98" s="158"/>
      <c r="H98" s="108"/>
      <c r="I98" s="108"/>
      <c r="K98" s="3"/>
      <c r="L98" s="3"/>
      <c r="M98" s="3"/>
    </row>
    <row r="99" spans="1:13" ht="20.100000000000001" customHeight="1">
      <c r="B99" s="39" t="s">
        <v>25</v>
      </c>
      <c r="C99" s="43"/>
      <c r="D99" s="43"/>
      <c r="E99" s="41"/>
      <c r="F99" s="38"/>
      <c r="G99" s="158"/>
      <c r="H99" s="108"/>
      <c r="I99" s="108"/>
      <c r="K99" s="3"/>
      <c r="L99" s="3"/>
      <c r="M99" s="3"/>
    </row>
    <row r="100" spans="1:13" ht="20.100000000000001" customHeight="1">
      <c r="B100" s="51" t="s">
        <v>145</v>
      </c>
      <c r="D100" s="43"/>
      <c r="E100" s="41"/>
      <c r="F100" s="38"/>
      <c r="G100" s="158"/>
      <c r="H100" s="108"/>
      <c r="I100" s="108"/>
      <c r="K100" s="3"/>
      <c r="L100" s="3"/>
      <c r="M100" s="3"/>
    </row>
    <row r="101" spans="1:13" ht="20.100000000000001" customHeight="1" thickBot="1">
      <c r="B101" s="51" t="s">
        <v>146</v>
      </c>
      <c r="D101" s="43"/>
      <c r="E101" s="41"/>
      <c r="F101" s="38"/>
      <c r="G101" s="166">
        <v>709210000</v>
      </c>
      <c r="H101" s="108"/>
      <c r="I101" s="118">
        <v>709210000</v>
      </c>
      <c r="K101" s="24">
        <v>709210000</v>
      </c>
      <c r="L101" s="3"/>
      <c r="M101" s="24">
        <v>709210000</v>
      </c>
    </row>
    <row r="102" spans="1:13" ht="6" customHeight="1" thickTop="1">
      <c r="B102" s="43"/>
      <c r="C102" s="43"/>
      <c r="D102" s="43"/>
      <c r="E102" s="37"/>
      <c r="F102" s="38"/>
      <c r="G102" s="158"/>
      <c r="H102" s="108"/>
      <c r="I102" s="108"/>
      <c r="K102" s="3"/>
      <c r="L102" s="3"/>
      <c r="M102" s="3"/>
    </row>
    <row r="103" spans="1:13" ht="20.100000000000001" customHeight="1">
      <c r="B103" s="39" t="s">
        <v>26</v>
      </c>
      <c r="D103" s="43"/>
      <c r="E103" s="41"/>
      <c r="F103" s="38"/>
      <c r="G103" s="158"/>
      <c r="H103" s="108"/>
      <c r="I103" s="108"/>
      <c r="K103" s="4"/>
      <c r="L103" s="4"/>
      <c r="M103" s="4"/>
    </row>
    <row r="104" spans="1:13" ht="20.100000000000001" customHeight="1">
      <c r="B104" s="51" t="s">
        <v>147</v>
      </c>
      <c r="D104" s="43"/>
      <c r="E104" s="41"/>
      <c r="F104" s="38"/>
      <c r="G104" s="158"/>
      <c r="H104" s="108"/>
      <c r="I104" s="108"/>
      <c r="K104" s="4"/>
      <c r="L104" s="4"/>
      <c r="M104" s="4"/>
    </row>
    <row r="105" spans="1:13" ht="20.100000000000001" customHeight="1">
      <c r="B105" s="51" t="s">
        <v>148</v>
      </c>
      <c r="D105" s="43"/>
      <c r="E105" s="41"/>
      <c r="F105" s="38"/>
      <c r="G105" s="158">
        <v>500000000</v>
      </c>
      <c r="H105" s="108"/>
      <c r="I105" s="108">
        <v>500000000</v>
      </c>
      <c r="K105" s="108">
        <v>500000000</v>
      </c>
      <c r="L105" s="4"/>
      <c r="M105" s="108">
        <v>500000000</v>
      </c>
    </row>
    <row r="106" spans="1:13" s="32" customFormat="1" ht="20.100000000000001" customHeight="1">
      <c r="A106" s="39" t="s">
        <v>135</v>
      </c>
      <c r="E106" s="41"/>
      <c r="F106" s="38"/>
      <c r="G106" s="158">
        <v>15139835</v>
      </c>
      <c r="H106" s="108"/>
      <c r="I106" s="108">
        <v>15139835</v>
      </c>
      <c r="J106" s="42"/>
      <c r="K106" s="4">
        <v>0</v>
      </c>
      <c r="L106" s="4"/>
      <c r="M106" s="4">
        <v>0</v>
      </c>
    </row>
    <row r="107" spans="1:13" s="32" customFormat="1" ht="20.100000000000001" customHeight="1">
      <c r="A107" s="39" t="s">
        <v>27</v>
      </c>
      <c r="B107" s="43"/>
      <c r="D107" s="43"/>
      <c r="E107" s="37"/>
      <c r="F107" s="38"/>
      <c r="G107" s="158"/>
      <c r="H107" s="108"/>
      <c r="I107" s="108"/>
      <c r="J107" s="42"/>
      <c r="K107" s="4"/>
      <c r="L107" s="4"/>
      <c r="M107" s="4"/>
    </row>
    <row r="108" spans="1:13" s="32" customFormat="1" ht="20.100000000000001" customHeight="1">
      <c r="B108" s="39" t="s">
        <v>28</v>
      </c>
      <c r="D108" s="43"/>
      <c r="E108" s="37"/>
      <c r="F108" s="38"/>
      <c r="G108" s="158"/>
      <c r="H108" s="108"/>
      <c r="I108" s="108"/>
      <c r="J108" s="42"/>
      <c r="K108" s="4"/>
      <c r="L108" s="4"/>
      <c r="M108" s="4"/>
    </row>
    <row r="109" spans="1:13" s="32" customFormat="1" ht="20.100000000000001" customHeight="1">
      <c r="B109" s="51" t="s">
        <v>29</v>
      </c>
      <c r="E109" s="41">
        <v>25</v>
      </c>
      <c r="F109" s="38"/>
      <c r="G109" s="22">
        <v>5100000</v>
      </c>
      <c r="H109" s="108"/>
      <c r="I109" s="22">
        <v>5100000</v>
      </c>
      <c r="J109" s="42"/>
      <c r="K109" s="22">
        <v>5100000</v>
      </c>
      <c r="L109" s="4"/>
      <c r="M109" s="22">
        <v>5100000</v>
      </c>
    </row>
    <row r="110" spans="1:13" s="32" customFormat="1" ht="20.100000000000001" customHeight="1">
      <c r="B110" s="39" t="s">
        <v>30</v>
      </c>
      <c r="C110" s="43"/>
      <c r="D110" s="43"/>
      <c r="E110" s="37"/>
      <c r="F110" s="38"/>
      <c r="G110" s="158">
        <v>917545702</v>
      </c>
      <c r="H110" s="113"/>
      <c r="I110" s="108">
        <v>632307498</v>
      </c>
      <c r="J110" s="113"/>
      <c r="K110" s="22">
        <v>20068029</v>
      </c>
      <c r="L110" s="4"/>
      <c r="M110" s="22">
        <v>55523095</v>
      </c>
    </row>
    <row r="111" spans="1:13" s="32" customFormat="1" ht="20.100000000000001" customHeight="1">
      <c r="A111" s="39" t="s">
        <v>87</v>
      </c>
      <c r="B111" s="43"/>
      <c r="C111" s="43"/>
      <c r="D111" s="43"/>
      <c r="E111" s="37"/>
      <c r="F111" s="38"/>
      <c r="G111" s="20">
        <v>4894650</v>
      </c>
      <c r="H111" s="113"/>
      <c r="I111" s="20">
        <v>4894650</v>
      </c>
      <c r="J111" s="113"/>
      <c r="K111" s="20">
        <v>-56637</v>
      </c>
      <c r="L111" s="3"/>
      <c r="M111" s="20">
        <v>-56637</v>
      </c>
    </row>
    <row r="112" spans="1:13" s="32" customFormat="1" ht="6" customHeight="1">
      <c r="A112" s="39"/>
      <c r="B112" s="43"/>
      <c r="C112" s="43"/>
      <c r="D112" s="43"/>
      <c r="E112" s="37"/>
      <c r="F112" s="38"/>
      <c r="G112" s="22"/>
      <c r="H112" s="108"/>
      <c r="I112" s="22"/>
      <c r="J112" s="42"/>
      <c r="K112" s="4"/>
      <c r="L112" s="3"/>
      <c r="M112" s="4"/>
    </row>
    <row r="113" spans="1:13" ht="20.100000000000001" customHeight="1">
      <c r="A113" s="39" t="s">
        <v>88</v>
      </c>
      <c r="B113" s="43"/>
      <c r="C113" s="43"/>
      <c r="D113" s="43"/>
      <c r="E113" s="37"/>
      <c r="F113" s="52"/>
      <c r="G113" s="22">
        <f>SUM(G105:G111)</f>
        <v>1442680187</v>
      </c>
      <c r="H113" s="119"/>
      <c r="I113" s="22">
        <f>SUM(I105:I111)</f>
        <v>1157441983</v>
      </c>
      <c r="K113" s="4">
        <f>SUM(K105:K111)</f>
        <v>525111392</v>
      </c>
      <c r="L113" s="4"/>
      <c r="M113" s="4">
        <f>SUM(M105:M111)</f>
        <v>560566458</v>
      </c>
    </row>
    <row r="114" spans="1:13" ht="20.100000000000001" customHeight="1">
      <c r="A114" s="39" t="s">
        <v>31</v>
      </c>
      <c r="B114" s="43"/>
      <c r="C114" s="43"/>
      <c r="D114" s="43"/>
      <c r="E114" s="41"/>
      <c r="F114" s="38"/>
      <c r="G114" s="20">
        <v>0</v>
      </c>
      <c r="H114" s="108"/>
      <c r="I114" s="20">
        <v>0</v>
      </c>
      <c r="K114" s="23">
        <v>0</v>
      </c>
      <c r="L114" s="4"/>
      <c r="M114" s="23">
        <v>0</v>
      </c>
    </row>
    <row r="115" spans="1:13" ht="6" customHeight="1">
      <c r="B115" s="43"/>
      <c r="C115" s="43"/>
      <c r="D115" s="43"/>
      <c r="E115" s="37"/>
      <c r="F115" s="38"/>
      <c r="G115" s="158"/>
      <c r="H115" s="108"/>
      <c r="I115" s="108"/>
      <c r="K115" s="4"/>
      <c r="L115" s="4"/>
      <c r="M115" s="4"/>
    </row>
    <row r="116" spans="1:13" ht="20.100000000000001" customHeight="1">
      <c r="A116" s="28" t="s">
        <v>86</v>
      </c>
      <c r="B116" s="36"/>
      <c r="C116" s="36"/>
      <c r="D116" s="36"/>
      <c r="E116" s="37"/>
      <c r="F116" s="38"/>
      <c r="G116" s="164">
        <f>G113+G114</f>
        <v>1442680187</v>
      </c>
      <c r="H116" s="108"/>
      <c r="I116" s="116">
        <f>I113+I114</f>
        <v>1157441983</v>
      </c>
      <c r="K116" s="23">
        <f>K113+K114</f>
        <v>525111392</v>
      </c>
      <c r="L116" s="4"/>
      <c r="M116" s="23">
        <f>M113+M114</f>
        <v>560566458</v>
      </c>
    </row>
    <row r="117" spans="1:13" ht="6" customHeight="1">
      <c r="A117" s="28"/>
      <c r="B117" s="36"/>
      <c r="C117" s="36"/>
      <c r="D117" s="36"/>
      <c r="E117" s="37"/>
      <c r="F117" s="38"/>
      <c r="G117" s="158"/>
      <c r="H117" s="108"/>
      <c r="I117" s="108"/>
      <c r="K117" s="4"/>
      <c r="L117" s="4"/>
      <c r="M117" s="4"/>
    </row>
    <row r="118" spans="1:13" ht="20.100000000000001" customHeight="1" thickBot="1">
      <c r="A118" s="28" t="s">
        <v>89</v>
      </c>
      <c r="B118" s="36"/>
      <c r="C118" s="36"/>
      <c r="D118" s="36"/>
      <c r="E118" s="37"/>
      <c r="F118" s="38"/>
      <c r="G118" s="166">
        <f>G116+G77</f>
        <v>8365644434</v>
      </c>
      <c r="H118" s="108"/>
      <c r="I118" s="118">
        <f>I116+I77</f>
        <v>8151439305</v>
      </c>
      <c r="K118" s="24">
        <f>K116+K77</f>
        <v>2402425897</v>
      </c>
      <c r="L118" s="4"/>
      <c r="M118" s="24">
        <f>M116+M77</f>
        <v>2134208446</v>
      </c>
    </row>
    <row r="119" spans="1:13" ht="16.5" customHeight="1" thickTop="1">
      <c r="A119" s="28"/>
      <c r="B119" s="36"/>
      <c r="C119" s="36"/>
      <c r="D119" s="36"/>
      <c r="E119" s="37"/>
      <c r="F119" s="38"/>
      <c r="G119" s="158"/>
      <c r="H119" s="108"/>
      <c r="I119" s="108"/>
      <c r="K119" s="108"/>
      <c r="L119" s="4"/>
      <c r="M119" s="108"/>
    </row>
    <row r="120" spans="1:13" ht="11.4" customHeight="1">
      <c r="A120" s="28"/>
      <c r="B120" s="36"/>
      <c r="C120" s="36"/>
      <c r="D120" s="36"/>
      <c r="E120" s="37"/>
      <c r="F120" s="38"/>
      <c r="G120" s="158"/>
      <c r="H120" s="108"/>
      <c r="I120" s="108"/>
      <c r="K120" s="108"/>
      <c r="L120" s="4"/>
      <c r="M120" s="108"/>
    </row>
    <row r="125" spans="1:13" ht="17.25" customHeight="1"/>
    <row r="126" spans="1:13" ht="16.5" customHeight="1"/>
    <row r="127" spans="1:13" ht="21.9" customHeight="1">
      <c r="A127" s="168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</row>
  </sheetData>
  <mergeCells count="9">
    <mergeCell ref="K47:M47"/>
    <mergeCell ref="G89:I89"/>
    <mergeCell ref="K89:M89"/>
    <mergeCell ref="A127:M127"/>
    <mergeCell ref="G5:I5"/>
    <mergeCell ref="K5:M5"/>
    <mergeCell ref="A42:M42"/>
    <mergeCell ref="A84:M84"/>
    <mergeCell ref="G47:I47"/>
  </mergeCells>
  <pageMargins left="0.8" right="0.5" top="0.5" bottom="0.6" header="0.49" footer="0.4"/>
  <pageSetup paperSize="9" scale="98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8"/>
  <sheetViews>
    <sheetView topLeftCell="A5" zoomScale="110" zoomScaleNormal="110" zoomScaleSheetLayoutView="100" workbookViewId="0">
      <selection activeCell="I18" sqref="I18"/>
    </sheetView>
  </sheetViews>
  <sheetFormatPr defaultColWidth="9.109375" defaultRowHeight="19.350000000000001" customHeight="1"/>
  <cols>
    <col min="1" max="1" width="1.44140625" style="39" customWidth="1"/>
    <col min="2" max="2" width="36.44140625" style="39" customWidth="1"/>
    <col min="3" max="3" width="7.6640625" style="39" customWidth="1"/>
    <col min="4" max="4" width="0.6640625" style="39" customWidth="1"/>
    <col min="5" max="5" width="13.6640625" style="42" customWidth="1"/>
    <col min="6" max="6" width="0.6640625" style="42" customWidth="1"/>
    <col min="7" max="7" width="13.6640625" style="42" customWidth="1"/>
    <col min="8" max="8" width="0.6640625" style="42" customWidth="1"/>
    <col min="9" max="9" width="13.6640625" style="42" customWidth="1"/>
    <col min="10" max="10" width="0.6640625" style="42" customWidth="1"/>
    <col min="11" max="11" width="13.6640625" style="42" customWidth="1"/>
    <col min="12" max="12" width="9.109375" style="39"/>
    <col min="13" max="13" width="14.5546875" style="39" bestFit="1" customWidth="1"/>
    <col min="14" max="14" width="14.44140625" style="39" bestFit="1" customWidth="1"/>
    <col min="15" max="16384" width="9.109375" style="39"/>
  </cols>
  <sheetData>
    <row r="1" spans="1:14" s="56" customFormat="1" ht="21" customHeight="1">
      <c r="A1" s="53" t="str">
        <f>+'4-6 Th'!A1</f>
        <v>บริษัท แอตลาส เอ็นเนอยี จำกัด (มหาชน)</v>
      </c>
      <c r="B1" s="54"/>
      <c r="C1" s="54"/>
      <c r="D1" s="54"/>
      <c r="E1" s="120"/>
      <c r="F1" s="121"/>
      <c r="G1" s="120"/>
      <c r="H1" s="121"/>
      <c r="I1" s="55"/>
      <c r="J1" s="120"/>
      <c r="K1" s="55"/>
    </row>
    <row r="2" spans="1:14" s="56" customFormat="1" ht="21" customHeight="1">
      <c r="A2" s="53" t="s">
        <v>32</v>
      </c>
      <c r="B2" s="54"/>
      <c r="C2" s="54"/>
      <c r="D2" s="54"/>
      <c r="E2" s="120"/>
      <c r="F2" s="121"/>
      <c r="G2" s="120"/>
      <c r="H2" s="121"/>
      <c r="I2" s="55"/>
      <c r="J2" s="120"/>
      <c r="K2" s="55"/>
    </row>
    <row r="3" spans="1:14" s="56" customFormat="1" ht="21" customHeight="1">
      <c r="A3" s="57" t="s">
        <v>171</v>
      </c>
      <c r="B3" s="58"/>
      <c r="C3" s="59"/>
      <c r="D3" s="59"/>
      <c r="E3" s="122"/>
      <c r="F3" s="123"/>
      <c r="G3" s="122"/>
      <c r="H3" s="123"/>
      <c r="I3" s="124"/>
      <c r="J3" s="122"/>
      <c r="K3" s="124"/>
    </row>
    <row r="4" spans="1:14" s="56" customFormat="1" ht="20.100000000000001" customHeight="1">
      <c r="B4" s="60"/>
      <c r="C4" s="61"/>
      <c r="D4" s="60"/>
      <c r="E4" s="55"/>
      <c r="F4" s="121"/>
      <c r="G4" s="55"/>
      <c r="H4" s="120"/>
      <c r="I4" s="55"/>
      <c r="J4" s="121"/>
      <c r="K4" s="55"/>
    </row>
    <row r="5" spans="1:14" s="56" customFormat="1" ht="20.100000000000001" customHeight="1">
      <c r="C5" s="53"/>
      <c r="D5" s="54"/>
      <c r="E5" s="167" t="s">
        <v>0</v>
      </c>
      <c r="F5" s="167"/>
      <c r="G5" s="167"/>
      <c r="H5" s="125"/>
      <c r="I5" s="170" t="s">
        <v>83</v>
      </c>
      <c r="J5" s="170"/>
      <c r="K5" s="170"/>
    </row>
    <row r="6" spans="1:14" s="56" customFormat="1" ht="20.100000000000001" customHeight="1">
      <c r="B6" s="60"/>
      <c r="C6" s="61"/>
      <c r="D6" s="54"/>
      <c r="E6" s="110" t="s">
        <v>170</v>
      </c>
      <c r="F6" s="111"/>
      <c r="G6" s="110" t="s">
        <v>155</v>
      </c>
      <c r="H6" s="112"/>
      <c r="I6" s="110" t="s">
        <v>170</v>
      </c>
      <c r="J6" s="111"/>
      <c r="K6" s="110" t="s">
        <v>155</v>
      </c>
    </row>
    <row r="7" spans="1:14" s="56" customFormat="1" ht="20.100000000000001" customHeight="1">
      <c r="B7" s="60"/>
      <c r="C7" s="62" t="s">
        <v>1</v>
      </c>
      <c r="D7" s="54"/>
      <c r="E7" s="126" t="s">
        <v>77</v>
      </c>
      <c r="F7" s="127"/>
      <c r="G7" s="126" t="s">
        <v>77</v>
      </c>
      <c r="H7" s="128"/>
      <c r="I7" s="126" t="s">
        <v>77</v>
      </c>
      <c r="J7" s="127"/>
      <c r="K7" s="126" t="s">
        <v>77</v>
      </c>
    </row>
    <row r="8" spans="1:14" s="56" customFormat="1" ht="8.1" customHeight="1">
      <c r="B8" s="60"/>
      <c r="C8" s="63"/>
      <c r="D8" s="54"/>
      <c r="E8" s="125"/>
      <c r="F8" s="127"/>
      <c r="G8" s="125"/>
      <c r="H8" s="128"/>
      <c r="I8" s="125"/>
      <c r="J8" s="127"/>
      <c r="K8" s="125"/>
    </row>
    <row r="9" spans="1:14" ht="20.100000000000001" customHeight="1">
      <c r="A9" s="39" t="s">
        <v>118</v>
      </c>
      <c r="C9" s="46"/>
      <c r="D9" s="64"/>
      <c r="E9" s="7">
        <v>17863321577</v>
      </c>
      <c r="F9" s="129"/>
      <c r="G9" s="7">
        <v>23309287161</v>
      </c>
      <c r="H9" s="3"/>
      <c r="I9" s="7">
        <v>8889292533</v>
      </c>
      <c r="J9" s="3"/>
      <c r="K9" s="7">
        <v>7711337499</v>
      </c>
    </row>
    <row r="10" spans="1:14" ht="20.100000000000001" customHeight="1">
      <c r="A10" s="39" t="s">
        <v>181</v>
      </c>
      <c r="C10" s="46"/>
      <c r="D10" s="64"/>
      <c r="E10" s="7">
        <v>569030216</v>
      </c>
      <c r="F10" s="129"/>
      <c r="G10" s="7">
        <v>0</v>
      </c>
      <c r="H10" s="3"/>
      <c r="I10" s="7">
        <v>0</v>
      </c>
      <c r="J10" s="3"/>
      <c r="K10" s="7">
        <v>0</v>
      </c>
    </row>
    <row r="11" spans="1:14" ht="20.100000000000001" customHeight="1">
      <c r="A11" s="39" t="s">
        <v>119</v>
      </c>
      <c r="C11" s="46"/>
      <c r="D11" s="64"/>
      <c r="E11" s="7">
        <v>-15916984685</v>
      </c>
      <c r="F11" s="129"/>
      <c r="G11" s="7">
        <v>-21095124293</v>
      </c>
      <c r="H11" s="3"/>
      <c r="I11" s="7">
        <v>-8143147044</v>
      </c>
      <c r="J11" s="3"/>
      <c r="K11" s="7">
        <v>-7088912976</v>
      </c>
    </row>
    <row r="12" spans="1:14" ht="20.100000000000001" customHeight="1">
      <c r="A12" s="39" t="s">
        <v>182</v>
      </c>
      <c r="C12" s="46"/>
      <c r="D12" s="64"/>
      <c r="E12" s="25">
        <v>-510241274</v>
      </c>
      <c r="F12" s="129"/>
      <c r="G12" s="25">
        <v>0</v>
      </c>
      <c r="H12" s="3"/>
      <c r="I12" s="25">
        <v>0</v>
      </c>
      <c r="J12" s="3"/>
      <c r="K12" s="25">
        <v>0</v>
      </c>
      <c r="M12" s="142"/>
    </row>
    <row r="13" spans="1:14" ht="8.1" customHeight="1">
      <c r="C13" s="46"/>
      <c r="D13" s="64"/>
      <c r="E13" s="6"/>
      <c r="F13" s="6"/>
      <c r="G13" s="6"/>
      <c r="H13" s="4"/>
      <c r="I13" s="4"/>
      <c r="J13" s="4"/>
      <c r="K13" s="4"/>
    </row>
    <row r="14" spans="1:14" ht="20.100000000000001" customHeight="1">
      <c r="A14" s="28" t="s">
        <v>33</v>
      </c>
      <c r="B14" s="65"/>
      <c r="C14" s="46"/>
      <c r="D14" s="64"/>
      <c r="E14" s="6">
        <f>SUM(E9:E13)</f>
        <v>2005125834</v>
      </c>
      <c r="F14" s="6"/>
      <c r="G14" s="6">
        <f>SUM(G9:G13)</f>
        <v>2214162868</v>
      </c>
      <c r="H14" s="4"/>
      <c r="I14" s="6">
        <f>SUM(I9:I13)</f>
        <v>746145489</v>
      </c>
      <c r="J14" s="4"/>
      <c r="K14" s="6">
        <f>SUM(K9:K13)</f>
        <v>622424523</v>
      </c>
    </row>
    <row r="15" spans="1:14" ht="20.100000000000001" customHeight="1">
      <c r="A15" s="39" t="s">
        <v>34</v>
      </c>
      <c r="B15" s="66"/>
      <c r="C15" s="46"/>
      <c r="D15" s="64"/>
      <c r="E15" s="6">
        <v>287688239</v>
      </c>
      <c r="F15" s="7"/>
      <c r="G15" s="6">
        <v>272939845</v>
      </c>
      <c r="H15" s="3"/>
      <c r="I15" s="6">
        <v>67896319</v>
      </c>
      <c r="J15" s="3"/>
      <c r="K15" s="6">
        <v>59873764</v>
      </c>
      <c r="M15" s="42"/>
      <c r="N15" s="42"/>
    </row>
    <row r="16" spans="1:14" ht="20.100000000000001" customHeight="1">
      <c r="A16" s="39" t="s">
        <v>156</v>
      </c>
      <c r="B16" s="66"/>
      <c r="C16" s="46"/>
      <c r="D16" s="64"/>
      <c r="E16" s="6">
        <v>0</v>
      </c>
      <c r="F16" s="7"/>
      <c r="G16" s="6">
        <v>0</v>
      </c>
      <c r="H16" s="3"/>
      <c r="I16" s="6">
        <v>0</v>
      </c>
      <c r="J16" s="3"/>
      <c r="K16" s="6">
        <v>100000000</v>
      </c>
    </row>
    <row r="17" spans="1:14" ht="20.100000000000001" customHeight="1">
      <c r="A17" s="39" t="s">
        <v>35</v>
      </c>
      <c r="C17" s="46"/>
      <c r="D17" s="64"/>
      <c r="E17" s="6">
        <v>47653327</v>
      </c>
      <c r="F17" s="6"/>
      <c r="G17" s="6">
        <v>21110801</v>
      </c>
      <c r="H17" s="4"/>
      <c r="I17" s="6">
        <v>34917720</v>
      </c>
      <c r="J17" s="4"/>
      <c r="K17" s="6">
        <v>22910504</v>
      </c>
      <c r="M17" s="142"/>
    </row>
    <row r="18" spans="1:14" ht="20.100000000000001" customHeight="1">
      <c r="A18" s="39" t="s">
        <v>36</v>
      </c>
      <c r="B18" s="66"/>
      <c r="C18" s="46"/>
      <c r="D18" s="64"/>
      <c r="E18" s="6">
        <v>-1612358805</v>
      </c>
      <c r="F18" s="7"/>
      <c r="G18" s="6">
        <v>-1766783817</v>
      </c>
      <c r="H18" s="3"/>
      <c r="I18" s="6">
        <v>-664390876</v>
      </c>
      <c r="J18" s="3"/>
      <c r="K18" s="6">
        <v>-555303139</v>
      </c>
      <c r="M18" s="67"/>
      <c r="N18" s="67"/>
    </row>
    <row r="19" spans="1:14" ht="20.100000000000001" customHeight="1">
      <c r="A19" s="39" t="s">
        <v>37</v>
      </c>
      <c r="B19" s="66"/>
      <c r="C19" s="46"/>
      <c r="D19" s="64"/>
      <c r="E19" s="6">
        <v>-210086967</v>
      </c>
      <c r="F19" s="7"/>
      <c r="G19" s="6">
        <v>-233258217</v>
      </c>
      <c r="H19" s="3"/>
      <c r="I19" s="6">
        <v>-193557578</v>
      </c>
      <c r="J19" s="3"/>
      <c r="K19" s="6">
        <v>-154004646</v>
      </c>
      <c r="M19" s="67"/>
      <c r="N19" s="67"/>
    </row>
    <row r="20" spans="1:14" ht="20.100000000000001" customHeight="1">
      <c r="A20" s="39" t="s">
        <v>38</v>
      </c>
      <c r="B20" s="66"/>
      <c r="C20" s="46"/>
      <c r="D20" s="64"/>
      <c r="E20" s="8">
        <v>-161229981</v>
      </c>
      <c r="F20" s="7"/>
      <c r="G20" s="8">
        <v>-218064527</v>
      </c>
      <c r="H20" s="3"/>
      <c r="I20" s="8">
        <v>-35221668</v>
      </c>
      <c r="J20" s="3"/>
      <c r="K20" s="8">
        <v>-36629140</v>
      </c>
      <c r="M20" s="142"/>
      <c r="N20" s="67"/>
    </row>
    <row r="21" spans="1:14" ht="8.1" customHeight="1">
      <c r="C21" s="46"/>
      <c r="D21" s="64"/>
      <c r="E21" s="6"/>
      <c r="F21" s="6"/>
      <c r="G21" s="6"/>
      <c r="H21" s="4"/>
      <c r="I21" s="4"/>
      <c r="J21" s="4"/>
      <c r="K21" s="4"/>
    </row>
    <row r="22" spans="1:14" ht="20.100000000000001" customHeight="1">
      <c r="A22" s="28" t="s">
        <v>184</v>
      </c>
      <c r="B22" s="68"/>
      <c r="C22" s="46"/>
      <c r="D22" s="64"/>
      <c r="E22" s="7">
        <f>SUM(E14:E21)</f>
        <v>356791647</v>
      </c>
      <c r="F22" s="7"/>
      <c r="G22" s="7">
        <f>SUM(G14:G21)</f>
        <v>290106953</v>
      </c>
      <c r="H22" s="7"/>
      <c r="I22" s="7">
        <f>SUM(I14:I21)</f>
        <v>-44210594</v>
      </c>
      <c r="J22" s="7"/>
      <c r="K22" s="7">
        <f>SUM(K14:K21)</f>
        <v>59271866</v>
      </c>
    </row>
    <row r="23" spans="1:14" ht="20.100000000000001" customHeight="1">
      <c r="A23" s="39" t="s">
        <v>161</v>
      </c>
      <c r="B23" s="66"/>
      <c r="C23" s="46">
        <v>27</v>
      </c>
      <c r="D23" s="64"/>
      <c r="E23" s="8">
        <v>-71553443</v>
      </c>
      <c r="F23" s="7"/>
      <c r="G23" s="8">
        <v>-57669869</v>
      </c>
      <c r="H23" s="3"/>
      <c r="I23" s="8">
        <v>8755528</v>
      </c>
      <c r="J23" s="3"/>
      <c r="K23" s="8">
        <v>7835624</v>
      </c>
      <c r="M23" s="69"/>
      <c r="N23" s="69"/>
    </row>
    <row r="24" spans="1:14" ht="8.1" customHeight="1">
      <c r="B24" s="66"/>
      <c r="C24" s="46"/>
      <c r="D24" s="64"/>
      <c r="E24" s="6"/>
      <c r="F24" s="7"/>
      <c r="G24" s="6"/>
      <c r="H24" s="3"/>
      <c r="I24" s="4"/>
      <c r="J24" s="3"/>
      <c r="K24" s="4"/>
    </row>
    <row r="25" spans="1:14" ht="20.100000000000001" customHeight="1" thickBot="1">
      <c r="A25" s="28" t="s">
        <v>185</v>
      </c>
      <c r="B25" s="28"/>
      <c r="C25" s="46"/>
      <c r="D25" s="64"/>
      <c r="E25" s="26">
        <f>SUM(E22:E24)</f>
        <v>285238204</v>
      </c>
      <c r="F25" s="7"/>
      <c r="G25" s="26">
        <f>SUM(G22:G24)</f>
        <v>232437084</v>
      </c>
      <c r="H25" s="3"/>
      <c r="I25" s="24">
        <f>I22+I23</f>
        <v>-35455066</v>
      </c>
      <c r="J25" s="3"/>
      <c r="K25" s="24">
        <f>K22+K23</f>
        <v>67107490</v>
      </c>
    </row>
    <row r="26" spans="1:14" ht="20.100000000000001" customHeight="1" thickTop="1">
      <c r="A26" s="28"/>
      <c r="B26" s="28"/>
      <c r="C26" s="46"/>
      <c r="D26" s="64"/>
      <c r="E26" s="6"/>
      <c r="F26" s="7"/>
      <c r="G26" s="6"/>
      <c r="H26" s="3"/>
      <c r="I26" s="4"/>
      <c r="J26" s="3"/>
      <c r="K26" s="4"/>
    </row>
    <row r="27" spans="1:14" ht="20.100000000000001" customHeight="1">
      <c r="A27" s="28" t="s">
        <v>186</v>
      </c>
      <c r="B27" s="66"/>
      <c r="C27" s="46"/>
      <c r="D27" s="46"/>
      <c r="E27" s="7"/>
      <c r="F27" s="7"/>
      <c r="G27" s="7"/>
      <c r="H27" s="7"/>
      <c r="I27" s="3"/>
      <c r="J27" s="3"/>
      <c r="K27" s="3"/>
    </row>
    <row r="28" spans="1:14" ht="20.100000000000001" customHeight="1">
      <c r="A28" s="39" t="s">
        <v>90</v>
      </c>
      <c r="B28" s="70"/>
      <c r="C28" s="46"/>
      <c r="D28" s="46"/>
      <c r="E28" s="55">
        <f>E31-E29</f>
        <v>285238204</v>
      </c>
      <c r="F28" s="55"/>
      <c r="G28" s="55">
        <f>G31-G29</f>
        <v>232437084</v>
      </c>
      <c r="H28" s="55"/>
      <c r="I28" s="55">
        <f>I31-I29</f>
        <v>-35455066</v>
      </c>
      <c r="J28" s="3"/>
      <c r="K28" s="55">
        <f>K31-K29</f>
        <v>67107490</v>
      </c>
    </row>
    <row r="29" spans="1:14" ht="20.100000000000001" customHeight="1">
      <c r="A29" s="39" t="s">
        <v>41</v>
      </c>
      <c r="C29" s="46"/>
      <c r="D29" s="46"/>
      <c r="E29" s="8">
        <v>0</v>
      </c>
      <c r="F29" s="7"/>
      <c r="G29" s="8">
        <v>0</v>
      </c>
      <c r="H29" s="7"/>
      <c r="I29" s="23">
        <v>0</v>
      </c>
      <c r="J29" s="3"/>
      <c r="K29" s="23">
        <v>0</v>
      </c>
    </row>
    <row r="30" spans="1:14" ht="8.1" customHeight="1">
      <c r="B30" s="66"/>
      <c r="C30" s="46"/>
      <c r="D30" s="46"/>
      <c r="E30" s="6"/>
      <c r="F30" s="6"/>
      <c r="G30" s="6"/>
      <c r="H30" s="6"/>
      <c r="I30" s="4"/>
      <c r="J30" s="4"/>
      <c r="K30" s="4"/>
    </row>
    <row r="31" spans="1:14" ht="20.100000000000001" customHeight="1" thickBot="1">
      <c r="A31" s="28" t="s">
        <v>185</v>
      </c>
      <c r="B31" s="28"/>
      <c r="C31" s="28"/>
      <c r="D31" s="64"/>
      <c r="E31" s="26">
        <f>E25</f>
        <v>285238204</v>
      </c>
      <c r="F31" s="7"/>
      <c r="G31" s="26">
        <f>G25</f>
        <v>232437084</v>
      </c>
      <c r="H31" s="3"/>
      <c r="I31" s="24">
        <f>I25</f>
        <v>-35455066</v>
      </c>
      <c r="J31" s="3"/>
      <c r="K31" s="24">
        <f>K25</f>
        <v>67107490</v>
      </c>
    </row>
    <row r="32" spans="1:14" ht="20.100000000000001" customHeight="1" thickTop="1"/>
    <row r="33" spans="1:11" ht="20.100000000000001" customHeight="1">
      <c r="A33" s="28" t="s">
        <v>187</v>
      </c>
      <c r="B33" s="66"/>
      <c r="C33" s="46"/>
      <c r="D33" s="64"/>
      <c r="E33" s="7"/>
      <c r="F33" s="7"/>
      <c r="G33" s="7"/>
      <c r="H33" s="3"/>
      <c r="I33" s="3"/>
      <c r="J33" s="3"/>
      <c r="K33" s="3"/>
    </row>
    <row r="34" spans="1:11" ht="8.1" customHeight="1">
      <c r="B34" s="66"/>
      <c r="C34" s="46"/>
      <c r="D34" s="64"/>
      <c r="E34" s="7"/>
      <c r="F34" s="7"/>
      <c r="G34" s="7"/>
      <c r="H34" s="3"/>
      <c r="I34" s="3"/>
      <c r="J34" s="3"/>
      <c r="K34" s="3"/>
    </row>
    <row r="35" spans="1:11" ht="20.100000000000001" customHeight="1">
      <c r="A35" s="39" t="s">
        <v>188</v>
      </c>
      <c r="B35" s="66"/>
      <c r="C35" s="46">
        <v>28</v>
      </c>
      <c r="D35" s="64"/>
      <c r="E35" s="9">
        <f>E28/1000000000</f>
        <v>0.285238204</v>
      </c>
      <c r="F35" s="7"/>
      <c r="G35" s="9">
        <f>G28/1000000000</f>
        <v>0.23243708399999999</v>
      </c>
      <c r="H35" s="10"/>
      <c r="I35" s="9">
        <f>I28/1000000000</f>
        <v>-3.5455066E-2</v>
      </c>
      <c r="J35" s="10"/>
      <c r="K35" s="9">
        <f>K28/1000000000</f>
        <v>6.7107490000000006E-2</v>
      </c>
    </row>
    <row r="36" spans="1:11" ht="20.100000000000001" customHeight="1">
      <c r="B36" s="66"/>
      <c r="C36" s="46"/>
      <c r="D36" s="64"/>
      <c r="E36" s="9"/>
      <c r="F36" s="7"/>
      <c r="G36" s="9"/>
      <c r="H36" s="10"/>
      <c r="I36" s="10"/>
      <c r="J36" s="10"/>
      <c r="K36" s="10"/>
    </row>
    <row r="37" spans="1:11" ht="20.100000000000001" customHeight="1">
      <c r="B37" s="66"/>
      <c r="C37" s="46"/>
      <c r="D37" s="64"/>
      <c r="E37" s="9"/>
      <c r="F37" s="7"/>
      <c r="G37" s="9"/>
      <c r="H37" s="10"/>
      <c r="I37" s="18"/>
      <c r="J37" s="10"/>
      <c r="K37" s="18"/>
    </row>
    <row r="38" spans="1:11" ht="20.100000000000001" customHeight="1">
      <c r="B38" s="66"/>
      <c r="C38" s="46"/>
      <c r="D38" s="64"/>
      <c r="E38" s="9"/>
      <c r="F38" s="7"/>
      <c r="G38" s="9"/>
      <c r="H38" s="10"/>
      <c r="I38" s="18"/>
      <c r="J38" s="10"/>
      <c r="K38" s="18"/>
    </row>
    <row r="39" spans="1:11" ht="20.100000000000001" customHeight="1">
      <c r="B39" s="66"/>
      <c r="C39" s="46"/>
      <c r="D39" s="64"/>
      <c r="E39" s="9"/>
      <c r="F39" s="7"/>
      <c r="G39" s="9"/>
      <c r="H39" s="10"/>
      <c r="I39" s="10"/>
      <c r="J39" s="10"/>
      <c r="K39" s="10"/>
    </row>
    <row r="40" spans="1:11" ht="20.100000000000001" customHeight="1">
      <c r="B40" s="66"/>
      <c r="C40" s="46"/>
      <c r="D40" s="64"/>
      <c r="E40" s="9"/>
      <c r="F40" s="7"/>
      <c r="G40" s="9"/>
      <c r="H40" s="10"/>
      <c r="I40" s="10"/>
      <c r="J40" s="10"/>
      <c r="K40" s="10"/>
    </row>
    <row r="41" spans="1:11" ht="15" customHeight="1">
      <c r="B41" s="66"/>
      <c r="C41" s="46"/>
      <c r="D41" s="64"/>
      <c r="E41" s="9"/>
      <c r="F41" s="7"/>
      <c r="G41" s="9"/>
      <c r="H41" s="10"/>
      <c r="I41" s="10"/>
      <c r="J41" s="10"/>
      <c r="K41" s="10"/>
    </row>
    <row r="42" spans="1:11" ht="22.35" customHeight="1">
      <c r="A42" s="169" t="str">
        <f>'4-6 Th'!A42:M42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</row>
    <row r="43" spans="1:11" s="56" customFormat="1" ht="21" customHeight="1">
      <c r="A43" s="29" t="str">
        <f>A1</f>
        <v>บริษัท แอตลาส เอ็นเนอยี จำกัด (มหาชน)</v>
      </c>
      <c r="B43" s="40"/>
      <c r="C43" s="40"/>
      <c r="D43" s="40"/>
      <c r="E43" s="11"/>
      <c r="F43" s="12"/>
      <c r="G43" s="11"/>
      <c r="H43" s="12"/>
      <c r="I43" s="55"/>
      <c r="J43" s="120"/>
      <c r="K43" s="55"/>
    </row>
    <row r="44" spans="1:11" s="56" customFormat="1" ht="21" customHeight="1">
      <c r="A44" s="29" t="s">
        <v>39</v>
      </c>
      <c r="B44" s="40"/>
      <c r="C44" s="40"/>
      <c r="D44" s="40"/>
      <c r="E44" s="11"/>
      <c r="F44" s="12"/>
      <c r="G44" s="11"/>
      <c r="H44" s="12"/>
      <c r="I44" s="6"/>
      <c r="J44" s="11"/>
      <c r="K44" s="6"/>
    </row>
    <row r="45" spans="1:11" s="56" customFormat="1" ht="21" customHeight="1">
      <c r="A45" s="71" t="str">
        <f>A3</f>
        <v>สำหรับปีสิ้นสุดวันที่ 31 ธันวาคม พ.ศ. 2567</v>
      </c>
      <c r="B45" s="72"/>
      <c r="C45" s="72"/>
      <c r="D45" s="72"/>
      <c r="E45" s="13"/>
      <c r="F45" s="14"/>
      <c r="G45" s="13"/>
      <c r="H45" s="14"/>
      <c r="I45" s="8"/>
      <c r="J45" s="13"/>
      <c r="K45" s="8"/>
    </row>
    <row r="46" spans="1:11" s="56" customFormat="1" ht="20.100000000000001" customHeight="1">
      <c r="B46" s="60"/>
      <c r="C46" s="61"/>
      <c r="D46" s="60"/>
      <c r="E46" s="55"/>
      <c r="F46" s="121"/>
      <c r="G46" s="55"/>
      <c r="H46" s="120"/>
      <c r="I46" s="55"/>
      <c r="J46" s="121"/>
      <c r="K46" s="55"/>
    </row>
    <row r="47" spans="1:11" s="56" customFormat="1" ht="20.100000000000001" customHeight="1">
      <c r="A47" s="32"/>
      <c r="B47" s="32"/>
      <c r="C47" s="31"/>
      <c r="D47" s="31"/>
      <c r="E47" s="167" t="s">
        <v>0</v>
      </c>
      <c r="F47" s="167"/>
      <c r="G47" s="167"/>
      <c r="H47" s="125"/>
      <c r="I47" s="170" t="s">
        <v>83</v>
      </c>
      <c r="J47" s="170"/>
      <c r="K47" s="170"/>
    </row>
    <row r="48" spans="1:11" s="56" customFormat="1" ht="20.100000000000001" customHeight="1">
      <c r="A48" s="32"/>
      <c r="B48" s="31"/>
      <c r="C48" s="31"/>
      <c r="D48" s="31"/>
      <c r="E48" s="110" t="s">
        <v>170</v>
      </c>
      <c r="F48" s="111"/>
      <c r="G48" s="110" t="s">
        <v>155</v>
      </c>
      <c r="H48" s="112"/>
      <c r="I48" s="110" t="s">
        <v>170</v>
      </c>
      <c r="J48" s="111"/>
      <c r="K48" s="110" t="s">
        <v>155</v>
      </c>
    </row>
    <row r="49" spans="1:11" s="56" customFormat="1" ht="20.100000000000001" customHeight="1">
      <c r="A49" s="32"/>
      <c r="B49" s="31"/>
      <c r="C49" s="63"/>
      <c r="D49" s="31"/>
      <c r="E49" s="126" t="s">
        <v>77</v>
      </c>
      <c r="F49" s="127"/>
      <c r="G49" s="126" t="s">
        <v>77</v>
      </c>
      <c r="H49" s="128"/>
      <c r="I49" s="126" t="s">
        <v>77</v>
      </c>
      <c r="J49" s="127"/>
      <c r="K49" s="126" t="s">
        <v>77</v>
      </c>
    </row>
    <row r="50" spans="1:11" ht="7.5" customHeight="1">
      <c r="B50" s="70"/>
      <c r="C50" s="31"/>
      <c r="D50" s="64"/>
      <c r="E50" s="7"/>
      <c r="F50" s="7"/>
      <c r="G50" s="7"/>
      <c r="H50" s="4"/>
      <c r="I50" s="3"/>
      <c r="J50" s="3"/>
      <c r="K50" s="3"/>
    </row>
    <row r="51" spans="1:11" ht="20.100000000000001" customHeight="1">
      <c r="A51" s="28" t="s">
        <v>185</v>
      </c>
      <c r="B51" s="66"/>
      <c r="C51" s="50"/>
      <c r="D51" s="46"/>
      <c r="E51" s="7">
        <f>+E31</f>
        <v>285238204</v>
      </c>
      <c r="F51" s="6"/>
      <c r="G51" s="7">
        <f>+G31</f>
        <v>232437084</v>
      </c>
      <c r="H51" s="6"/>
      <c r="I51" s="7">
        <f>+I31</f>
        <v>-35455066</v>
      </c>
      <c r="J51" s="4"/>
      <c r="K51" s="7">
        <f>+K31</f>
        <v>67107490</v>
      </c>
    </row>
    <row r="52" spans="1:11" ht="7.5" customHeight="1">
      <c r="B52" s="66"/>
      <c r="C52" s="50"/>
      <c r="D52" s="64"/>
      <c r="E52" s="6"/>
      <c r="F52" s="6"/>
      <c r="G52" s="6"/>
      <c r="H52" s="4"/>
      <c r="I52" s="4"/>
      <c r="J52" s="4"/>
      <c r="K52" s="4"/>
    </row>
    <row r="53" spans="1:11" ht="20.100000000000001" customHeight="1">
      <c r="A53" s="29" t="s">
        <v>141</v>
      </c>
      <c r="B53" s="40"/>
      <c r="C53" s="46"/>
      <c r="D53" s="31"/>
      <c r="E53" s="103"/>
      <c r="F53" s="102"/>
      <c r="G53" s="103"/>
      <c r="H53" s="102"/>
      <c r="I53" s="104"/>
      <c r="J53" s="103"/>
      <c r="K53" s="104"/>
    </row>
    <row r="54" spans="1:11" ht="20.100000000000001" customHeight="1">
      <c r="A54" s="32"/>
      <c r="B54" s="32" t="s">
        <v>106</v>
      </c>
      <c r="C54" s="46"/>
      <c r="D54" s="31"/>
      <c r="E54" s="103"/>
      <c r="F54" s="102"/>
      <c r="G54" s="103"/>
      <c r="H54" s="102"/>
      <c r="I54" s="104"/>
      <c r="J54" s="103"/>
      <c r="K54" s="104"/>
    </row>
    <row r="55" spans="1:11" ht="20.100000000000001" customHeight="1">
      <c r="A55" s="32"/>
      <c r="B55" s="32" t="s">
        <v>78</v>
      </c>
      <c r="C55" s="46"/>
      <c r="D55" s="31"/>
      <c r="E55" s="103"/>
      <c r="F55" s="102"/>
      <c r="G55" s="103"/>
      <c r="H55" s="102"/>
      <c r="I55" s="104"/>
      <c r="J55" s="103"/>
      <c r="K55" s="104"/>
    </row>
    <row r="56" spans="1:11" ht="20.100000000000001" customHeight="1">
      <c r="A56" s="32"/>
      <c r="B56" s="32" t="s">
        <v>110</v>
      </c>
      <c r="C56" s="46"/>
      <c r="D56" s="31"/>
      <c r="E56" s="103"/>
      <c r="F56" s="102"/>
      <c r="G56" s="103"/>
      <c r="H56" s="102"/>
      <c r="I56" s="104"/>
      <c r="J56" s="103"/>
      <c r="K56" s="104"/>
    </row>
    <row r="57" spans="1:11" ht="20.100000000000001" customHeight="1">
      <c r="A57" s="32"/>
      <c r="B57" s="32" t="s">
        <v>196</v>
      </c>
      <c r="C57" s="46"/>
      <c r="D57" s="31"/>
      <c r="E57" s="104">
        <v>0</v>
      </c>
      <c r="F57" s="102"/>
      <c r="G57" s="7">
        <v>2185793</v>
      </c>
      <c r="H57" s="102"/>
      <c r="I57" s="104">
        <v>0</v>
      </c>
      <c r="J57" s="103"/>
      <c r="K57" s="104">
        <v>1793306</v>
      </c>
    </row>
    <row r="58" spans="1:11" ht="20.100000000000001" customHeight="1">
      <c r="A58" s="32"/>
      <c r="B58" s="32" t="s">
        <v>107</v>
      </c>
      <c r="C58" s="46"/>
      <c r="D58" s="31"/>
      <c r="E58" s="104"/>
      <c r="F58" s="102"/>
      <c r="G58" s="104"/>
      <c r="H58" s="102"/>
      <c r="I58" s="104"/>
      <c r="J58" s="103"/>
      <c r="K58" s="104"/>
    </row>
    <row r="59" spans="1:11" ht="20.100000000000001" customHeight="1">
      <c r="A59" s="32"/>
      <c r="B59" s="32" t="s">
        <v>99</v>
      </c>
      <c r="C59" s="50"/>
      <c r="D59" s="31"/>
      <c r="E59" s="103"/>
      <c r="F59" s="102"/>
      <c r="G59" s="103"/>
      <c r="H59" s="102"/>
      <c r="I59" s="104"/>
      <c r="J59" s="103"/>
      <c r="K59" s="104"/>
    </row>
    <row r="60" spans="1:11" ht="20.100000000000001" customHeight="1">
      <c r="A60" s="32"/>
      <c r="B60" s="32" t="s">
        <v>100</v>
      </c>
      <c r="C60" s="50"/>
      <c r="D60" s="31"/>
      <c r="E60" s="107">
        <v>0</v>
      </c>
      <c r="F60" s="102"/>
      <c r="G60" s="107">
        <v>-437158</v>
      </c>
      <c r="H60" s="102"/>
      <c r="I60" s="107">
        <v>0</v>
      </c>
      <c r="J60" s="103"/>
      <c r="K60" s="107">
        <v>-358661</v>
      </c>
    </row>
    <row r="61" spans="1:11" ht="20.100000000000001" customHeight="1">
      <c r="A61" s="32"/>
      <c r="B61" s="73" t="s">
        <v>129</v>
      </c>
      <c r="C61" s="46"/>
      <c r="D61" s="31"/>
      <c r="E61" s="103"/>
      <c r="F61" s="102"/>
      <c r="G61" s="103"/>
      <c r="H61" s="102"/>
      <c r="I61" s="104"/>
      <c r="J61" s="103"/>
      <c r="K61" s="104"/>
    </row>
    <row r="62" spans="1:11" ht="20.100000000000001" customHeight="1">
      <c r="A62" s="32"/>
      <c r="B62" s="32" t="s">
        <v>78</v>
      </c>
      <c r="C62" s="46"/>
      <c r="D62" s="31"/>
      <c r="E62" s="107">
        <f>SUM(E55:E60)</f>
        <v>0</v>
      </c>
      <c r="F62" s="102"/>
      <c r="G62" s="107">
        <f>SUM(G55:G60)</f>
        <v>1748635</v>
      </c>
      <c r="H62" s="102"/>
      <c r="I62" s="107">
        <f>SUM(I55:I60)</f>
        <v>0</v>
      </c>
      <c r="J62" s="103"/>
      <c r="K62" s="107">
        <f>SUM(K55:K60)</f>
        <v>1434645</v>
      </c>
    </row>
    <row r="63" spans="1:11" ht="7.5" customHeight="1">
      <c r="A63" s="29"/>
      <c r="B63" s="40"/>
      <c r="C63" s="46"/>
      <c r="D63" s="31"/>
      <c r="E63" s="103"/>
      <c r="F63" s="102"/>
      <c r="G63" s="103"/>
      <c r="H63" s="102"/>
      <c r="I63" s="104"/>
      <c r="J63" s="103"/>
      <c r="K63" s="104"/>
    </row>
    <row r="64" spans="1:11" ht="20.100000000000001" customHeight="1">
      <c r="A64" s="29" t="s">
        <v>189</v>
      </c>
      <c r="B64" s="40"/>
      <c r="C64" s="46"/>
      <c r="D64" s="31"/>
      <c r="E64" s="107">
        <f>E62</f>
        <v>0</v>
      </c>
      <c r="F64" s="102"/>
      <c r="G64" s="107">
        <f>G62</f>
        <v>1748635</v>
      </c>
      <c r="H64" s="102"/>
      <c r="I64" s="107">
        <f>I62</f>
        <v>0</v>
      </c>
      <c r="J64" s="103"/>
      <c r="K64" s="107">
        <f>K62</f>
        <v>1434645</v>
      </c>
    </row>
    <row r="65" spans="1:11" ht="7.5" customHeight="1">
      <c r="A65" s="29"/>
      <c r="B65" s="40"/>
      <c r="C65" s="46"/>
      <c r="D65" s="31"/>
      <c r="E65" s="103"/>
      <c r="F65" s="102"/>
      <c r="G65" s="103"/>
      <c r="H65" s="102"/>
      <c r="I65" s="104"/>
      <c r="J65" s="103"/>
      <c r="K65" s="104"/>
    </row>
    <row r="66" spans="1:11" ht="20.100000000000001" customHeight="1" thickBot="1">
      <c r="A66" s="29" t="s">
        <v>190</v>
      </c>
      <c r="B66" s="40"/>
      <c r="C66" s="46"/>
      <c r="D66" s="31"/>
      <c r="E66" s="130">
        <f>SUM(E51+E64)</f>
        <v>285238204</v>
      </c>
      <c r="F66" s="102"/>
      <c r="G66" s="130">
        <f>SUM(G51+G64)</f>
        <v>234185719</v>
      </c>
      <c r="H66" s="102"/>
      <c r="I66" s="130">
        <f>SUM(I51+I64)</f>
        <v>-35455066</v>
      </c>
      <c r="J66" s="103"/>
      <c r="K66" s="130">
        <f>SUM(K51+K64)</f>
        <v>68542135</v>
      </c>
    </row>
    <row r="67" spans="1:11" ht="7.5" customHeight="1" thickTop="1">
      <c r="A67" s="29"/>
      <c r="B67" s="40"/>
      <c r="C67" s="46"/>
      <c r="D67" s="31"/>
      <c r="E67" s="103"/>
      <c r="F67" s="102"/>
      <c r="G67" s="103"/>
      <c r="H67" s="102"/>
      <c r="I67" s="104"/>
      <c r="J67" s="103"/>
      <c r="K67" s="104"/>
    </row>
    <row r="68" spans="1:11" ht="20.100000000000001" customHeight="1">
      <c r="A68" s="29" t="s">
        <v>191</v>
      </c>
      <c r="B68" s="40"/>
      <c r="C68" s="46"/>
      <c r="D68" s="31"/>
      <c r="E68" s="103"/>
      <c r="F68" s="102"/>
      <c r="G68" s="103"/>
      <c r="H68" s="102"/>
      <c r="I68" s="104"/>
      <c r="J68" s="103"/>
      <c r="K68" s="104"/>
    </row>
    <row r="69" spans="1:11" ht="7.5" customHeight="1">
      <c r="A69" s="29"/>
      <c r="B69" s="40"/>
      <c r="C69" s="46"/>
      <c r="D69" s="31"/>
      <c r="E69" s="103"/>
      <c r="F69" s="102"/>
      <c r="G69" s="103"/>
      <c r="H69" s="102"/>
      <c r="I69" s="104"/>
      <c r="J69" s="103"/>
      <c r="K69" s="104"/>
    </row>
    <row r="70" spans="1:11" ht="20.100000000000001" customHeight="1">
      <c r="A70" s="32" t="s">
        <v>90</v>
      </c>
      <c r="B70" s="31"/>
      <c r="C70" s="46"/>
      <c r="D70" s="31"/>
      <c r="E70" s="7">
        <f>E73-E71</f>
        <v>285238204</v>
      </c>
      <c r="F70" s="102"/>
      <c r="G70" s="7">
        <f>G73-G71</f>
        <v>234185719</v>
      </c>
      <c r="H70" s="102"/>
      <c r="I70" s="7">
        <f>I73-I71</f>
        <v>-35455066</v>
      </c>
      <c r="J70" s="103"/>
      <c r="K70" s="7">
        <f>K73-K71</f>
        <v>68542135</v>
      </c>
    </row>
    <row r="71" spans="1:11" ht="20.100000000000001" customHeight="1">
      <c r="A71" s="32" t="s">
        <v>41</v>
      </c>
      <c r="B71" s="31"/>
      <c r="C71" s="46"/>
      <c r="D71" s="31"/>
      <c r="E71" s="107">
        <v>0</v>
      </c>
      <c r="F71" s="102"/>
      <c r="G71" s="107">
        <v>0</v>
      </c>
      <c r="H71" s="102"/>
      <c r="I71" s="107">
        <v>0</v>
      </c>
      <c r="J71" s="103"/>
      <c r="K71" s="107">
        <v>0</v>
      </c>
    </row>
    <row r="72" spans="1:11" ht="7.5" customHeight="1">
      <c r="A72" s="29"/>
      <c r="B72" s="40"/>
      <c r="C72" s="46"/>
      <c r="D72" s="31"/>
      <c r="E72" s="103"/>
      <c r="F72" s="102"/>
      <c r="G72" s="103"/>
      <c r="H72" s="102"/>
      <c r="I72" s="104"/>
      <c r="J72" s="103"/>
      <c r="K72" s="104"/>
    </row>
    <row r="73" spans="1:11" ht="20.100000000000001" customHeight="1" thickBot="1">
      <c r="A73" s="29" t="s">
        <v>190</v>
      </c>
      <c r="B73" s="40"/>
      <c r="C73" s="46"/>
      <c r="D73" s="31"/>
      <c r="E73" s="26">
        <f>E66</f>
        <v>285238204</v>
      </c>
      <c r="F73" s="102"/>
      <c r="G73" s="26">
        <f>G66</f>
        <v>234185719</v>
      </c>
      <c r="H73" s="102"/>
      <c r="I73" s="26">
        <f>I66</f>
        <v>-35455066</v>
      </c>
      <c r="J73" s="103"/>
      <c r="K73" s="26">
        <f>K66</f>
        <v>68542135</v>
      </c>
    </row>
    <row r="74" spans="1:11" ht="20.100000000000001" customHeight="1" thickTop="1">
      <c r="B74" s="66"/>
      <c r="C74" s="46"/>
      <c r="D74" s="64"/>
      <c r="E74" s="9"/>
      <c r="F74" s="7"/>
      <c r="G74" s="9"/>
      <c r="H74" s="10"/>
      <c r="I74" s="10"/>
      <c r="J74" s="10"/>
      <c r="K74" s="10"/>
    </row>
    <row r="75" spans="1:11" ht="20.100000000000001" customHeight="1">
      <c r="B75" s="66"/>
      <c r="C75" s="46"/>
      <c r="D75" s="64"/>
      <c r="E75" s="9"/>
      <c r="F75" s="7"/>
      <c r="G75" s="9"/>
      <c r="H75" s="10"/>
      <c r="I75" s="10"/>
      <c r="J75" s="10"/>
      <c r="K75" s="10"/>
    </row>
    <row r="76" spans="1:11" ht="20.100000000000001" customHeight="1">
      <c r="B76" s="66"/>
      <c r="C76" s="46"/>
      <c r="D76" s="64"/>
      <c r="E76" s="9"/>
      <c r="F76" s="7"/>
      <c r="G76" s="9"/>
      <c r="H76" s="10"/>
      <c r="I76" s="10"/>
      <c r="J76" s="10"/>
      <c r="K76" s="10"/>
    </row>
    <row r="77" spans="1:11" ht="20.100000000000001" customHeight="1">
      <c r="B77" s="66"/>
      <c r="C77" s="46"/>
      <c r="D77" s="64"/>
      <c r="E77" s="9"/>
      <c r="F77" s="7"/>
      <c r="G77" s="9"/>
      <c r="H77" s="10"/>
      <c r="I77" s="10"/>
      <c r="J77" s="10"/>
      <c r="K77" s="10"/>
    </row>
    <row r="78" spans="1:11" ht="20.100000000000001" customHeight="1">
      <c r="B78" s="66"/>
      <c r="C78" s="46"/>
      <c r="D78" s="64"/>
      <c r="E78" s="9"/>
      <c r="F78" s="7"/>
      <c r="G78" s="9"/>
      <c r="H78" s="10"/>
      <c r="I78" s="10"/>
      <c r="J78" s="10"/>
      <c r="K78" s="10"/>
    </row>
    <row r="79" spans="1:11" ht="20.100000000000001" customHeight="1">
      <c r="B79" s="66"/>
      <c r="C79" s="46"/>
      <c r="D79" s="64"/>
      <c r="E79" s="9"/>
      <c r="F79" s="7"/>
      <c r="G79" s="9"/>
      <c r="H79" s="10"/>
      <c r="I79" s="10"/>
      <c r="J79" s="10"/>
      <c r="K79" s="10"/>
    </row>
    <row r="80" spans="1:11" ht="20.100000000000001" customHeight="1">
      <c r="B80" s="66"/>
      <c r="C80" s="46"/>
      <c r="D80" s="64"/>
      <c r="E80" s="9"/>
      <c r="F80" s="7"/>
      <c r="G80" s="9"/>
      <c r="H80" s="10"/>
      <c r="I80" s="10"/>
      <c r="J80" s="10"/>
      <c r="K80" s="10"/>
    </row>
    <row r="81" spans="1:11" ht="20.100000000000001" customHeight="1">
      <c r="B81" s="66"/>
      <c r="C81" s="46"/>
      <c r="D81" s="64"/>
      <c r="E81" s="9"/>
      <c r="F81" s="7"/>
      <c r="G81" s="9"/>
      <c r="H81" s="10"/>
      <c r="I81" s="10"/>
      <c r="J81" s="10"/>
      <c r="K81" s="10"/>
    </row>
    <row r="82" spans="1:11" ht="20.100000000000001" customHeight="1">
      <c r="B82" s="66"/>
      <c r="C82" s="46"/>
      <c r="D82" s="64"/>
      <c r="E82" s="9"/>
      <c r="F82" s="7"/>
      <c r="G82" s="9"/>
      <c r="H82" s="10"/>
      <c r="I82" s="10"/>
      <c r="J82" s="10"/>
      <c r="K82" s="10"/>
    </row>
    <row r="83" spans="1:11" ht="20.100000000000001" customHeight="1">
      <c r="B83" s="66"/>
      <c r="C83" s="46"/>
      <c r="D83" s="64"/>
      <c r="E83" s="9"/>
      <c r="F83" s="7"/>
      <c r="G83" s="9"/>
      <c r="H83" s="10"/>
      <c r="I83" s="10"/>
      <c r="J83" s="10"/>
      <c r="K83" s="10"/>
    </row>
    <row r="84" spans="1:11" ht="10.5" customHeight="1">
      <c r="B84" s="66"/>
      <c r="C84" s="46"/>
      <c r="D84" s="64"/>
      <c r="E84" s="9"/>
      <c r="F84" s="7"/>
      <c r="G84" s="9"/>
      <c r="H84" s="10"/>
      <c r="I84" s="10"/>
      <c r="J84" s="10"/>
      <c r="K84" s="10"/>
    </row>
    <row r="85" spans="1:11" ht="22.35" customHeight="1">
      <c r="A85" s="169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169"/>
      <c r="C85" s="169"/>
      <c r="D85" s="169"/>
      <c r="E85" s="169"/>
      <c r="F85" s="169"/>
      <c r="G85" s="169"/>
      <c r="H85" s="169"/>
      <c r="I85" s="169"/>
      <c r="J85" s="169"/>
      <c r="K85" s="169"/>
    </row>
    <row r="108" spans="11:11" ht="19.350000000000001" customHeight="1">
      <c r="K108" s="42">
        <v>0</v>
      </c>
    </row>
  </sheetData>
  <mergeCells count="6">
    <mergeCell ref="A85:K85"/>
    <mergeCell ref="E5:G5"/>
    <mergeCell ref="I5:K5"/>
    <mergeCell ref="A42:K42"/>
    <mergeCell ref="E47:G47"/>
    <mergeCell ref="I47:K4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0"/>
  <sheetViews>
    <sheetView tabSelected="1" zoomScaleNormal="100" zoomScaleSheetLayoutView="70" workbookViewId="0">
      <selection activeCell="X34" sqref="X34"/>
    </sheetView>
  </sheetViews>
  <sheetFormatPr defaultColWidth="9.109375" defaultRowHeight="15.75" customHeight="1"/>
  <cols>
    <col min="1" max="2" width="1.6640625" style="77" customWidth="1"/>
    <col min="3" max="3" width="38.44140625" style="77" customWidth="1"/>
    <col min="4" max="4" width="7.6640625" style="77" customWidth="1"/>
    <col min="5" max="5" width="0.6640625" style="75" customWidth="1"/>
    <col min="6" max="6" width="11.33203125" style="76" customWidth="1"/>
    <col min="7" max="7" width="0.6640625" style="75" customWidth="1"/>
    <col min="8" max="8" width="14.6640625" style="76" customWidth="1"/>
    <col min="9" max="9" width="0.6640625" style="75" customWidth="1"/>
    <col min="10" max="10" width="11.6640625" style="76" customWidth="1"/>
    <col min="11" max="11" width="0.6640625" style="75" customWidth="1"/>
    <col min="12" max="12" width="11.6640625" style="76" customWidth="1"/>
    <col min="13" max="13" width="0.6640625" style="75" customWidth="1"/>
    <col min="14" max="14" width="21.6640625" style="76" customWidth="1"/>
    <col min="15" max="15" width="0.6640625" style="75" customWidth="1"/>
    <col min="16" max="16" width="11.88671875" style="76" customWidth="1"/>
    <col min="17" max="17" width="0.5546875" style="75" customWidth="1"/>
    <col min="18" max="18" width="16" style="76" bestFit="1" customWidth="1"/>
    <col min="19" max="19" width="0.6640625" style="75" customWidth="1"/>
    <col min="20" max="20" width="12.6640625" style="76" customWidth="1"/>
    <col min="21" max="21" width="0.6640625" style="75" customWidth="1"/>
    <col min="22" max="22" width="13.5546875" style="76" customWidth="1"/>
    <col min="23" max="23" width="0.6640625" style="75" customWidth="1"/>
    <col min="24" max="24" width="12.6640625" style="76" customWidth="1"/>
    <col min="25" max="16384" width="9.109375" style="77"/>
  </cols>
  <sheetData>
    <row r="1" spans="1:24" ht="21" customHeight="1">
      <c r="A1" s="28" t="str">
        <f>'4-6 Th'!A1</f>
        <v>บริษัท แอตลาส เอ็นเนอยี จำกัด (มหาชน)</v>
      </c>
      <c r="B1" s="74"/>
      <c r="C1" s="74"/>
      <c r="D1" s="74"/>
      <c r="X1" s="110"/>
    </row>
    <row r="2" spans="1:24" ht="21" customHeight="1">
      <c r="A2" s="78" t="s">
        <v>172</v>
      </c>
      <c r="B2" s="74"/>
      <c r="C2" s="74"/>
      <c r="D2" s="74"/>
    </row>
    <row r="3" spans="1:24" ht="21" customHeight="1">
      <c r="A3" s="79" t="str">
        <f>'7-8 Th'!A3</f>
        <v>สำหรับปีสิ้นสุดวันที่ 31 ธันวาคม พ.ศ. 2567</v>
      </c>
      <c r="B3" s="80"/>
      <c r="C3" s="80"/>
      <c r="D3" s="80"/>
      <c r="E3" s="81"/>
      <c r="F3" s="131"/>
      <c r="G3" s="81"/>
      <c r="H3" s="131"/>
      <c r="I3" s="81"/>
      <c r="J3" s="131"/>
      <c r="K3" s="81"/>
      <c r="L3" s="131"/>
      <c r="M3" s="81"/>
      <c r="N3" s="131"/>
      <c r="O3" s="81"/>
      <c r="P3" s="131"/>
      <c r="Q3" s="81"/>
      <c r="R3" s="131"/>
      <c r="S3" s="81"/>
      <c r="T3" s="131"/>
      <c r="U3" s="81"/>
      <c r="V3" s="131"/>
      <c r="W3" s="81"/>
      <c r="X3" s="131"/>
    </row>
    <row r="4" spans="1:24" ht="21" customHeight="1"/>
    <row r="5" spans="1:24" ht="21" customHeight="1">
      <c r="B5" s="82"/>
      <c r="C5" s="82"/>
      <c r="D5" s="82"/>
      <c r="E5" s="82"/>
      <c r="F5" s="171" t="s">
        <v>42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</row>
    <row r="6" spans="1:24" ht="21" customHeight="1">
      <c r="B6" s="82"/>
      <c r="C6" s="82"/>
      <c r="D6" s="82"/>
      <c r="E6" s="82"/>
      <c r="F6" s="172" t="s">
        <v>91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82"/>
      <c r="V6" s="132"/>
      <c r="W6" s="82"/>
      <c r="X6" s="132"/>
    </row>
    <row r="7" spans="1:24" ht="21" customHeight="1">
      <c r="B7" s="82"/>
      <c r="C7" s="82"/>
      <c r="D7" s="82"/>
      <c r="E7" s="82"/>
      <c r="F7" s="133"/>
      <c r="G7" s="133"/>
      <c r="H7" s="133"/>
      <c r="I7" s="133"/>
      <c r="J7" s="174"/>
      <c r="K7" s="174"/>
      <c r="L7" s="174"/>
      <c r="M7" s="133"/>
      <c r="N7" s="176" t="s">
        <v>87</v>
      </c>
      <c r="O7" s="176"/>
      <c r="P7" s="176"/>
      <c r="Q7" s="176"/>
      <c r="R7" s="176"/>
      <c r="S7" s="133"/>
      <c r="T7" s="133"/>
      <c r="U7" s="82"/>
      <c r="V7" s="132"/>
      <c r="W7" s="82"/>
      <c r="X7" s="132"/>
    </row>
    <row r="8" spans="1:24" ht="21" customHeight="1">
      <c r="B8" s="82"/>
      <c r="C8" s="82"/>
      <c r="D8" s="82"/>
      <c r="E8" s="82"/>
      <c r="F8" s="133"/>
      <c r="G8" s="133"/>
      <c r="H8" s="133"/>
      <c r="I8" s="133"/>
      <c r="M8" s="133"/>
      <c r="N8" s="134" t="s">
        <v>141</v>
      </c>
      <c r="O8" s="133"/>
      <c r="P8" s="133"/>
      <c r="Q8" s="133"/>
      <c r="R8" s="133"/>
      <c r="S8" s="133"/>
      <c r="T8" s="133"/>
      <c r="U8" s="82"/>
      <c r="V8" s="132"/>
      <c r="W8" s="82"/>
      <c r="X8" s="132"/>
    </row>
    <row r="9" spans="1:24" ht="21" customHeight="1">
      <c r="B9" s="82"/>
      <c r="C9" s="82"/>
      <c r="D9" s="82"/>
      <c r="E9" s="82"/>
      <c r="F9" s="132"/>
      <c r="G9" s="77"/>
      <c r="H9" s="16" t="s">
        <v>136</v>
      </c>
      <c r="I9" s="82"/>
      <c r="J9" s="27"/>
      <c r="K9" s="27"/>
      <c r="L9" s="27"/>
      <c r="M9" s="77"/>
      <c r="N9" s="16" t="s">
        <v>130</v>
      </c>
      <c r="O9" s="82"/>
      <c r="P9" s="16" t="s">
        <v>201</v>
      </c>
      <c r="Q9" s="82"/>
      <c r="R9" s="132"/>
      <c r="S9" s="82"/>
      <c r="T9" s="132"/>
      <c r="U9" s="82"/>
      <c r="V9" s="132"/>
      <c r="W9" s="82"/>
      <c r="X9" s="132"/>
    </row>
    <row r="10" spans="1:24" ht="21" customHeight="1">
      <c r="E10" s="15"/>
      <c r="F10" s="132"/>
      <c r="G10" s="15"/>
      <c r="H10" s="16" t="s">
        <v>115</v>
      </c>
      <c r="I10" s="15"/>
      <c r="J10" s="175" t="s">
        <v>27</v>
      </c>
      <c r="K10" s="175"/>
      <c r="L10" s="175"/>
      <c r="M10" s="15"/>
      <c r="N10" s="16" t="s">
        <v>131</v>
      </c>
      <c r="O10" s="15"/>
      <c r="P10" s="16" t="s">
        <v>202</v>
      </c>
      <c r="Q10" s="15"/>
      <c r="R10" s="16" t="s">
        <v>134</v>
      </c>
      <c r="S10" s="15"/>
      <c r="T10" s="16" t="s">
        <v>45</v>
      </c>
      <c r="U10" s="15"/>
      <c r="V10" s="16"/>
      <c r="W10" s="15"/>
      <c r="X10" s="16"/>
    </row>
    <row r="11" spans="1:24" ht="21" customHeight="1">
      <c r="E11" s="15"/>
      <c r="F11" s="135" t="s">
        <v>43</v>
      </c>
      <c r="G11" s="15"/>
      <c r="H11" s="16" t="s">
        <v>116</v>
      </c>
      <c r="I11" s="15"/>
      <c r="J11" s="135" t="s">
        <v>44</v>
      </c>
      <c r="K11" s="15"/>
      <c r="L11" s="16"/>
      <c r="M11" s="15"/>
      <c r="N11" s="16" t="s">
        <v>132</v>
      </c>
      <c r="O11" s="15"/>
      <c r="P11" s="16" t="s">
        <v>203</v>
      </c>
      <c r="Q11" s="15"/>
      <c r="R11" s="16" t="s">
        <v>133</v>
      </c>
      <c r="S11" s="15"/>
      <c r="T11" s="16" t="s">
        <v>92</v>
      </c>
      <c r="U11" s="15"/>
      <c r="V11" s="16" t="s">
        <v>46</v>
      </c>
      <c r="W11" s="15"/>
      <c r="X11" s="16" t="s">
        <v>45</v>
      </c>
    </row>
    <row r="12" spans="1:24" ht="21" customHeight="1">
      <c r="E12" s="15"/>
      <c r="F12" s="135" t="s">
        <v>47</v>
      </c>
      <c r="G12" s="15"/>
      <c r="H12" s="16" t="s">
        <v>117</v>
      </c>
      <c r="I12" s="15"/>
      <c r="J12" s="135" t="s">
        <v>48</v>
      </c>
      <c r="K12" s="15"/>
      <c r="L12" s="16" t="s">
        <v>30</v>
      </c>
      <c r="M12" s="15"/>
      <c r="N12" s="16" t="s">
        <v>20</v>
      </c>
      <c r="O12" s="15"/>
      <c r="P12" s="16" t="s">
        <v>204</v>
      </c>
      <c r="Q12" s="15"/>
      <c r="R12" s="16" t="s">
        <v>85</v>
      </c>
      <c r="S12" s="15"/>
      <c r="T12" s="16" t="s">
        <v>93</v>
      </c>
      <c r="U12" s="15"/>
      <c r="V12" s="16" t="s">
        <v>49</v>
      </c>
      <c r="W12" s="15"/>
      <c r="X12" s="16" t="s">
        <v>94</v>
      </c>
    </row>
    <row r="13" spans="1:24" ht="21" customHeight="1">
      <c r="D13" s="83" t="s">
        <v>1</v>
      </c>
      <c r="E13" s="15"/>
      <c r="F13" s="109" t="s">
        <v>77</v>
      </c>
      <c r="G13" s="15"/>
      <c r="H13" s="109" t="s">
        <v>77</v>
      </c>
      <c r="I13" s="15"/>
      <c r="J13" s="109" t="s">
        <v>77</v>
      </c>
      <c r="K13" s="17"/>
      <c r="L13" s="109" t="s">
        <v>77</v>
      </c>
      <c r="M13" s="15"/>
      <c r="N13" s="109" t="s">
        <v>77</v>
      </c>
      <c r="O13" s="15"/>
      <c r="P13" s="154" t="s">
        <v>77</v>
      </c>
      <c r="Q13" s="15"/>
      <c r="R13" s="109" t="s">
        <v>77</v>
      </c>
      <c r="S13" s="15"/>
      <c r="T13" s="109" t="s">
        <v>77</v>
      </c>
      <c r="U13" s="15"/>
      <c r="V13" s="109" t="s">
        <v>77</v>
      </c>
      <c r="W13" s="15"/>
      <c r="X13" s="109" t="s">
        <v>77</v>
      </c>
    </row>
    <row r="14" spans="1:24" ht="6" customHeight="1">
      <c r="E14" s="76"/>
    </row>
    <row r="15" spans="1:24" ht="21" customHeight="1">
      <c r="A15" s="78" t="s">
        <v>153</v>
      </c>
      <c r="E15" s="76"/>
      <c r="F15" s="76">
        <v>500000000</v>
      </c>
      <c r="G15" s="76"/>
      <c r="H15" s="76">
        <v>15139835</v>
      </c>
      <c r="I15" s="76"/>
      <c r="J15" s="76">
        <v>100000</v>
      </c>
      <c r="K15" s="76"/>
      <c r="L15" s="76">
        <v>404870414</v>
      </c>
      <c r="M15" s="76"/>
      <c r="N15" s="76">
        <v>-517430</v>
      </c>
      <c r="O15" s="76"/>
      <c r="P15" s="76">
        <v>3663445</v>
      </c>
      <c r="Q15" s="76"/>
      <c r="R15" s="76">
        <f>SUM(N15:P16)</f>
        <v>3146015</v>
      </c>
      <c r="S15" s="76"/>
      <c r="T15" s="76">
        <f>SUM(F15:L15,R15)</f>
        <v>923256264</v>
      </c>
      <c r="U15" s="76"/>
      <c r="V15" s="76">
        <v>0</v>
      </c>
      <c r="W15" s="76"/>
      <c r="X15" s="76">
        <f>SUM(T15:V15)</f>
        <v>923256264</v>
      </c>
    </row>
    <row r="16" spans="1:24" ht="6" customHeight="1">
      <c r="A16" s="78"/>
      <c r="E16" s="76"/>
      <c r="G16" s="76"/>
      <c r="I16" s="76"/>
      <c r="K16" s="76"/>
      <c r="M16" s="76"/>
      <c r="O16" s="76"/>
      <c r="Q16" s="76"/>
      <c r="S16" s="76"/>
      <c r="U16" s="76"/>
      <c r="W16" s="76"/>
    </row>
    <row r="17" spans="1:24" ht="21" customHeight="1">
      <c r="A17" s="78" t="s">
        <v>95</v>
      </c>
      <c r="E17" s="76"/>
      <c r="F17" s="136"/>
      <c r="G17" s="136"/>
      <c r="I17" s="136"/>
      <c r="J17" s="136"/>
      <c r="K17" s="136"/>
      <c r="L17" s="136"/>
      <c r="M17" s="136"/>
      <c r="O17" s="136"/>
      <c r="Q17" s="136"/>
      <c r="R17" s="136"/>
      <c r="S17" s="136"/>
      <c r="T17" s="136"/>
      <c r="U17" s="136"/>
      <c r="V17" s="136"/>
      <c r="W17" s="136"/>
    </row>
    <row r="18" spans="1:24" ht="21" customHeight="1">
      <c r="A18" s="84" t="s">
        <v>160</v>
      </c>
      <c r="D18" s="86">
        <v>25</v>
      </c>
      <c r="E18" s="76"/>
      <c r="F18" s="136">
        <v>0</v>
      </c>
      <c r="G18" s="136"/>
      <c r="H18" s="76">
        <v>0</v>
      </c>
      <c r="I18" s="136"/>
      <c r="J18" s="136">
        <v>5000000</v>
      </c>
      <c r="K18" s="136"/>
      <c r="L18" s="136">
        <v>-5000000</v>
      </c>
      <c r="M18" s="136"/>
      <c r="N18" s="76">
        <v>0</v>
      </c>
      <c r="O18" s="136"/>
      <c r="P18" s="136">
        <v>0</v>
      </c>
      <c r="Q18" s="76"/>
      <c r="R18" s="136">
        <f>SUM(N18:N18)</f>
        <v>0</v>
      </c>
      <c r="S18" s="136"/>
      <c r="T18" s="136">
        <f>SUM(F18:L18)+R18</f>
        <v>0</v>
      </c>
      <c r="U18" s="136"/>
      <c r="V18" s="136">
        <v>0</v>
      </c>
      <c r="W18" s="136"/>
      <c r="X18" s="76">
        <f>SUM(T18:V18)</f>
        <v>0</v>
      </c>
    </row>
    <row r="19" spans="1:24" ht="21" customHeight="1">
      <c r="A19" s="84" t="s">
        <v>40</v>
      </c>
      <c r="E19" s="85"/>
      <c r="F19" s="131">
        <v>0</v>
      </c>
      <c r="G19" s="76"/>
      <c r="H19" s="131">
        <v>0</v>
      </c>
      <c r="I19" s="76"/>
      <c r="J19" s="131">
        <v>0</v>
      </c>
      <c r="K19" s="76"/>
      <c r="L19" s="131">
        <v>232437084</v>
      </c>
      <c r="M19" s="76"/>
      <c r="N19" s="131">
        <v>1748635</v>
      </c>
      <c r="O19" s="76"/>
      <c r="P19" s="131">
        <v>0</v>
      </c>
      <c r="R19" s="131">
        <f>SUM(N19:N19)</f>
        <v>1748635</v>
      </c>
      <c r="S19" s="76"/>
      <c r="T19" s="137">
        <f>SUM(F19:L19)+R19</f>
        <v>234185719</v>
      </c>
      <c r="U19" s="76"/>
      <c r="V19" s="131">
        <v>0</v>
      </c>
      <c r="W19" s="76"/>
      <c r="X19" s="137">
        <f>SUM(T19:V19)</f>
        <v>234185719</v>
      </c>
    </row>
    <row r="20" spans="1:24" ht="6" customHeight="1">
      <c r="E20" s="76"/>
      <c r="Q20" s="76"/>
    </row>
    <row r="21" spans="1:24" ht="21" customHeight="1" thickBot="1">
      <c r="A21" s="78" t="s">
        <v>154</v>
      </c>
      <c r="E21" s="85"/>
      <c r="F21" s="138">
        <f>SUM(F15:F19)</f>
        <v>500000000</v>
      </c>
      <c r="G21" s="76"/>
      <c r="H21" s="138">
        <f>SUM(H15:H19)</f>
        <v>15139835</v>
      </c>
      <c r="I21" s="76"/>
      <c r="J21" s="138">
        <f>SUM(J15:J19)</f>
        <v>5100000</v>
      </c>
      <c r="K21" s="76"/>
      <c r="L21" s="138">
        <f>SUM(L15:L19)</f>
        <v>632307498</v>
      </c>
      <c r="M21" s="76"/>
      <c r="N21" s="138">
        <f>SUM(N15:N19)</f>
        <v>1231205</v>
      </c>
      <c r="O21" s="76"/>
      <c r="P21" s="138">
        <f>SUM(P15:P18)</f>
        <v>3663445</v>
      </c>
      <c r="Q21" s="76"/>
      <c r="R21" s="138">
        <f>SUM(R15:R19)</f>
        <v>4894650</v>
      </c>
      <c r="S21" s="76"/>
      <c r="T21" s="138">
        <f>SUM(T15:T19)</f>
        <v>1157441983</v>
      </c>
      <c r="U21" s="76"/>
      <c r="V21" s="138">
        <f>SUM(V15:V19)</f>
        <v>0</v>
      </c>
      <c r="W21" s="76"/>
      <c r="X21" s="138">
        <f>SUM(T21:V21)</f>
        <v>1157441983</v>
      </c>
    </row>
    <row r="22" spans="1:24" ht="21" customHeight="1" thickTop="1">
      <c r="A22" s="78"/>
      <c r="E22" s="85"/>
      <c r="G22" s="76"/>
      <c r="I22" s="76"/>
      <c r="K22" s="76"/>
      <c r="M22" s="76"/>
      <c r="O22" s="76"/>
      <c r="Q22" s="76"/>
      <c r="S22" s="76"/>
      <c r="U22" s="76"/>
      <c r="W22" s="76"/>
    </row>
    <row r="23" spans="1:24" ht="21" customHeight="1">
      <c r="A23" s="78" t="s">
        <v>173</v>
      </c>
      <c r="E23" s="76"/>
      <c r="F23" s="76">
        <f>+F21</f>
        <v>500000000</v>
      </c>
      <c r="G23" s="76"/>
      <c r="H23" s="76">
        <f>+H21</f>
        <v>15139835</v>
      </c>
      <c r="I23" s="76"/>
      <c r="J23" s="76">
        <f>+J21</f>
        <v>5100000</v>
      </c>
      <c r="K23" s="76"/>
      <c r="L23" s="76">
        <f>+L21</f>
        <v>632307498</v>
      </c>
      <c r="M23" s="76"/>
      <c r="N23" s="76">
        <f>+N21</f>
        <v>1231205</v>
      </c>
      <c r="O23" s="76"/>
      <c r="P23" s="76">
        <v>3663445</v>
      </c>
      <c r="Q23" s="76"/>
      <c r="R23" s="76">
        <f>SUM(N23:P24)</f>
        <v>4894650</v>
      </c>
      <c r="S23" s="76"/>
      <c r="T23" s="76">
        <f>SUM(F23:L23,R23)</f>
        <v>1157441983</v>
      </c>
      <c r="U23" s="76"/>
      <c r="V23" s="76">
        <f>+V21</f>
        <v>0</v>
      </c>
      <c r="W23" s="76"/>
      <c r="X23" s="76">
        <f>SUM(T23:V23)</f>
        <v>1157441983</v>
      </c>
    </row>
    <row r="24" spans="1:24" ht="6" customHeight="1">
      <c r="A24" s="78"/>
      <c r="E24" s="76"/>
      <c r="G24" s="76"/>
      <c r="I24" s="76"/>
      <c r="K24" s="76"/>
      <c r="M24" s="76"/>
      <c r="O24" s="76"/>
      <c r="Q24" s="136"/>
      <c r="S24" s="76"/>
      <c r="U24" s="76"/>
      <c r="W24" s="76"/>
    </row>
    <row r="25" spans="1:24" ht="21" customHeight="1">
      <c r="A25" s="78" t="s">
        <v>95</v>
      </c>
      <c r="E25" s="76"/>
      <c r="F25" s="136"/>
      <c r="G25" s="136"/>
      <c r="I25" s="136"/>
      <c r="J25" s="136"/>
      <c r="K25" s="136"/>
      <c r="L25" s="136"/>
      <c r="M25" s="136"/>
      <c r="O25" s="136"/>
      <c r="Q25" s="76"/>
      <c r="R25" s="136"/>
      <c r="S25" s="136"/>
      <c r="T25" s="136"/>
      <c r="U25" s="136"/>
      <c r="V25" s="136"/>
      <c r="W25" s="136"/>
    </row>
    <row r="26" spans="1:24" ht="21" customHeight="1">
      <c r="A26" s="84" t="s">
        <v>40</v>
      </c>
      <c r="E26" s="85"/>
      <c r="F26" s="131">
        <v>0</v>
      </c>
      <c r="G26" s="76"/>
      <c r="H26" s="131">
        <v>0</v>
      </c>
      <c r="I26" s="76"/>
      <c r="J26" s="131">
        <v>0</v>
      </c>
      <c r="K26" s="76"/>
      <c r="L26" s="131">
        <f>+'7-8 Th'!E25</f>
        <v>285238204</v>
      </c>
      <c r="M26" s="76"/>
      <c r="N26" s="131">
        <v>0</v>
      </c>
      <c r="O26" s="76"/>
      <c r="P26" s="131">
        <v>0</v>
      </c>
      <c r="R26" s="131">
        <f>SUM(N26:N26)</f>
        <v>0</v>
      </c>
      <c r="S26" s="76"/>
      <c r="T26" s="137">
        <f>SUM(F26:L26)+R26</f>
        <v>285238204</v>
      </c>
      <c r="U26" s="76"/>
      <c r="V26" s="131">
        <v>0</v>
      </c>
      <c r="W26" s="76"/>
      <c r="X26" s="137">
        <f>SUM(T26:V26)</f>
        <v>285238204</v>
      </c>
    </row>
    <row r="27" spans="1:24" ht="6" customHeight="1">
      <c r="E27" s="76"/>
      <c r="Q27" s="76"/>
    </row>
    <row r="28" spans="1:24" ht="21" customHeight="1" thickBot="1">
      <c r="A28" s="78" t="s">
        <v>174</v>
      </c>
      <c r="E28" s="85"/>
      <c r="F28" s="138">
        <f>SUM(F23:F26)</f>
        <v>500000000</v>
      </c>
      <c r="G28" s="76"/>
      <c r="H28" s="138">
        <f>SUM(H23:H26)</f>
        <v>15139835</v>
      </c>
      <c r="I28" s="76"/>
      <c r="J28" s="138">
        <f>SUM(J23:J26)</f>
        <v>5100000</v>
      </c>
      <c r="K28" s="76"/>
      <c r="L28" s="138">
        <f>SUM(L23:L26)</f>
        <v>917545702</v>
      </c>
      <c r="M28" s="76"/>
      <c r="N28" s="138">
        <f>SUM(N23:N26)</f>
        <v>1231205</v>
      </c>
      <c r="O28" s="76"/>
      <c r="P28" s="138">
        <f>SUM(P23:P26)</f>
        <v>3663445</v>
      </c>
      <c r="Q28" s="76"/>
      <c r="R28" s="138">
        <f>SUM(R23:R26)</f>
        <v>4894650</v>
      </c>
      <c r="S28" s="76"/>
      <c r="T28" s="138">
        <f>SUM(T23:T26)</f>
        <v>1442680187</v>
      </c>
      <c r="U28" s="76"/>
      <c r="V28" s="138">
        <f>SUM(V23:V26)</f>
        <v>0</v>
      </c>
      <c r="W28" s="76"/>
      <c r="X28" s="138">
        <f>SUM(T28:V28)</f>
        <v>1442680187</v>
      </c>
    </row>
    <row r="29" spans="1:24" ht="21" customHeight="1" thickTop="1">
      <c r="A29" s="78"/>
      <c r="E29" s="85"/>
      <c r="G29" s="76"/>
      <c r="I29" s="76"/>
      <c r="K29" s="76"/>
      <c r="M29" s="76"/>
      <c r="O29" s="76"/>
      <c r="Q29" s="76"/>
      <c r="S29" s="76"/>
      <c r="U29" s="76"/>
      <c r="W29" s="76"/>
    </row>
    <row r="30" spans="1:24" ht="19.5" customHeight="1">
      <c r="A30" s="78"/>
      <c r="E30" s="85"/>
      <c r="G30" s="76"/>
      <c r="I30" s="76"/>
      <c r="K30" s="76"/>
      <c r="M30" s="76"/>
      <c r="O30" s="76"/>
      <c r="Q30" s="76"/>
      <c r="S30" s="76"/>
      <c r="U30" s="76"/>
      <c r="W30" s="76"/>
    </row>
    <row r="31" spans="1:24" ht="6" customHeight="1">
      <c r="A31" s="78"/>
      <c r="E31" s="85"/>
      <c r="G31" s="76"/>
      <c r="I31" s="76"/>
      <c r="K31" s="76"/>
      <c r="M31" s="76"/>
      <c r="O31" s="76"/>
      <c r="Q31" s="76"/>
      <c r="S31" s="76"/>
      <c r="U31" s="76"/>
      <c r="W31" s="76"/>
    </row>
    <row r="32" spans="1:24" ht="21.9" customHeight="1">
      <c r="A32" s="155" t="str">
        <f>'4-6 Th'!A42:M42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</row>
    <row r="100" spans="11:11" ht="15.75" customHeight="1">
      <c r="K100" s="75">
        <v>0</v>
      </c>
    </row>
  </sheetData>
  <mergeCells count="5">
    <mergeCell ref="F5:X5"/>
    <mergeCell ref="F6:T6"/>
    <mergeCell ref="J7:L7"/>
    <mergeCell ref="J10:L10"/>
    <mergeCell ref="N7:R7"/>
  </mergeCells>
  <pageMargins left="0.35" right="0.3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2" max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2"/>
  <sheetViews>
    <sheetView topLeftCell="A23" zoomScale="110" zoomScaleNormal="110" zoomScaleSheetLayoutView="85" workbookViewId="0">
      <selection activeCell="C35" sqref="C35"/>
    </sheetView>
  </sheetViews>
  <sheetFormatPr defaultColWidth="9.109375" defaultRowHeight="15.75" customHeight="1"/>
  <cols>
    <col min="1" max="2" width="1.5546875" style="84" customWidth="1"/>
    <col min="3" max="3" width="47.6640625" style="84" customWidth="1"/>
    <col min="4" max="4" width="7.88671875" style="84" customWidth="1"/>
    <col min="5" max="5" width="1.44140625" style="87" customWidth="1"/>
    <col min="6" max="6" width="13.6640625" style="88" customWidth="1"/>
    <col min="7" max="7" width="1.44140625" style="87" customWidth="1"/>
    <col min="8" max="8" width="13.6640625" style="87" customWidth="1"/>
    <col min="9" max="9" width="1.44140625" style="87" customWidth="1"/>
    <col min="10" max="10" width="13.6640625" style="87" customWidth="1"/>
    <col min="11" max="11" width="1.44140625" style="87" customWidth="1"/>
    <col min="12" max="12" width="20" style="88" customWidth="1"/>
    <col min="13" max="13" width="1.44140625" style="87" customWidth="1"/>
    <col min="14" max="14" width="16.6640625" style="89" customWidth="1"/>
    <col min="15" max="16384" width="9.109375" style="89"/>
  </cols>
  <sheetData>
    <row r="1" spans="1:14" ht="21" customHeight="1">
      <c r="A1" s="78" t="str">
        <f>'4-6 Th'!A1</f>
        <v>บริษัท แอตลาส เอ็นเนอยี จำกัด (มหาชน)</v>
      </c>
      <c r="B1" s="78"/>
      <c r="C1" s="78"/>
      <c r="D1" s="78"/>
      <c r="G1" s="78"/>
      <c r="H1" s="78"/>
      <c r="I1" s="78"/>
      <c r="J1" s="84"/>
      <c r="N1" s="110"/>
    </row>
    <row r="2" spans="1:14" ht="21" customHeight="1">
      <c r="A2" s="78" t="s">
        <v>172</v>
      </c>
      <c r="B2" s="78"/>
      <c r="C2" s="78"/>
      <c r="D2" s="78"/>
      <c r="G2" s="78"/>
      <c r="H2" s="78"/>
      <c r="I2" s="78"/>
      <c r="J2" s="84"/>
      <c r="N2" s="78"/>
    </row>
    <row r="3" spans="1:14" ht="21" customHeight="1">
      <c r="A3" s="90" t="str">
        <f>'9 Th'!A3</f>
        <v>สำหรับปีสิ้นสุดวันที่ 31 ธันวาคม พ.ศ. 2567</v>
      </c>
      <c r="B3" s="90"/>
      <c r="C3" s="90"/>
      <c r="D3" s="90"/>
      <c r="E3" s="91"/>
      <c r="F3" s="139"/>
      <c r="G3" s="90"/>
      <c r="H3" s="90"/>
      <c r="I3" s="90"/>
      <c r="J3" s="101"/>
      <c r="K3" s="91"/>
      <c r="L3" s="139"/>
      <c r="M3" s="91"/>
      <c r="N3" s="90"/>
    </row>
    <row r="4" spans="1:14" ht="16.5" customHeight="1">
      <c r="A4" s="78"/>
      <c r="E4" s="92"/>
      <c r="F4" s="113"/>
      <c r="G4" s="92"/>
      <c r="H4" s="92"/>
      <c r="I4" s="92"/>
      <c r="J4" s="113"/>
      <c r="K4" s="92"/>
      <c r="L4" s="113"/>
      <c r="N4" s="113"/>
    </row>
    <row r="5" spans="1:14" ht="19.5" customHeight="1">
      <c r="F5" s="177" t="s">
        <v>83</v>
      </c>
      <c r="G5" s="177"/>
      <c r="H5" s="177"/>
      <c r="I5" s="177"/>
      <c r="J5" s="177"/>
      <c r="K5" s="177"/>
      <c r="L5" s="177"/>
      <c r="M5" s="177"/>
      <c r="N5" s="177"/>
    </row>
    <row r="6" spans="1:14" ht="19.5" customHeight="1">
      <c r="G6" s="84"/>
      <c r="L6" s="140" t="s">
        <v>133</v>
      </c>
      <c r="N6" s="92"/>
    </row>
    <row r="7" spans="1:14" ht="19.5" customHeight="1">
      <c r="G7" s="84"/>
      <c r="H7" s="140"/>
      <c r="I7" s="140"/>
      <c r="J7" s="140"/>
      <c r="L7" s="140" t="s">
        <v>85</v>
      </c>
      <c r="N7" s="92"/>
    </row>
    <row r="8" spans="1:14" ht="19.5" customHeight="1">
      <c r="G8" s="84"/>
      <c r="K8" s="133"/>
      <c r="L8" s="141" t="s">
        <v>125</v>
      </c>
      <c r="N8" s="92"/>
    </row>
    <row r="9" spans="1:14" ht="19.5" customHeight="1">
      <c r="G9" s="84"/>
      <c r="H9" s="140"/>
      <c r="I9" s="140"/>
      <c r="J9" s="140"/>
      <c r="L9" s="92" t="s">
        <v>130</v>
      </c>
      <c r="N9" s="92"/>
    </row>
    <row r="10" spans="1:14" ht="19.5" customHeight="1">
      <c r="G10" s="84"/>
      <c r="H10" s="175" t="s">
        <v>140</v>
      </c>
      <c r="I10" s="175"/>
      <c r="J10" s="175"/>
      <c r="L10" s="92" t="s">
        <v>131</v>
      </c>
      <c r="N10" s="92"/>
    </row>
    <row r="11" spans="1:14" ht="19.5" customHeight="1">
      <c r="A11" s="78"/>
      <c r="F11" s="92" t="s">
        <v>43</v>
      </c>
      <c r="G11" s="92"/>
      <c r="H11" s="92" t="s">
        <v>44</v>
      </c>
      <c r="I11" s="92"/>
      <c r="J11" s="92"/>
      <c r="L11" s="92" t="s">
        <v>132</v>
      </c>
      <c r="M11" s="92"/>
      <c r="N11" s="92"/>
    </row>
    <row r="12" spans="1:14" ht="19.5" customHeight="1">
      <c r="A12" s="78"/>
      <c r="F12" s="92" t="s">
        <v>47</v>
      </c>
      <c r="G12" s="92"/>
      <c r="H12" s="92" t="s">
        <v>48</v>
      </c>
      <c r="I12" s="92"/>
      <c r="J12" s="92" t="s">
        <v>30</v>
      </c>
      <c r="L12" s="92" t="s">
        <v>20</v>
      </c>
      <c r="M12" s="92"/>
      <c r="N12" s="92" t="s">
        <v>96</v>
      </c>
    </row>
    <row r="13" spans="1:14" ht="19.5" customHeight="1">
      <c r="A13" s="78"/>
      <c r="D13" s="83" t="s">
        <v>1</v>
      </c>
      <c r="F13" s="109" t="s">
        <v>77</v>
      </c>
      <c r="G13" s="92"/>
      <c r="H13" s="109" t="s">
        <v>77</v>
      </c>
      <c r="I13" s="92"/>
      <c r="J13" s="109" t="s">
        <v>77</v>
      </c>
      <c r="L13" s="109" t="s">
        <v>77</v>
      </c>
      <c r="M13" s="92"/>
      <c r="N13" s="109" t="s">
        <v>77</v>
      </c>
    </row>
    <row r="14" spans="1:14" ht="6" customHeight="1">
      <c r="F14" s="87"/>
      <c r="L14" s="87"/>
    </row>
    <row r="15" spans="1:14" ht="19.5" customHeight="1">
      <c r="A15" s="78" t="s">
        <v>153</v>
      </c>
      <c r="F15" s="6">
        <v>500000000</v>
      </c>
      <c r="G15" s="5"/>
      <c r="H15" s="6">
        <v>100000</v>
      </c>
      <c r="I15" s="5"/>
      <c r="J15" s="6">
        <v>-6584395</v>
      </c>
      <c r="L15" s="76">
        <v>-1491282</v>
      </c>
      <c r="M15" s="5"/>
      <c r="N15" s="5">
        <f>SUM(F15:L15)</f>
        <v>492024323</v>
      </c>
    </row>
    <row r="16" spans="1:14" ht="6" customHeight="1">
      <c r="A16" s="78"/>
      <c r="F16" s="5"/>
      <c r="G16" s="5"/>
      <c r="H16" s="5"/>
      <c r="I16" s="5"/>
      <c r="J16" s="5"/>
      <c r="L16" s="5"/>
      <c r="M16" s="5"/>
      <c r="N16" s="76"/>
    </row>
    <row r="17" spans="1:14" ht="19.5" customHeight="1">
      <c r="A17" s="78" t="s">
        <v>95</v>
      </c>
      <c r="F17" s="5"/>
      <c r="G17" s="5"/>
      <c r="H17" s="5"/>
      <c r="I17" s="5"/>
      <c r="J17" s="5"/>
      <c r="L17" s="5"/>
      <c r="M17" s="5"/>
      <c r="N17" s="5"/>
    </row>
    <row r="18" spans="1:14" ht="19.5" customHeight="1">
      <c r="A18" s="84" t="s">
        <v>160</v>
      </c>
      <c r="D18" s="88">
        <v>25</v>
      </c>
      <c r="F18" s="76">
        <v>0</v>
      </c>
      <c r="G18" s="5"/>
      <c r="H18" s="5">
        <v>5000000</v>
      </c>
      <c r="I18" s="5"/>
      <c r="J18" s="76">
        <v>-5000000</v>
      </c>
      <c r="L18" s="76">
        <v>0</v>
      </c>
      <c r="M18" s="5"/>
      <c r="N18" s="76">
        <f>SUM(F18:L18)</f>
        <v>0</v>
      </c>
    </row>
    <row r="19" spans="1:14" ht="19.5" customHeight="1">
      <c r="A19" s="84" t="s">
        <v>40</v>
      </c>
      <c r="F19" s="131">
        <v>0</v>
      </c>
      <c r="G19" s="76"/>
      <c r="H19" s="131">
        <v>0</v>
      </c>
      <c r="I19" s="76"/>
      <c r="J19" s="131">
        <v>67107490</v>
      </c>
      <c r="L19" s="131">
        <v>1434645</v>
      </c>
      <c r="M19" s="76"/>
      <c r="N19" s="131">
        <f>SUM(F19:L19)</f>
        <v>68542135</v>
      </c>
    </row>
    <row r="20" spans="1:14" ht="6" customHeight="1">
      <c r="F20" s="87"/>
      <c r="L20" s="87"/>
    </row>
    <row r="21" spans="1:14" ht="19.5" customHeight="1" thickBot="1">
      <c r="A21" s="78" t="s">
        <v>154</v>
      </c>
      <c r="F21" s="138">
        <f>SUM(F15:F19)</f>
        <v>500000000</v>
      </c>
      <c r="H21" s="138">
        <f>SUM(H15:H19)</f>
        <v>5100000</v>
      </c>
      <c r="J21" s="138">
        <f>SUM(J15:J19)</f>
        <v>55523095</v>
      </c>
      <c r="L21" s="138">
        <f>SUM(L15:L19)</f>
        <v>-56637</v>
      </c>
      <c r="N21" s="138">
        <f>SUM(N15:N19)</f>
        <v>560566458</v>
      </c>
    </row>
    <row r="22" spans="1:14" ht="15" customHeight="1" thickTop="1">
      <c r="A22" s="78"/>
      <c r="F22" s="6"/>
      <c r="G22" s="5"/>
      <c r="H22" s="6"/>
      <c r="I22" s="5"/>
      <c r="J22" s="6"/>
      <c r="L22" s="76"/>
      <c r="M22" s="5"/>
      <c r="N22" s="5"/>
    </row>
    <row r="23" spans="1:14" ht="19.5" customHeight="1">
      <c r="A23" s="78" t="s">
        <v>173</v>
      </c>
      <c r="F23" s="6">
        <f>+F21</f>
        <v>500000000</v>
      </c>
      <c r="G23" s="5"/>
      <c r="H23" s="6">
        <f>+H21</f>
        <v>5100000</v>
      </c>
      <c r="I23" s="5"/>
      <c r="J23" s="6">
        <f>+J21</f>
        <v>55523095</v>
      </c>
      <c r="L23" s="76">
        <f>+L21</f>
        <v>-56637</v>
      </c>
      <c r="M23" s="5"/>
      <c r="N23" s="5">
        <f>SUM(F23:L23)</f>
        <v>560566458</v>
      </c>
    </row>
    <row r="24" spans="1:14" ht="6" customHeight="1">
      <c r="A24" s="78"/>
      <c r="F24" s="5"/>
      <c r="G24" s="5"/>
      <c r="H24" s="5"/>
      <c r="I24" s="5"/>
      <c r="J24" s="5"/>
      <c r="L24" s="5"/>
      <c r="M24" s="5"/>
      <c r="N24" s="76"/>
    </row>
    <row r="25" spans="1:14" ht="19.5" customHeight="1">
      <c r="A25" s="78" t="s">
        <v>95</v>
      </c>
      <c r="F25" s="5"/>
      <c r="G25" s="5"/>
      <c r="H25" s="5"/>
      <c r="I25" s="5"/>
      <c r="J25" s="5"/>
      <c r="L25" s="5"/>
      <c r="M25" s="5"/>
      <c r="N25" s="5"/>
    </row>
    <row r="26" spans="1:14" ht="19.5" customHeight="1">
      <c r="A26" s="84" t="s">
        <v>192</v>
      </c>
      <c r="F26" s="131">
        <v>0</v>
      </c>
      <c r="G26" s="76"/>
      <c r="H26" s="131">
        <v>0</v>
      </c>
      <c r="I26" s="76"/>
      <c r="J26" s="131">
        <f>+'7-8 Th'!I25</f>
        <v>-35455066</v>
      </c>
      <c r="L26" s="131">
        <v>0</v>
      </c>
      <c r="M26" s="76"/>
      <c r="N26" s="131">
        <f>SUM(F26:L26)</f>
        <v>-35455066</v>
      </c>
    </row>
    <row r="27" spans="1:14" ht="6" customHeight="1">
      <c r="F27" s="87"/>
      <c r="L27" s="87"/>
    </row>
    <row r="28" spans="1:14" ht="20.100000000000001" customHeight="1" thickBot="1">
      <c r="A28" s="78" t="s">
        <v>174</v>
      </c>
      <c r="F28" s="138">
        <f>SUM(F23:F26)</f>
        <v>500000000</v>
      </c>
      <c r="H28" s="138">
        <f>SUM(H23:H26)</f>
        <v>5100000</v>
      </c>
      <c r="J28" s="138">
        <f>SUM(J23:J26)</f>
        <v>20068029</v>
      </c>
      <c r="L28" s="138">
        <f>SUM(L23:L26)</f>
        <v>-56637</v>
      </c>
      <c r="N28" s="138">
        <f>SUM(N23:N26)</f>
        <v>525111392</v>
      </c>
    </row>
    <row r="29" spans="1:14" ht="9" customHeight="1" thickTop="1">
      <c r="A29" s="78"/>
      <c r="F29" s="76"/>
      <c r="H29" s="76"/>
      <c r="J29" s="76"/>
      <c r="L29" s="76"/>
      <c r="N29" s="76"/>
    </row>
    <row r="30" spans="1:14" ht="14.25" customHeight="1">
      <c r="A30" s="78"/>
      <c r="F30" s="76"/>
      <c r="H30" s="76"/>
      <c r="J30" s="76"/>
      <c r="L30" s="76"/>
      <c r="N30" s="76"/>
    </row>
    <row r="31" spans="1:14" ht="21.9" customHeight="1">
      <c r="A31" s="173" t="str">
        <f>'9 Th'!A32:X32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</row>
    <row r="102" spans="11:11" ht="15.75" customHeight="1">
      <c r="K102" s="87">
        <v>0</v>
      </c>
    </row>
  </sheetData>
  <mergeCells count="3">
    <mergeCell ref="F5:N5"/>
    <mergeCell ref="A31:N31"/>
    <mergeCell ref="H10:J10"/>
  </mergeCells>
  <pageMargins left="1" right="1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1"/>
  <sheetViews>
    <sheetView topLeftCell="A17" zoomScale="110" zoomScaleNormal="110" zoomScaleSheetLayoutView="100" workbookViewId="0">
      <selection activeCell="C34" sqref="C34"/>
    </sheetView>
  </sheetViews>
  <sheetFormatPr defaultColWidth="6.88671875" defaultRowHeight="18" customHeight="1"/>
  <cols>
    <col min="1" max="2" width="1.44140625" style="100" customWidth="1"/>
    <col min="3" max="3" width="50.5546875" style="100" customWidth="1"/>
    <col min="4" max="4" width="8.33203125" style="100" customWidth="1"/>
    <col min="5" max="5" width="0.6640625" style="100" customWidth="1"/>
    <col min="6" max="6" width="12.6640625" style="100" customWidth="1"/>
    <col min="7" max="7" width="0.6640625" style="100" customWidth="1"/>
    <col min="8" max="8" width="12.6640625" style="100" customWidth="1"/>
    <col min="9" max="9" width="0.6640625" style="100" customWidth="1"/>
    <col min="10" max="10" width="12.6640625" style="100" customWidth="1"/>
    <col min="11" max="11" width="0.6640625" style="100" customWidth="1"/>
    <col min="12" max="12" width="12.6640625" style="100" customWidth="1"/>
    <col min="13" max="13" width="6.88671875" style="100"/>
    <col min="14" max="14" width="9.88671875" style="100" bestFit="1" customWidth="1"/>
    <col min="15" max="16384" width="6.88671875" style="100"/>
  </cols>
  <sheetData>
    <row r="1" spans="1:12" s="56" customFormat="1" ht="19.350000000000001" customHeight="1">
      <c r="A1" s="54" t="str">
        <f>'4-6 Th'!A1</f>
        <v>บริษัท แอตลาส เอ็นเนอยี จำกัด (มหาชน)</v>
      </c>
      <c r="B1" s="54"/>
      <c r="C1" s="54"/>
      <c r="D1" s="61"/>
      <c r="E1" s="60"/>
      <c r="F1" s="55"/>
      <c r="G1" s="129"/>
      <c r="H1" s="55"/>
      <c r="I1" s="143"/>
      <c r="J1" s="55"/>
      <c r="K1" s="129"/>
      <c r="L1" s="55"/>
    </row>
    <row r="2" spans="1:12" s="56" customFormat="1" ht="19.350000000000001" customHeight="1">
      <c r="A2" s="54" t="s">
        <v>50</v>
      </c>
      <c r="B2" s="54"/>
      <c r="C2" s="54"/>
      <c r="D2" s="61"/>
      <c r="E2" s="60"/>
      <c r="F2" s="55"/>
      <c r="G2" s="129"/>
      <c r="H2" s="55"/>
      <c r="I2" s="143"/>
      <c r="J2" s="55"/>
      <c r="K2" s="129"/>
      <c r="L2" s="55"/>
    </row>
    <row r="3" spans="1:12" s="56" customFormat="1" ht="19.350000000000001" customHeight="1">
      <c r="A3" s="59" t="str">
        <f>+'7-8 Th'!A3</f>
        <v>สำหรับปีสิ้นสุดวันที่ 31 ธันวาคม พ.ศ. 2567</v>
      </c>
      <c r="B3" s="59"/>
      <c r="C3" s="59"/>
      <c r="D3" s="93"/>
      <c r="E3" s="94"/>
      <c r="F3" s="124"/>
      <c r="G3" s="144"/>
      <c r="H3" s="124"/>
      <c r="I3" s="145"/>
      <c r="J3" s="124"/>
      <c r="K3" s="144"/>
      <c r="L3" s="124"/>
    </row>
    <row r="4" spans="1:12" s="56" customFormat="1" ht="19.350000000000001" customHeight="1">
      <c r="A4" s="54"/>
      <c r="B4" s="54"/>
      <c r="C4" s="54"/>
      <c r="D4" s="61"/>
      <c r="E4" s="60"/>
      <c r="F4" s="55"/>
      <c r="G4" s="129"/>
      <c r="H4" s="55"/>
      <c r="I4" s="143"/>
      <c r="J4" s="55"/>
      <c r="K4" s="129"/>
      <c r="L4" s="55"/>
    </row>
    <row r="5" spans="1:12" s="56" customFormat="1" ht="19.350000000000001" customHeight="1">
      <c r="B5" s="60"/>
      <c r="C5" s="60"/>
      <c r="D5" s="53"/>
      <c r="E5" s="54"/>
      <c r="F5" s="167" t="s">
        <v>0</v>
      </c>
      <c r="G5" s="167"/>
      <c r="H5" s="167"/>
      <c r="I5" s="125"/>
      <c r="J5" s="170" t="s">
        <v>83</v>
      </c>
      <c r="K5" s="170"/>
      <c r="L5" s="170"/>
    </row>
    <row r="6" spans="1:12" s="56" customFormat="1" ht="19.350000000000001" customHeight="1">
      <c r="A6" s="60"/>
      <c r="B6" s="60"/>
      <c r="C6" s="60"/>
      <c r="D6" s="63"/>
      <c r="E6" s="54"/>
      <c r="F6" s="110" t="s">
        <v>170</v>
      </c>
      <c r="G6" s="111"/>
      <c r="H6" s="110" t="s">
        <v>155</v>
      </c>
      <c r="I6" s="112"/>
      <c r="J6" s="110" t="s">
        <v>170</v>
      </c>
      <c r="K6" s="111"/>
      <c r="L6" s="110" t="s">
        <v>155</v>
      </c>
    </row>
    <row r="7" spans="1:12" s="56" customFormat="1" ht="19.350000000000001" customHeight="1">
      <c r="A7" s="60"/>
      <c r="B7" s="60"/>
      <c r="C7" s="60"/>
      <c r="D7" s="62" t="s">
        <v>1</v>
      </c>
      <c r="E7" s="54"/>
      <c r="F7" s="109" t="s">
        <v>77</v>
      </c>
      <c r="G7" s="54"/>
      <c r="H7" s="109" t="s">
        <v>77</v>
      </c>
      <c r="I7" s="63"/>
      <c r="J7" s="109" t="s">
        <v>77</v>
      </c>
      <c r="K7" s="54"/>
      <c r="L7" s="109" t="s">
        <v>77</v>
      </c>
    </row>
    <row r="8" spans="1:12" s="56" customFormat="1" ht="19.350000000000001" customHeight="1">
      <c r="A8" s="54" t="s">
        <v>51</v>
      </c>
      <c r="B8" s="60"/>
      <c r="C8" s="60"/>
      <c r="D8" s="61"/>
      <c r="E8" s="60"/>
      <c r="F8" s="146"/>
      <c r="G8" s="146"/>
      <c r="H8" s="146"/>
      <c r="I8" s="146"/>
      <c r="J8" s="146"/>
      <c r="K8" s="146"/>
      <c r="L8" s="146"/>
    </row>
    <row r="9" spans="1:12" s="56" customFormat="1" ht="19.350000000000001" customHeight="1">
      <c r="A9" s="60" t="s">
        <v>193</v>
      </c>
      <c r="B9" s="60"/>
      <c r="C9" s="60"/>
      <c r="D9" s="61"/>
      <c r="E9" s="60"/>
      <c r="F9" s="146">
        <f>+'7-8 Th'!E22</f>
        <v>356791647</v>
      </c>
      <c r="G9" s="146"/>
      <c r="H9" s="146">
        <v>290106953</v>
      </c>
      <c r="I9" s="146"/>
      <c r="J9" s="146">
        <f>+'7-8 Th'!I22</f>
        <v>-44210594</v>
      </c>
      <c r="K9" s="146"/>
      <c r="L9" s="146">
        <v>59271866</v>
      </c>
    </row>
    <row r="10" spans="1:12" s="56" customFormat="1" ht="19.350000000000001" customHeight="1">
      <c r="A10" s="60" t="s">
        <v>194</v>
      </c>
      <c r="B10" s="60"/>
      <c r="C10" s="60"/>
      <c r="D10" s="61"/>
      <c r="E10" s="60"/>
      <c r="F10" s="146"/>
      <c r="G10" s="146"/>
      <c r="H10" s="146"/>
      <c r="I10" s="146"/>
      <c r="J10" s="146"/>
      <c r="K10" s="146"/>
      <c r="L10" s="146"/>
    </row>
    <row r="11" spans="1:12" s="56" customFormat="1" ht="19.350000000000001" customHeight="1">
      <c r="B11" s="60" t="s">
        <v>52</v>
      </c>
      <c r="C11" s="60"/>
      <c r="D11" s="61"/>
      <c r="E11" s="60"/>
      <c r="F11" s="146"/>
      <c r="G11" s="146"/>
      <c r="H11" s="146"/>
      <c r="I11" s="146"/>
      <c r="J11" s="146"/>
      <c r="K11" s="146"/>
      <c r="L11" s="146"/>
    </row>
    <row r="12" spans="1:12" s="56" customFormat="1" ht="19.350000000000001" customHeight="1">
      <c r="A12" s="60" t="s">
        <v>53</v>
      </c>
      <c r="B12" s="95" t="s">
        <v>54</v>
      </c>
      <c r="C12" s="60"/>
      <c r="D12" s="61">
        <v>26</v>
      </c>
      <c r="E12" s="60"/>
      <c r="F12" s="146">
        <v>719976006</v>
      </c>
      <c r="G12" s="146"/>
      <c r="H12" s="146">
        <v>613760256</v>
      </c>
      <c r="I12" s="146"/>
      <c r="J12" s="146">
        <v>105583790</v>
      </c>
      <c r="K12" s="146"/>
      <c r="L12" s="146">
        <v>76168077</v>
      </c>
    </row>
    <row r="13" spans="1:12" s="56" customFormat="1" ht="19.350000000000001" customHeight="1">
      <c r="A13" s="60"/>
      <c r="B13" s="95" t="s">
        <v>55</v>
      </c>
      <c r="C13" s="60"/>
      <c r="D13" s="61"/>
      <c r="E13" s="60"/>
      <c r="F13" s="146">
        <v>1392976</v>
      </c>
      <c r="G13" s="146"/>
      <c r="H13" s="146">
        <v>11156</v>
      </c>
      <c r="I13" s="146"/>
      <c r="J13" s="146">
        <v>1224243</v>
      </c>
      <c r="K13" s="146"/>
      <c r="L13" s="146">
        <v>6694</v>
      </c>
    </row>
    <row r="14" spans="1:12" s="56" customFormat="1" ht="19.350000000000001" customHeight="1">
      <c r="A14" s="60"/>
      <c r="B14" s="95" t="s">
        <v>197</v>
      </c>
      <c r="C14" s="60"/>
      <c r="D14" s="61"/>
      <c r="E14" s="60"/>
      <c r="F14" s="146"/>
      <c r="G14" s="146"/>
      <c r="H14" s="146"/>
      <c r="I14" s="146"/>
      <c r="J14" s="146"/>
      <c r="K14" s="146"/>
      <c r="L14" s="146"/>
    </row>
    <row r="15" spans="1:12" s="56" customFormat="1" ht="19.350000000000001" customHeight="1">
      <c r="C15" s="56" t="s">
        <v>167</v>
      </c>
      <c r="D15" s="61">
        <v>11</v>
      </c>
      <c r="E15" s="60"/>
      <c r="F15" s="146">
        <v>2646195</v>
      </c>
      <c r="G15" s="146"/>
      <c r="H15" s="146">
        <v>790501</v>
      </c>
      <c r="I15" s="146"/>
      <c r="J15" s="146">
        <v>2253515</v>
      </c>
      <c r="K15" s="146"/>
      <c r="L15" s="146">
        <v>905404</v>
      </c>
    </row>
    <row r="16" spans="1:12" s="56" customFormat="1" ht="19.350000000000001" customHeight="1">
      <c r="A16" s="60"/>
      <c r="B16" s="95" t="s">
        <v>157</v>
      </c>
      <c r="C16" s="60"/>
      <c r="D16" s="61"/>
      <c r="E16" s="60"/>
      <c r="F16" s="146">
        <v>0</v>
      </c>
      <c r="G16" s="146"/>
      <c r="H16" s="146">
        <v>0</v>
      </c>
      <c r="I16" s="146">
        <v>0</v>
      </c>
      <c r="J16" s="146">
        <v>0</v>
      </c>
      <c r="K16" s="146"/>
      <c r="L16" s="146">
        <v>-100000000</v>
      </c>
    </row>
    <row r="17" spans="1:12" s="56" customFormat="1" ht="19.350000000000001" customHeight="1">
      <c r="A17" s="60"/>
      <c r="B17" s="95" t="s">
        <v>152</v>
      </c>
      <c r="D17" s="61"/>
      <c r="E17" s="60"/>
      <c r="F17" s="146">
        <v>8612294</v>
      </c>
      <c r="G17" s="146"/>
      <c r="H17" s="146">
        <v>9075324</v>
      </c>
      <c r="I17" s="146"/>
      <c r="J17" s="146">
        <v>3369967</v>
      </c>
      <c r="K17" s="146"/>
      <c r="L17" s="146">
        <v>4676618</v>
      </c>
    </row>
    <row r="18" spans="1:12" s="56" customFormat="1" ht="19.350000000000001" customHeight="1">
      <c r="A18" s="60"/>
      <c r="B18" s="95" t="s">
        <v>124</v>
      </c>
      <c r="D18" s="61"/>
      <c r="E18" s="60"/>
      <c r="F18" s="146">
        <v>-35825</v>
      </c>
      <c r="G18" s="146"/>
      <c r="H18" s="146">
        <v>-31834</v>
      </c>
      <c r="I18" s="146"/>
      <c r="J18" s="146">
        <v>0</v>
      </c>
      <c r="K18" s="146"/>
      <c r="L18" s="146">
        <v>0</v>
      </c>
    </row>
    <row r="19" spans="1:12" s="56" customFormat="1" ht="19.350000000000001" customHeight="1">
      <c r="A19" s="60"/>
      <c r="B19" s="95" t="s">
        <v>80</v>
      </c>
      <c r="E19" s="60"/>
      <c r="F19" s="146">
        <v>1354844</v>
      </c>
      <c r="G19" s="146"/>
      <c r="H19" s="146">
        <v>483980</v>
      </c>
      <c r="I19" s="146"/>
      <c r="J19" s="146">
        <v>25766</v>
      </c>
      <c r="K19" s="146"/>
      <c r="L19" s="146">
        <v>151087</v>
      </c>
    </row>
    <row r="20" spans="1:12" s="56" customFormat="1" ht="19.350000000000001" customHeight="1">
      <c r="B20" s="95" t="s">
        <v>198</v>
      </c>
      <c r="D20" s="61">
        <v>18</v>
      </c>
      <c r="E20" s="60"/>
      <c r="F20" s="146">
        <v>3326228</v>
      </c>
      <c r="G20" s="146"/>
      <c r="H20" s="146">
        <v>0</v>
      </c>
      <c r="I20" s="146"/>
      <c r="J20" s="146">
        <v>0</v>
      </c>
      <c r="K20" s="146"/>
      <c r="L20" s="146">
        <v>0</v>
      </c>
    </row>
    <row r="21" spans="1:12" s="56" customFormat="1" ht="19.350000000000001" customHeight="1">
      <c r="A21" s="60"/>
      <c r="B21" s="95" t="s">
        <v>178</v>
      </c>
      <c r="D21" s="61"/>
      <c r="E21" s="60"/>
      <c r="F21" s="146">
        <v>-258969</v>
      </c>
      <c r="G21" s="146"/>
      <c r="H21" s="146">
        <v>0</v>
      </c>
      <c r="I21" s="146"/>
      <c r="J21" s="146">
        <v>-258969</v>
      </c>
      <c r="K21" s="146"/>
      <c r="L21" s="146">
        <v>0</v>
      </c>
    </row>
    <row r="22" spans="1:12" s="56" customFormat="1" ht="19.350000000000001" customHeight="1">
      <c r="A22" s="60"/>
      <c r="B22" s="95" t="s">
        <v>56</v>
      </c>
      <c r="D22" s="61"/>
      <c r="E22" s="60"/>
      <c r="F22" s="146">
        <v>-238146</v>
      </c>
      <c r="G22" s="146"/>
      <c r="H22" s="146">
        <v>-298356</v>
      </c>
      <c r="I22" s="146"/>
      <c r="J22" s="146">
        <v>-9520290</v>
      </c>
      <c r="K22" s="146"/>
      <c r="L22" s="146">
        <v>-17526489</v>
      </c>
    </row>
    <row r="23" spans="1:12" s="56" customFormat="1" ht="19.350000000000001" customHeight="1">
      <c r="A23" s="60"/>
      <c r="B23" s="95" t="s">
        <v>57</v>
      </c>
      <c r="D23" s="61"/>
      <c r="E23" s="60"/>
      <c r="F23" s="147">
        <v>211418970</v>
      </c>
      <c r="G23" s="146"/>
      <c r="H23" s="147">
        <v>218064527</v>
      </c>
      <c r="I23" s="146"/>
      <c r="J23" s="147">
        <v>35221668</v>
      </c>
      <c r="K23" s="146"/>
      <c r="L23" s="147">
        <v>36629140</v>
      </c>
    </row>
    <row r="24" spans="1:12" s="56" customFormat="1" ht="8.1" customHeight="1">
      <c r="A24" s="60"/>
      <c r="B24" s="60"/>
      <c r="C24" s="60"/>
      <c r="D24" s="61"/>
      <c r="E24" s="60"/>
      <c r="F24" s="146"/>
      <c r="G24" s="146"/>
      <c r="H24" s="146"/>
      <c r="I24" s="146"/>
      <c r="J24" s="146"/>
      <c r="K24" s="146"/>
      <c r="L24" s="146"/>
    </row>
    <row r="25" spans="1:12" s="56" customFormat="1" ht="19.350000000000001" customHeight="1">
      <c r="A25" s="60" t="s">
        <v>53</v>
      </c>
      <c r="B25" s="60" t="s">
        <v>58</v>
      </c>
      <c r="C25" s="60"/>
      <c r="D25" s="61"/>
      <c r="E25" s="60"/>
      <c r="F25" s="146"/>
      <c r="G25" s="146"/>
      <c r="H25" s="146"/>
      <c r="I25" s="146"/>
      <c r="J25" s="146"/>
      <c r="K25" s="146"/>
      <c r="L25" s="146"/>
    </row>
    <row r="26" spans="1:12" s="56" customFormat="1" ht="19.350000000000001" customHeight="1">
      <c r="A26" s="60"/>
      <c r="B26" s="60"/>
      <c r="C26" s="60" t="s">
        <v>59</v>
      </c>
      <c r="D26" s="61"/>
      <c r="E26" s="55"/>
      <c r="F26" s="146">
        <f>SUM(F9:F23)</f>
        <v>1304986220</v>
      </c>
      <c r="G26" s="146"/>
      <c r="H26" s="146">
        <f>SUM(H9:H23)</f>
        <v>1131962507</v>
      </c>
      <c r="I26" s="146"/>
      <c r="J26" s="146">
        <f>SUM(J9:J23)</f>
        <v>93689096</v>
      </c>
      <c r="K26" s="146"/>
      <c r="L26" s="146">
        <f>SUM(L9:L23)</f>
        <v>60282397</v>
      </c>
    </row>
    <row r="27" spans="1:12" s="56" customFormat="1" ht="19.350000000000001" customHeight="1">
      <c r="A27" s="60" t="s">
        <v>53</v>
      </c>
      <c r="B27" s="60" t="s">
        <v>60</v>
      </c>
      <c r="C27" s="60"/>
      <c r="D27" s="61"/>
      <c r="E27" s="60"/>
      <c r="F27" s="146"/>
      <c r="G27" s="146"/>
      <c r="H27" s="146"/>
      <c r="I27" s="146"/>
      <c r="J27" s="146"/>
      <c r="K27" s="146"/>
      <c r="L27" s="146"/>
    </row>
    <row r="28" spans="1:12" s="56" customFormat="1" ht="19.350000000000001" customHeight="1">
      <c r="A28" s="60"/>
      <c r="B28" s="60"/>
      <c r="C28" s="95" t="s">
        <v>179</v>
      </c>
      <c r="D28" s="61"/>
      <c r="E28" s="60"/>
      <c r="F28" s="146">
        <v>-143776677</v>
      </c>
      <c r="G28" s="146"/>
      <c r="H28" s="146">
        <v>-84873100</v>
      </c>
      <c r="I28" s="146"/>
      <c r="J28" s="146">
        <v>-192605883</v>
      </c>
      <c r="K28" s="146"/>
      <c r="L28" s="146">
        <v>-131683225</v>
      </c>
    </row>
    <row r="29" spans="1:12" s="56" customFormat="1" ht="19.350000000000001" customHeight="1">
      <c r="A29" s="60"/>
      <c r="B29" s="60"/>
      <c r="C29" s="95" t="s">
        <v>61</v>
      </c>
      <c r="D29" s="61"/>
      <c r="E29" s="60"/>
      <c r="F29" s="146">
        <v>138100677</v>
      </c>
      <c r="G29" s="146"/>
      <c r="H29" s="146">
        <v>-102676111</v>
      </c>
      <c r="I29" s="146"/>
      <c r="J29" s="146">
        <v>-44420592</v>
      </c>
      <c r="K29" s="146"/>
      <c r="L29" s="146">
        <v>-32601666</v>
      </c>
    </row>
    <row r="30" spans="1:12" s="56" customFormat="1" ht="19.350000000000001" customHeight="1">
      <c r="A30" s="60"/>
      <c r="B30" s="60"/>
      <c r="C30" s="95" t="s">
        <v>62</v>
      </c>
      <c r="D30" s="61"/>
      <c r="E30" s="60"/>
      <c r="F30" s="146">
        <v>-103646552</v>
      </c>
      <c r="G30" s="146"/>
      <c r="H30" s="146">
        <v>-148935069</v>
      </c>
      <c r="I30" s="146"/>
      <c r="J30" s="146">
        <v>9613056</v>
      </c>
      <c r="K30" s="146"/>
      <c r="L30" s="146">
        <v>-43077723</v>
      </c>
    </row>
    <row r="31" spans="1:12" s="56" customFormat="1" ht="19.350000000000001" customHeight="1">
      <c r="A31" s="60"/>
      <c r="B31" s="60"/>
      <c r="C31" s="95" t="s">
        <v>180</v>
      </c>
      <c r="D31" s="61"/>
      <c r="E31" s="60"/>
      <c r="F31" s="146">
        <v>-93549597</v>
      </c>
      <c r="G31" s="146"/>
      <c r="H31" s="146">
        <v>464488383</v>
      </c>
      <c r="I31" s="146"/>
      <c r="J31" s="146">
        <v>40005245</v>
      </c>
      <c r="K31" s="146"/>
      <c r="L31" s="146">
        <v>82816318</v>
      </c>
    </row>
    <row r="32" spans="1:12" s="56" customFormat="1" ht="19.350000000000001" customHeight="1">
      <c r="A32" s="60"/>
      <c r="B32" s="60"/>
      <c r="C32" s="95" t="s">
        <v>101</v>
      </c>
      <c r="D32" s="61"/>
      <c r="E32" s="60"/>
      <c r="F32" s="146"/>
      <c r="G32" s="146"/>
      <c r="H32" s="146"/>
      <c r="I32" s="146"/>
      <c r="J32" s="146"/>
      <c r="K32" s="146"/>
      <c r="L32" s="146"/>
    </row>
    <row r="33" spans="1:12" s="56" customFormat="1" ht="19.350000000000001" customHeight="1">
      <c r="C33" s="56" t="s">
        <v>102</v>
      </c>
      <c r="D33" s="61"/>
      <c r="E33" s="60">
        <v>16</v>
      </c>
      <c r="F33" s="146">
        <v>-946266</v>
      </c>
      <c r="G33" s="146"/>
      <c r="H33" s="146">
        <v>-178690</v>
      </c>
      <c r="I33" s="146"/>
      <c r="J33" s="146">
        <v>-518401</v>
      </c>
      <c r="K33" s="146"/>
      <c r="L33" s="146">
        <v>0</v>
      </c>
    </row>
    <row r="34" spans="1:12" s="56" customFormat="1" ht="19.350000000000001" customHeight="1">
      <c r="C34" s="56" t="s">
        <v>138</v>
      </c>
      <c r="D34" s="61"/>
      <c r="E34" s="60"/>
      <c r="F34" s="146">
        <v>16779100</v>
      </c>
      <c r="G34" s="146"/>
      <c r="H34" s="146">
        <v>23875964</v>
      </c>
      <c r="I34" s="146"/>
      <c r="J34" s="146">
        <v>16779100</v>
      </c>
      <c r="K34" s="146"/>
      <c r="L34" s="146">
        <v>23875964</v>
      </c>
    </row>
    <row r="35" spans="1:12" s="56" customFormat="1" ht="19.350000000000001" customHeight="1">
      <c r="A35" s="60"/>
      <c r="B35" s="60"/>
      <c r="C35" s="95" t="s">
        <v>63</v>
      </c>
      <c r="D35" s="61"/>
      <c r="E35" s="60">
        <v>17</v>
      </c>
      <c r="F35" s="147">
        <v>26336674</v>
      </c>
      <c r="G35" s="146"/>
      <c r="H35" s="147">
        <v>35193560</v>
      </c>
      <c r="I35" s="146"/>
      <c r="J35" s="148">
        <v>26433781</v>
      </c>
      <c r="K35" s="146"/>
      <c r="L35" s="148">
        <v>33658826</v>
      </c>
    </row>
    <row r="36" spans="1:12" s="56" customFormat="1" ht="8.1" customHeight="1">
      <c r="A36" s="60"/>
      <c r="B36" s="60"/>
      <c r="C36" s="60"/>
      <c r="D36" s="61"/>
      <c r="E36" s="60"/>
      <c r="F36" s="146"/>
      <c r="G36" s="146"/>
      <c r="H36" s="146"/>
      <c r="I36" s="146"/>
      <c r="J36" s="146"/>
      <c r="K36" s="146"/>
      <c r="L36" s="146"/>
    </row>
    <row r="37" spans="1:12" s="56" customFormat="1" ht="19.350000000000001" customHeight="1">
      <c r="B37" s="60" t="s">
        <v>164</v>
      </c>
      <c r="C37" s="60"/>
      <c r="D37" s="61"/>
      <c r="E37" s="60"/>
      <c r="F37" s="146">
        <f>SUM(F26:F35)</f>
        <v>1144283579</v>
      </c>
      <c r="G37" s="146"/>
      <c r="H37" s="146">
        <f>SUM(H26:H35)</f>
        <v>1318857444</v>
      </c>
      <c r="I37" s="146"/>
      <c r="J37" s="146">
        <f>SUM(J26:J35)</f>
        <v>-51024598</v>
      </c>
      <c r="K37" s="146"/>
      <c r="L37" s="146">
        <f>SUM(L26:L35)</f>
        <v>-6729109</v>
      </c>
    </row>
    <row r="38" spans="1:12" s="56" customFormat="1" ht="19.350000000000001" customHeight="1">
      <c r="B38" s="60"/>
      <c r="C38" s="95" t="s">
        <v>64</v>
      </c>
      <c r="D38" s="61"/>
      <c r="E38" s="60"/>
      <c r="F38" s="146">
        <v>238146</v>
      </c>
      <c r="G38" s="146"/>
      <c r="H38" s="146">
        <v>298356</v>
      </c>
      <c r="I38" s="146"/>
      <c r="J38" s="146">
        <v>9520290</v>
      </c>
      <c r="K38" s="146"/>
      <c r="L38" s="146">
        <v>17658069</v>
      </c>
    </row>
    <row r="39" spans="1:12" s="56" customFormat="1" ht="19.350000000000001" customHeight="1">
      <c r="B39" s="60"/>
      <c r="C39" s="95" t="s">
        <v>65</v>
      </c>
      <c r="D39" s="61"/>
      <c r="E39" s="60"/>
      <c r="F39" s="146">
        <v>-211375896</v>
      </c>
      <c r="G39" s="146"/>
      <c r="H39" s="146">
        <v>-217705345</v>
      </c>
      <c r="I39" s="146"/>
      <c r="J39" s="146">
        <v>-35021300</v>
      </c>
      <c r="K39" s="146"/>
      <c r="L39" s="146">
        <v>-36427250</v>
      </c>
    </row>
    <row r="40" spans="1:12" s="56" customFormat="1" ht="19.350000000000001" customHeight="1">
      <c r="A40" s="60"/>
      <c r="B40" s="60"/>
      <c r="C40" s="95" t="s">
        <v>183</v>
      </c>
      <c r="D40" s="61"/>
      <c r="E40" s="60"/>
      <c r="F40" s="148">
        <v>-99433890</v>
      </c>
      <c r="G40" s="146"/>
      <c r="H40" s="148">
        <v>-98438879</v>
      </c>
      <c r="I40" s="146"/>
      <c r="J40" s="148">
        <v>0</v>
      </c>
      <c r="K40" s="146"/>
      <c r="L40" s="148">
        <v>-527019</v>
      </c>
    </row>
    <row r="41" spans="1:12" s="56" customFormat="1" ht="8.1" customHeight="1">
      <c r="A41" s="60"/>
      <c r="B41" s="60"/>
      <c r="C41" s="60"/>
      <c r="D41" s="61"/>
      <c r="E41" s="60"/>
      <c r="F41" s="146"/>
      <c r="G41" s="146"/>
      <c r="H41" s="146"/>
      <c r="I41" s="146"/>
      <c r="J41" s="146"/>
      <c r="K41" s="146"/>
      <c r="L41" s="146"/>
    </row>
    <row r="42" spans="1:12" s="56" customFormat="1" ht="19.350000000000001" customHeight="1">
      <c r="A42" s="54" t="s">
        <v>163</v>
      </c>
      <c r="B42" s="60"/>
      <c r="C42" s="60"/>
      <c r="D42" s="61"/>
      <c r="E42" s="55"/>
      <c r="F42" s="148">
        <f>SUM(F37:F40)</f>
        <v>833711939</v>
      </c>
      <c r="G42" s="146"/>
      <c r="H42" s="148">
        <f>SUM(H37:H40)</f>
        <v>1003011576</v>
      </c>
      <c r="I42" s="146"/>
      <c r="J42" s="148">
        <f>SUM(J37:J40)</f>
        <v>-76525608</v>
      </c>
      <c r="K42" s="146"/>
      <c r="L42" s="148">
        <f>SUM(L37:L40)</f>
        <v>-26025309</v>
      </c>
    </row>
    <row r="43" spans="1:12" s="56" customFormat="1" ht="19.350000000000001" customHeight="1">
      <c r="A43" s="54"/>
      <c r="B43" s="60"/>
      <c r="C43" s="60"/>
      <c r="D43" s="61"/>
      <c r="E43" s="55"/>
      <c r="F43" s="146"/>
      <c r="G43" s="146"/>
      <c r="H43" s="146"/>
      <c r="I43" s="146"/>
      <c r="J43" s="146"/>
      <c r="K43" s="146"/>
      <c r="L43" s="146"/>
    </row>
    <row r="44" spans="1:12" s="56" customFormat="1" ht="19.350000000000001" customHeight="1">
      <c r="A44" s="54"/>
      <c r="B44" s="60"/>
      <c r="C44" s="60"/>
      <c r="D44" s="61"/>
      <c r="E44" s="55"/>
      <c r="F44" s="146"/>
      <c r="G44" s="146"/>
      <c r="H44" s="146"/>
      <c r="I44" s="146"/>
      <c r="J44" s="146"/>
      <c r="K44" s="146"/>
      <c r="L44" s="146"/>
    </row>
    <row r="45" spans="1:12" s="56" customFormat="1" ht="15.75" customHeight="1">
      <c r="A45" s="54"/>
      <c r="B45" s="60"/>
      <c r="C45" s="60"/>
      <c r="D45" s="61"/>
      <c r="E45" s="55"/>
      <c r="F45" s="146"/>
      <c r="G45" s="146"/>
      <c r="H45" s="146"/>
      <c r="I45" s="146"/>
      <c r="J45" s="146"/>
      <c r="K45" s="146"/>
      <c r="L45" s="146"/>
    </row>
    <row r="46" spans="1:12" s="56" customFormat="1" ht="8.25" customHeight="1">
      <c r="A46" s="54"/>
      <c r="B46" s="60"/>
      <c r="C46" s="60"/>
      <c r="D46" s="61"/>
      <c r="E46" s="55"/>
      <c r="F46" s="55"/>
      <c r="G46" s="55"/>
      <c r="H46" s="55"/>
      <c r="I46" s="129"/>
      <c r="J46" s="55"/>
      <c r="K46" s="55"/>
      <c r="L46" s="55"/>
    </row>
    <row r="47" spans="1:12" s="56" customFormat="1" ht="22.35" customHeight="1">
      <c r="A47" s="179" t="str">
        <f>+'4-6 Th'!A84:M84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</row>
    <row r="48" spans="1:12" s="56" customFormat="1" ht="19.350000000000001" customHeight="1">
      <c r="A48" s="54" t="str">
        <f>A1</f>
        <v>บริษัท แอตลาส เอ็นเนอยี จำกัด (มหาชน)</v>
      </c>
      <c r="B48" s="54"/>
      <c r="C48" s="54"/>
      <c r="D48" s="61"/>
      <c r="E48" s="60"/>
      <c r="F48" s="55"/>
      <c r="G48" s="129"/>
      <c r="H48" s="55"/>
      <c r="I48" s="143"/>
      <c r="J48" s="55"/>
      <c r="K48" s="129"/>
      <c r="L48" s="55"/>
    </row>
    <row r="49" spans="1:12" s="56" customFormat="1" ht="19.350000000000001" customHeight="1">
      <c r="A49" s="54" t="s">
        <v>50</v>
      </c>
      <c r="B49" s="54"/>
      <c r="C49" s="54"/>
      <c r="D49" s="61"/>
      <c r="E49" s="60"/>
      <c r="F49" s="55"/>
      <c r="G49" s="129"/>
      <c r="H49" s="55"/>
      <c r="I49" s="143"/>
      <c r="J49" s="55"/>
      <c r="K49" s="129"/>
      <c r="L49" s="55"/>
    </row>
    <row r="50" spans="1:12" s="56" customFormat="1" ht="19.350000000000001" customHeight="1">
      <c r="A50" s="59" t="str">
        <f>A3</f>
        <v>สำหรับปีสิ้นสุดวันที่ 31 ธันวาคม พ.ศ. 2567</v>
      </c>
      <c r="B50" s="59"/>
      <c r="C50" s="59"/>
      <c r="D50" s="93"/>
      <c r="E50" s="94"/>
      <c r="F50" s="124"/>
      <c r="G50" s="144"/>
      <c r="H50" s="124"/>
      <c r="I50" s="145"/>
      <c r="J50" s="124"/>
      <c r="K50" s="144"/>
      <c r="L50" s="124"/>
    </row>
    <row r="51" spans="1:12" s="56" customFormat="1" ht="18.899999999999999" customHeight="1">
      <c r="A51" s="54"/>
      <c r="B51" s="54"/>
      <c r="C51" s="54"/>
      <c r="D51" s="61"/>
      <c r="E51" s="60"/>
      <c r="F51" s="55"/>
      <c r="G51" s="129"/>
      <c r="H51" s="55"/>
      <c r="I51" s="143"/>
      <c r="J51" s="55"/>
      <c r="K51" s="129"/>
      <c r="L51" s="55"/>
    </row>
    <row r="52" spans="1:12" s="56" customFormat="1" ht="18.899999999999999" customHeight="1">
      <c r="B52" s="60"/>
      <c r="C52" s="60"/>
      <c r="D52" s="53"/>
      <c r="E52" s="54"/>
      <c r="F52" s="167" t="s">
        <v>0</v>
      </c>
      <c r="G52" s="167"/>
      <c r="H52" s="167"/>
      <c r="I52" s="125"/>
      <c r="J52" s="170" t="s">
        <v>83</v>
      </c>
      <c r="K52" s="170"/>
      <c r="L52" s="170"/>
    </row>
    <row r="53" spans="1:12" s="56" customFormat="1" ht="18.899999999999999" customHeight="1">
      <c r="A53" s="60"/>
      <c r="B53" s="60"/>
      <c r="C53" s="60"/>
      <c r="D53" s="63"/>
      <c r="E53" s="54"/>
      <c r="F53" s="110" t="s">
        <v>170</v>
      </c>
      <c r="G53" s="111"/>
      <c r="H53" s="110" t="s">
        <v>155</v>
      </c>
      <c r="I53" s="112"/>
      <c r="J53" s="110" t="s">
        <v>170</v>
      </c>
      <c r="K53" s="111"/>
      <c r="L53" s="110" t="s">
        <v>155</v>
      </c>
    </row>
    <row r="54" spans="1:12" s="56" customFormat="1" ht="18.899999999999999" customHeight="1">
      <c r="A54" s="60"/>
      <c r="B54" s="60"/>
      <c r="C54" s="60"/>
      <c r="D54" s="62" t="s">
        <v>1</v>
      </c>
      <c r="E54" s="54"/>
      <c r="F54" s="109" t="s">
        <v>77</v>
      </c>
      <c r="G54" s="54"/>
      <c r="H54" s="109" t="s">
        <v>77</v>
      </c>
      <c r="I54" s="63"/>
      <c r="J54" s="109" t="s">
        <v>77</v>
      </c>
      <c r="K54" s="54"/>
      <c r="L54" s="109" t="s">
        <v>77</v>
      </c>
    </row>
    <row r="55" spans="1:12" s="56" customFormat="1" ht="18.899999999999999" customHeight="1">
      <c r="A55" s="54" t="s">
        <v>199</v>
      </c>
      <c r="B55" s="60"/>
      <c r="C55" s="60"/>
      <c r="D55" s="63"/>
      <c r="E55" s="54"/>
      <c r="F55" s="110"/>
      <c r="G55" s="54"/>
      <c r="H55" s="110"/>
      <c r="I55" s="63"/>
      <c r="J55" s="110"/>
      <c r="K55" s="54"/>
      <c r="L55" s="110"/>
    </row>
    <row r="56" spans="1:12" s="56" customFormat="1" ht="18.899999999999999" customHeight="1">
      <c r="A56" s="60" t="s">
        <v>195</v>
      </c>
      <c r="B56" s="60"/>
      <c r="C56" s="60"/>
      <c r="D56" s="61"/>
      <c r="E56" s="60"/>
      <c r="F56" s="55">
        <v>-166067</v>
      </c>
      <c r="G56" s="129"/>
      <c r="H56" s="55">
        <v>-867866</v>
      </c>
      <c r="I56" s="143"/>
      <c r="J56" s="55">
        <v>433933</v>
      </c>
      <c r="K56" s="129"/>
      <c r="L56" s="55">
        <v>-867866</v>
      </c>
    </row>
    <row r="57" spans="1:12" s="56" customFormat="1" ht="18.899999999999999" customHeight="1">
      <c r="A57" s="60" t="s">
        <v>82</v>
      </c>
      <c r="B57" s="60"/>
      <c r="C57" s="60"/>
      <c r="D57" s="96"/>
      <c r="E57" s="60"/>
      <c r="F57" s="55">
        <v>-68271759</v>
      </c>
      <c r="G57" s="149"/>
      <c r="H57" s="55">
        <v>-52217167</v>
      </c>
      <c r="I57" s="149"/>
      <c r="J57" s="55">
        <v>0</v>
      </c>
      <c r="K57" s="149"/>
      <c r="L57" s="55">
        <v>0</v>
      </c>
    </row>
    <row r="58" spans="1:12" s="56" customFormat="1" ht="18.899999999999999" customHeight="1">
      <c r="A58" s="60" t="s">
        <v>66</v>
      </c>
      <c r="B58" s="60"/>
      <c r="C58" s="60"/>
      <c r="D58" s="97"/>
      <c r="E58" s="60"/>
      <c r="F58" s="55">
        <v>-710723679</v>
      </c>
      <c r="G58" s="149"/>
      <c r="H58" s="55">
        <v>-672179844</v>
      </c>
      <c r="I58" s="149"/>
      <c r="J58" s="55">
        <v>-326316296</v>
      </c>
      <c r="K58" s="149"/>
      <c r="L58" s="55">
        <v>-324936909</v>
      </c>
    </row>
    <row r="59" spans="1:12" s="56" customFormat="1" ht="18.899999999999999" customHeight="1">
      <c r="A59" s="60" t="s">
        <v>79</v>
      </c>
      <c r="B59" s="60"/>
      <c r="C59" s="60"/>
      <c r="D59" s="97"/>
      <c r="E59" s="60"/>
      <c r="F59" s="55">
        <v>4105563</v>
      </c>
      <c r="G59" s="149"/>
      <c r="H59" s="55">
        <v>584975</v>
      </c>
      <c r="I59" s="149"/>
      <c r="J59" s="55">
        <v>0</v>
      </c>
      <c r="K59" s="149"/>
      <c r="L59" s="55">
        <v>338957</v>
      </c>
    </row>
    <row r="60" spans="1:12" s="56" customFormat="1" ht="18.899999999999999" customHeight="1">
      <c r="A60" s="60" t="s">
        <v>111</v>
      </c>
      <c r="B60" s="60"/>
      <c r="C60" s="60"/>
      <c r="D60" s="97"/>
      <c r="E60" s="60"/>
      <c r="F60" s="55">
        <v>-84450668</v>
      </c>
      <c r="G60" s="149"/>
      <c r="H60" s="55">
        <v>-81711000</v>
      </c>
      <c r="I60" s="149"/>
      <c r="J60" s="55">
        <v>0</v>
      </c>
      <c r="K60" s="149"/>
      <c r="L60" s="55">
        <v>-1052632</v>
      </c>
    </row>
    <row r="61" spans="1:12" s="56" customFormat="1" ht="18.899999999999999" customHeight="1">
      <c r="A61" s="60" t="s">
        <v>67</v>
      </c>
      <c r="B61" s="60"/>
      <c r="C61" s="60"/>
      <c r="D61" s="97"/>
      <c r="E61" s="60"/>
      <c r="F61" s="55">
        <v>-1364699.9999999991</v>
      </c>
      <c r="G61" s="149"/>
      <c r="H61" s="55">
        <v>-3773835</v>
      </c>
      <c r="I61" s="149"/>
      <c r="J61" s="55">
        <v>-1364700</v>
      </c>
      <c r="K61" s="149"/>
      <c r="L61" s="55">
        <v>-3773836</v>
      </c>
    </row>
    <row r="62" spans="1:12" s="56" customFormat="1" ht="18.899999999999999" customHeight="1">
      <c r="A62" s="60" t="s">
        <v>156</v>
      </c>
      <c r="B62" s="60"/>
      <c r="C62" s="60"/>
      <c r="D62" s="97"/>
      <c r="E62" s="60"/>
      <c r="F62" s="55">
        <v>0</v>
      </c>
      <c r="G62" s="149"/>
      <c r="H62" s="55">
        <v>0</v>
      </c>
      <c r="I62" s="149"/>
      <c r="J62" s="55">
        <v>0</v>
      </c>
      <c r="K62" s="149"/>
      <c r="L62" s="55">
        <v>100000000</v>
      </c>
    </row>
    <row r="63" spans="1:12" s="56" customFormat="1" ht="18.899999999999999" customHeight="1">
      <c r="A63" s="60" t="s">
        <v>69</v>
      </c>
      <c r="B63" s="60"/>
      <c r="C63" s="60"/>
      <c r="D63" s="97">
        <v>29.5</v>
      </c>
      <c r="E63" s="60"/>
      <c r="F63" s="55">
        <v>0</v>
      </c>
      <c r="G63" s="149"/>
      <c r="H63" s="55">
        <v>0</v>
      </c>
      <c r="I63" s="149"/>
      <c r="J63" s="55">
        <v>47000000</v>
      </c>
      <c r="K63" s="149"/>
      <c r="L63" s="55">
        <v>1076100000</v>
      </c>
    </row>
    <row r="64" spans="1:12" s="56" customFormat="1" ht="18.899999999999999" customHeight="1">
      <c r="A64" s="60" t="s">
        <v>68</v>
      </c>
      <c r="B64" s="60"/>
      <c r="C64" s="60"/>
      <c r="D64" s="97">
        <v>29.5</v>
      </c>
      <c r="E64" s="60"/>
      <c r="F64" s="55">
        <v>0</v>
      </c>
      <c r="G64" s="149"/>
      <c r="H64" s="55">
        <v>0</v>
      </c>
      <c r="I64" s="149"/>
      <c r="J64" s="55">
        <v>-47000000</v>
      </c>
      <c r="K64" s="149"/>
      <c r="L64" s="55">
        <v>-830490000</v>
      </c>
    </row>
    <row r="65" spans="1:12" s="56" customFormat="1" ht="18.899999999999999" customHeight="1">
      <c r="A65" s="60" t="s">
        <v>70</v>
      </c>
      <c r="B65" s="60"/>
      <c r="C65" s="60"/>
      <c r="D65" s="97">
        <v>29.6</v>
      </c>
      <c r="E65" s="60"/>
      <c r="F65" s="150">
        <v>0</v>
      </c>
      <c r="G65" s="149"/>
      <c r="H65" s="150">
        <v>0</v>
      </c>
      <c r="I65" s="149"/>
      <c r="J65" s="150">
        <v>130000000</v>
      </c>
      <c r="K65" s="149"/>
      <c r="L65" s="150">
        <v>130000000</v>
      </c>
    </row>
    <row r="66" spans="1:12" s="56" customFormat="1" ht="5.0999999999999996" customHeight="1">
      <c r="A66" s="60"/>
      <c r="B66" s="60"/>
      <c r="C66" s="60"/>
      <c r="D66" s="97"/>
      <c r="E66" s="60"/>
      <c r="F66" s="55"/>
      <c r="G66" s="149"/>
      <c r="H66" s="55"/>
      <c r="I66" s="149"/>
      <c r="J66" s="55"/>
      <c r="K66" s="149"/>
      <c r="L66" s="55"/>
    </row>
    <row r="67" spans="1:12" s="56" customFormat="1" ht="18.899999999999999" customHeight="1">
      <c r="A67" s="54" t="s">
        <v>151</v>
      </c>
      <c r="B67" s="60"/>
      <c r="C67" s="60"/>
      <c r="D67" s="97"/>
      <c r="E67" s="98"/>
      <c r="F67" s="151">
        <f>SUM(F56:F65)</f>
        <v>-860871310</v>
      </c>
      <c r="G67" s="98"/>
      <c r="H67" s="151">
        <f>SUM(H56:H65)</f>
        <v>-810164737</v>
      </c>
      <c r="I67" s="129"/>
      <c r="J67" s="151">
        <f>SUM(J56:J65)</f>
        <v>-197247063</v>
      </c>
      <c r="K67" s="129"/>
      <c r="L67" s="151">
        <f>SUM(L56:L65)</f>
        <v>145317714</v>
      </c>
    </row>
    <row r="68" spans="1:12" s="56" customFormat="1" ht="5.0999999999999996" customHeight="1">
      <c r="A68" s="60"/>
      <c r="B68" s="60"/>
      <c r="C68" s="60"/>
      <c r="D68" s="97"/>
      <c r="E68" s="60"/>
      <c r="F68" s="98"/>
      <c r="G68" s="152"/>
      <c r="H68" s="98"/>
      <c r="I68" s="129"/>
      <c r="J68" s="98"/>
      <c r="K68" s="129"/>
      <c r="L68" s="98"/>
    </row>
    <row r="69" spans="1:12" s="56" customFormat="1" ht="18.899999999999999" customHeight="1">
      <c r="A69" s="54" t="s">
        <v>71</v>
      </c>
      <c r="B69" s="60"/>
      <c r="C69" s="60"/>
      <c r="D69" s="97"/>
      <c r="E69" s="60"/>
      <c r="F69" s="98"/>
      <c r="G69" s="152"/>
      <c r="H69" s="98"/>
      <c r="I69" s="129"/>
      <c r="J69" s="98"/>
      <c r="K69" s="129"/>
      <c r="L69" s="98"/>
    </row>
    <row r="70" spans="1:12" s="56" customFormat="1" ht="18.899999999999999" customHeight="1">
      <c r="A70" s="60" t="s">
        <v>200</v>
      </c>
      <c r="B70" s="60"/>
      <c r="C70" s="60"/>
      <c r="D70" s="97"/>
      <c r="E70" s="60"/>
      <c r="F70" s="98">
        <v>0</v>
      </c>
      <c r="G70" s="152"/>
      <c r="H70" s="98">
        <v>-5082491</v>
      </c>
      <c r="I70" s="129"/>
      <c r="J70" s="98">
        <v>0</v>
      </c>
      <c r="K70" s="129"/>
      <c r="L70" s="98">
        <v>0</v>
      </c>
    </row>
    <row r="71" spans="1:12" s="56" customFormat="1" ht="18.899999999999999" customHeight="1">
      <c r="A71" s="60" t="s">
        <v>158</v>
      </c>
      <c r="B71" s="60"/>
      <c r="C71" s="60"/>
      <c r="D71" s="97"/>
      <c r="E71" s="60"/>
      <c r="F71" s="55">
        <v>162000000</v>
      </c>
      <c r="G71" s="152"/>
      <c r="H71" s="55">
        <v>500000000</v>
      </c>
      <c r="I71" s="152"/>
      <c r="J71" s="55">
        <v>442000000</v>
      </c>
      <c r="K71" s="152"/>
      <c r="L71" s="55">
        <v>220000000</v>
      </c>
    </row>
    <row r="72" spans="1:12" s="56" customFormat="1" ht="18.899999999999999" customHeight="1">
      <c r="A72" s="60" t="s">
        <v>72</v>
      </c>
      <c r="B72" s="60"/>
      <c r="C72" s="60"/>
      <c r="D72" s="97">
        <v>29.7</v>
      </c>
      <c r="E72" s="60"/>
      <c r="F72" s="55">
        <v>0</v>
      </c>
      <c r="G72" s="152"/>
      <c r="H72" s="55">
        <v>90000000</v>
      </c>
      <c r="I72" s="152"/>
      <c r="J72" s="55">
        <v>0</v>
      </c>
      <c r="K72" s="152"/>
      <c r="L72" s="55">
        <v>206468249</v>
      </c>
    </row>
    <row r="73" spans="1:12" s="56" customFormat="1" ht="18.899999999999999" customHeight="1">
      <c r="A73" s="60" t="s">
        <v>73</v>
      </c>
      <c r="B73" s="60"/>
      <c r="C73" s="60"/>
      <c r="D73" s="97">
        <v>29.7</v>
      </c>
      <c r="E73" s="60"/>
      <c r="F73" s="55">
        <v>0</v>
      </c>
      <c r="G73" s="152"/>
      <c r="H73" s="55">
        <v>-90000000</v>
      </c>
      <c r="I73" s="152"/>
      <c r="J73" s="55">
        <v>0</v>
      </c>
      <c r="K73" s="152"/>
      <c r="L73" s="55">
        <v>-206468249</v>
      </c>
    </row>
    <row r="74" spans="1:12" s="56" customFormat="1" ht="18.899999999999999" customHeight="1">
      <c r="A74" s="60" t="s">
        <v>123</v>
      </c>
      <c r="B74" s="60"/>
      <c r="C74" s="60"/>
      <c r="D74" s="97">
        <v>29.8</v>
      </c>
      <c r="E74" s="60"/>
      <c r="F74" s="55">
        <v>-226666667</v>
      </c>
      <c r="G74" s="152"/>
      <c r="H74" s="55">
        <v>-226666667</v>
      </c>
      <c r="I74" s="55"/>
      <c r="J74" s="55">
        <v>-226666667</v>
      </c>
      <c r="K74" s="152"/>
      <c r="L74" s="55">
        <v>-226666667</v>
      </c>
    </row>
    <row r="75" spans="1:12" s="56" customFormat="1" ht="18.899999999999999" customHeight="1">
      <c r="A75" s="60" t="s">
        <v>139</v>
      </c>
      <c r="B75" s="60"/>
      <c r="C75" s="60"/>
      <c r="D75" s="99">
        <v>21</v>
      </c>
      <c r="E75" s="60"/>
      <c r="F75" s="150">
        <v>-197249690</v>
      </c>
      <c r="G75" s="152"/>
      <c r="H75" s="150">
        <v>-210216876</v>
      </c>
      <c r="I75" s="55"/>
      <c r="J75" s="150">
        <v>-26718434</v>
      </c>
      <c r="K75" s="152"/>
      <c r="L75" s="150">
        <v>-25256263</v>
      </c>
    </row>
    <row r="76" spans="1:12" s="56" customFormat="1" ht="5.0999999999999996" customHeight="1">
      <c r="A76" s="60"/>
      <c r="B76" s="60"/>
      <c r="C76" s="60"/>
      <c r="D76" s="97"/>
      <c r="E76" s="60"/>
      <c r="F76" s="55"/>
      <c r="G76" s="152"/>
      <c r="H76" s="55"/>
      <c r="I76" s="152"/>
      <c r="J76" s="55"/>
      <c r="K76" s="152"/>
      <c r="L76" s="55"/>
    </row>
    <row r="77" spans="1:12" s="56" customFormat="1" ht="18.899999999999999" customHeight="1">
      <c r="A77" s="54" t="s">
        <v>150</v>
      </c>
      <c r="B77" s="60"/>
      <c r="C77" s="60"/>
      <c r="D77" s="97"/>
      <c r="E77" s="60"/>
      <c r="F77" s="124">
        <f>SUM(F70:F75)</f>
        <v>-261916357</v>
      </c>
      <c r="G77" s="55"/>
      <c r="H77" s="124">
        <f>SUM(H70:H75)</f>
        <v>58033966</v>
      </c>
      <c r="I77" s="149"/>
      <c r="J77" s="124">
        <f>SUM(J70:J75)</f>
        <v>188614899</v>
      </c>
      <c r="K77" s="55"/>
      <c r="L77" s="124">
        <f>SUM(L70:L75)</f>
        <v>-31922930</v>
      </c>
    </row>
    <row r="78" spans="1:12" s="56" customFormat="1" ht="5.0999999999999996" customHeight="1">
      <c r="A78" s="54"/>
      <c r="B78" s="60"/>
      <c r="C78" s="60"/>
      <c r="D78" s="97"/>
      <c r="E78" s="60"/>
      <c r="F78" s="55"/>
      <c r="G78" s="55"/>
      <c r="H78" s="55"/>
      <c r="I78" s="149"/>
      <c r="J78" s="55"/>
      <c r="K78" s="55"/>
      <c r="L78" s="55"/>
    </row>
    <row r="79" spans="1:12" s="56" customFormat="1" ht="18.899999999999999" customHeight="1">
      <c r="A79" s="54" t="s">
        <v>165</v>
      </c>
      <c r="B79" s="60"/>
      <c r="C79" s="60"/>
      <c r="D79" s="97"/>
      <c r="E79" s="60"/>
      <c r="F79" s="55">
        <f>F42+F67+F77</f>
        <v>-289075728</v>
      </c>
      <c r="G79" s="55"/>
      <c r="H79" s="55">
        <f>H42+H67+H77</f>
        <v>250880805</v>
      </c>
      <c r="I79" s="149"/>
      <c r="J79" s="55">
        <f>J42+J67+J77</f>
        <v>-85157772</v>
      </c>
      <c r="K79" s="55"/>
      <c r="L79" s="55">
        <f>L42+L67+L77</f>
        <v>87369475</v>
      </c>
    </row>
    <row r="80" spans="1:12" s="56" customFormat="1" ht="18.899999999999999" customHeight="1">
      <c r="A80" s="60" t="s">
        <v>74</v>
      </c>
      <c r="B80" s="60"/>
      <c r="C80" s="60"/>
      <c r="D80" s="97"/>
      <c r="E80" s="60"/>
      <c r="F80" s="124">
        <f>+'4-6 Th'!I13</f>
        <v>366610226</v>
      </c>
      <c r="G80" s="55"/>
      <c r="H80" s="124">
        <v>115729421</v>
      </c>
      <c r="I80" s="149"/>
      <c r="J80" s="124">
        <f>+'4-6 Th'!M13</f>
        <v>121196637</v>
      </c>
      <c r="K80" s="55"/>
      <c r="L80" s="124">
        <v>33827162</v>
      </c>
    </row>
    <row r="81" spans="1:12" s="56" customFormat="1" ht="5.0999999999999996" customHeight="1">
      <c r="A81" s="54"/>
      <c r="B81" s="60"/>
      <c r="C81" s="60"/>
      <c r="D81" s="61"/>
      <c r="E81" s="55"/>
      <c r="F81" s="55"/>
      <c r="G81" s="55"/>
      <c r="H81" s="55"/>
      <c r="I81" s="129"/>
      <c r="J81" s="55"/>
      <c r="K81" s="55"/>
      <c r="L81" s="55"/>
    </row>
    <row r="82" spans="1:12" s="56" customFormat="1" ht="18.899999999999999" customHeight="1" thickBot="1">
      <c r="A82" s="54" t="s">
        <v>75</v>
      </c>
      <c r="B82" s="60"/>
      <c r="C82" s="60"/>
      <c r="D82" s="97"/>
      <c r="E82" s="60"/>
      <c r="F82" s="153">
        <f>SUM(F79:F80)</f>
        <v>77534498</v>
      </c>
      <c r="G82" s="98"/>
      <c r="H82" s="153">
        <f>SUM(H79:H80)</f>
        <v>366610226</v>
      </c>
      <c r="I82" s="129"/>
      <c r="J82" s="153">
        <f>SUM(J79:J80)</f>
        <v>36038865</v>
      </c>
      <c r="K82" s="143"/>
      <c r="L82" s="153">
        <f>SUM(L79:L80)</f>
        <v>121196637</v>
      </c>
    </row>
    <row r="83" spans="1:12" s="56" customFormat="1" ht="5.0999999999999996" customHeight="1" thickTop="1">
      <c r="A83" s="54"/>
      <c r="B83" s="60"/>
      <c r="C83" s="60"/>
      <c r="D83" s="61"/>
      <c r="E83" s="55"/>
      <c r="F83" s="55"/>
      <c r="G83" s="55"/>
      <c r="H83" s="55"/>
      <c r="I83" s="129"/>
      <c r="J83" s="55"/>
      <c r="K83" s="55"/>
      <c r="L83" s="55"/>
    </row>
    <row r="84" spans="1:12" s="56" customFormat="1" ht="18.899999999999999" customHeight="1">
      <c r="A84" s="54" t="s">
        <v>76</v>
      </c>
      <c r="B84" s="60"/>
      <c r="C84" s="60"/>
      <c r="D84" s="97"/>
      <c r="E84" s="97"/>
      <c r="F84" s="97"/>
      <c r="G84" s="97"/>
      <c r="H84" s="97"/>
      <c r="I84" s="97"/>
      <c r="J84" s="97"/>
      <c r="K84" s="97"/>
      <c r="L84" s="97"/>
    </row>
    <row r="85" spans="1:12" s="56" customFormat="1" ht="18.899999999999999" customHeight="1">
      <c r="A85" s="95" t="s">
        <v>103</v>
      </c>
      <c r="B85" s="60"/>
      <c r="C85" s="60"/>
      <c r="D85" s="97"/>
      <c r="E85" s="97"/>
      <c r="F85" s="97"/>
      <c r="G85" s="97"/>
      <c r="H85" s="97"/>
      <c r="I85" s="97"/>
      <c r="J85" s="97"/>
      <c r="K85" s="97"/>
      <c r="L85" s="97"/>
    </row>
    <row r="86" spans="1:12" s="56" customFormat="1" ht="18.899999999999999" customHeight="1">
      <c r="A86" s="95"/>
      <c r="B86" s="56" t="s">
        <v>104</v>
      </c>
      <c r="C86" s="60"/>
      <c r="D86" s="97"/>
      <c r="E86" s="60"/>
      <c r="F86" s="151">
        <f>+'4-6 Th'!G13</f>
        <v>77534498</v>
      </c>
      <c r="G86" s="152"/>
      <c r="H86" s="151">
        <v>366610226</v>
      </c>
      <c r="I86" s="152"/>
      <c r="J86" s="151">
        <f>+'4-6 Th'!K13</f>
        <v>36038865</v>
      </c>
      <c r="K86" s="152"/>
      <c r="L86" s="151">
        <v>121196637</v>
      </c>
    </row>
    <row r="87" spans="1:12" s="56" customFormat="1" ht="5.0999999999999996" customHeight="1">
      <c r="A87" s="60"/>
      <c r="B87" s="60"/>
      <c r="C87" s="60"/>
      <c r="D87" s="97"/>
      <c r="E87" s="60"/>
      <c r="F87" s="98"/>
      <c r="G87" s="152"/>
      <c r="H87" s="98"/>
      <c r="I87" s="152"/>
      <c r="J87" s="98"/>
      <c r="K87" s="152"/>
      <c r="L87" s="98"/>
    </row>
    <row r="88" spans="1:12" s="56" customFormat="1" ht="18.899999999999999" customHeight="1" thickBot="1">
      <c r="A88" s="60"/>
      <c r="B88" s="60"/>
      <c r="C88" s="60"/>
      <c r="D88" s="97"/>
      <c r="E88" s="60"/>
      <c r="F88" s="153">
        <f>SUM(F86:F86)</f>
        <v>77534498</v>
      </c>
      <c r="G88" s="152"/>
      <c r="H88" s="153">
        <f>SUM(H86:H86)</f>
        <v>366610226</v>
      </c>
      <c r="I88" s="129"/>
      <c r="J88" s="153">
        <f>SUM(J86:J86)</f>
        <v>36038865</v>
      </c>
      <c r="K88" s="143"/>
      <c r="L88" s="153">
        <f>SUM(L86:L86)</f>
        <v>121196637</v>
      </c>
    </row>
    <row r="89" spans="1:12" s="56" customFormat="1" ht="5.0999999999999996" customHeight="1" thickTop="1">
      <c r="A89" s="60"/>
      <c r="B89" s="60"/>
      <c r="C89" s="60"/>
      <c r="D89" s="61"/>
      <c r="E89" s="60"/>
      <c r="F89" s="98"/>
      <c r="G89" s="152"/>
      <c r="H89" s="98"/>
      <c r="I89" s="129"/>
      <c r="J89" s="98"/>
      <c r="K89" s="143"/>
      <c r="L89" s="98"/>
    </row>
    <row r="90" spans="1:12" s="56" customFormat="1" ht="18.899999999999999" customHeight="1">
      <c r="A90" s="54" t="s">
        <v>122</v>
      </c>
      <c r="B90" s="60"/>
      <c r="C90" s="60"/>
      <c r="D90" s="61"/>
      <c r="E90" s="60"/>
      <c r="F90" s="55"/>
      <c r="G90" s="60"/>
      <c r="H90" s="55"/>
      <c r="I90" s="61"/>
      <c r="J90" s="98"/>
      <c r="K90" s="60"/>
      <c r="L90" s="98"/>
    </row>
    <row r="91" spans="1:12" s="56" customFormat="1" ht="5.0999999999999996" customHeight="1">
      <c r="A91" s="54"/>
      <c r="B91" s="60"/>
      <c r="C91" s="60"/>
      <c r="D91" s="97"/>
      <c r="E91" s="60"/>
      <c r="F91" s="55"/>
      <c r="G91" s="55"/>
      <c r="H91" s="55"/>
      <c r="I91" s="149"/>
      <c r="J91" s="55"/>
      <c r="K91" s="55"/>
      <c r="L91" s="55"/>
    </row>
    <row r="92" spans="1:12" s="56" customFormat="1" ht="18.899999999999999" customHeight="1">
      <c r="A92" s="95" t="s">
        <v>143</v>
      </c>
      <c r="B92" s="60"/>
      <c r="C92" s="60"/>
      <c r="D92" s="97"/>
      <c r="E92" s="60"/>
      <c r="F92" s="55">
        <v>0</v>
      </c>
      <c r="G92" s="55"/>
      <c r="H92" s="55">
        <v>8413575</v>
      </c>
      <c r="I92" s="149"/>
      <c r="J92" s="55">
        <v>0</v>
      </c>
      <c r="K92" s="55"/>
      <c r="L92" s="55">
        <v>0</v>
      </c>
    </row>
    <row r="93" spans="1:12" s="56" customFormat="1" ht="18.899999999999999" customHeight="1">
      <c r="A93" s="95" t="s">
        <v>97</v>
      </c>
      <c r="C93" s="60"/>
      <c r="D93" s="61"/>
      <c r="E93" s="60"/>
      <c r="F93" s="1">
        <v>84873431</v>
      </c>
      <c r="G93" s="60"/>
      <c r="H93" s="1">
        <v>62540486</v>
      </c>
      <c r="I93" s="61"/>
      <c r="J93" s="1">
        <v>27953447</v>
      </c>
      <c r="K93" s="60"/>
      <c r="L93" s="1">
        <v>27334717</v>
      </c>
    </row>
    <row r="94" spans="1:12" s="56" customFormat="1" ht="18.899999999999999" customHeight="1">
      <c r="A94" s="95" t="s">
        <v>113</v>
      </c>
      <c r="B94" s="60"/>
      <c r="C94" s="60"/>
      <c r="D94" s="61"/>
      <c r="E94" s="60"/>
      <c r="F94" s="1">
        <v>311571807</v>
      </c>
      <c r="G94" s="55"/>
      <c r="H94" s="1">
        <v>371713330</v>
      </c>
      <c r="I94" s="149"/>
      <c r="J94" s="1">
        <v>38565108</v>
      </c>
      <c r="K94" s="55"/>
      <c r="L94" s="1">
        <v>130078586</v>
      </c>
    </row>
    <row r="95" spans="1:12" s="56" customFormat="1" ht="18.899999999999999" customHeight="1">
      <c r="A95" s="95" t="s">
        <v>166</v>
      </c>
      <c r="B95" s="60"/>
      <c r="C95" s="60"/>
      <c r="D95" s="61"/>
      <c r="E95" s="60"/>
      <c r="F95" s="1">
        <v>-72530360</v>
      </c>
      <c r="G95" s="55"/>
      <c r="H95" s="1">
        <v>-23728323</v>
      </c>
      <c r="I95" s="149"/>
      <c r="J95" s="1">
        <v>-11361555</v>
      </c>
      <c r="K95" s="55"/>
      <c r="L95" s="1">
        <v>41955</v>
      </c>
    </row>
    <row r="96" spans="1:12" s="56" customFormat="1" ht="18.899999999999999" customHeight="1">
      <c r="A96" s="95"/>
      <c r="B96" s="60"/>
      <c r="C96" s="60"/>
      <c r="D96" s="61"/>
      <c r="E96" s="60"/>
      <c r="F96" s="1"/>
      <c r="G96" s="55"/>
      <c r="H96" s="1"/>
      <c r="I96" s="149"/>
      <c r="J96" s="1"/>
      <c r="K96" s="55"/>
      <c r="L96" s="1"/>
    </row>
    <row r="97" spans="1:12" s="56" customFormat="1" ht="18.899999999999999" customHeight="1">
      <c r="A97" s="95"/>
      <c r="B97" s="60"/>
      <c r="C97" s="60"/>
      <c r="D97" s="61"/>
      <c r="E97" s="60"/>
      <c r="F97" s="1"/>
      <c r="G97" s="55"/>
      <c r="H97" s="1"/>
      <c r="I97" s="149"/>
      <c r="J97" s="1"/>
      <c r="K97" s="55"/>
      <c r="L97" s="1"/>
    </row>
    <row r="98" spans="1:12" s="56" customFormat="1" ht="18" customHeight="1">
      <c r="A98" s="95"/>
      <c r="B98" s="60"/>
      <c r="C98" s="60"/>
      <c r="D98" s="61"/>
      <c r="E98" s="60"/>
      <c r="F98" s="1"/>
      <c r="G98" s="55"/>
      <c r="H98" s="1"/>
      <c r="I98" s="149"/>
      <c r="J98" s="1"/>
      <c r="K98" s="55"/>
      <c r="L98" s="1"/>
    </row>
    <row r="99" spans="1:12" s="56" customFormat="1" ht="22.35" customHeight="1">
      <c r="A99" s="178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</row>
    <row r="101" spans="1:12" ht="18" customHeight="1">
      <c r="H101" s="98"/>
    </row>
  </sheetData>
  <mergeCells count="6">
    <mergeCell ref="A99:L99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4-6 Th</vt:lpstr>
      <vt:lpstr>7-8 Th</vt:lpstr>
      <vt:lpstr>9 Th</vt:lpstr>
      <vt:lpstr>10 Th</vt:lpstr>
      <vt:lpstr>11-12 Th</vt:lpstr>
      <vt:lpstr>'10 Th'!Print_Area</vt:lpstr>
      <vt:lpstr>'11-12 Th'!Print_Area</vt:lpstr>
      <vt:lpstr>'7-8 Th'!Print_Area</vt:lpstr>
      <vt:lpstr>'9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Uthiwan Jaroen</cp:lastModifiedBy>
  <cp:lastPrinted>2025-02-17T07:16:01Z</cp:lastPrinted>
  <dcterms:created xsi:type="dcterms:W3CDTF">2014-11-05T10:00:50Z</dcterms:created>
  <dcterms:modified xsi:type="dcterms:W3CDTF">2025-05-23T03:58:14Z</dcterms:modified>
</cp:coreProperties>
</file>