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tlas Energy Public Company Limited\Atlast Energy-Dec24 แอตลาส ออยล์ATL\"/>
    </mc:Choice>
  </mc:AlternateContent>
  <xr:revisionPtr revIDLastSave="0" documentId="13_ncr:1_{DB5FA982-E799-4486-9EC2-4735635BC44E}" xr6:coauthVersionLast="47" xr6:coauthVersionMax="47" xr10:uidLastSave="{00000000-0000-0000-0000-000000000000}"/>
  <bookViews>
    <workbookView xWindow="-120" yWindow="-120" windowWidth="21840" windowHeight="13020" tabRatio="911" activeTab="4" xr2:uid="{00000000-000D-0000-FFFF-FFFF00000000}"/>
  </bookViews>
  <sheets>
    <sheet name="3-5 EN" sheetId="1" r:id="rId1"/>
    <sheet name="6-7 EN" sheetId="2" r:id="rId2"/>
    <sheet name="8 EN" sheetId="3" r:id="rId3"/>
    <sheet name="9 EN" sheetId="4" r:id="rId4"/>
    <sheet name="10-11 EN" sheetId="6" r:id="rId5"/>
  </sheets>
  <calcPr calcId="191029"/>
</workbook>
</file>

<file path=xl/calcChain.xml><?xml version="1.0" encoding="utf-8"?>
<calcChain xmlns="http://schemas.openxmlformats.org/spreadsheetml/2006/main">
  <c r="F25" i="3" l="1"/>
  <c r="L100" i="6"/>
  <c r="L88" i="6"/>
  <c r="L75" i="6"/>
  <c r="H100" i="6"/>
  <c r="H88" i="6"/>
  <c r="H75" i="6"/>
  <c r="L28" i="6"/>
  <c r="L38" i="6" s="1"/>
  <c r="L44" i="6" s="1"/>
  <c r="H28" i="6"/>
  <c r="H38" i="6" s="1"/>
  <c r="H44" i="6" s="1"/>
  <c r="L20" i="4"/>
  <c r="L23" i="4" s="1"/>
  <c r="J20" i="4"/>
  <c r="J23" i="4" s="1"/>
  <c r="H20" i="4"/>
  <c r="H23" i="4" s="1"/>
  <c r="F20" i="4"/>
  <c r="F23" i="4" s="1"/>
  <c r="N14" i="4"/>
  <c r="N20" i="4" s="1"/>
  <c r="V22" i="3"/>
  <c r="V25" i="3" s="1"/>
  <c r="P22" i="3"/>
  <c r="P25" i="3" s="1"/>
  <c r="N22" i="3"/>
  <c r="R22" i="3" s="1"/>
  <c r="L22" i="3"/>
  <c r="L25" i="3" s="1"/>
  <c r="J22" i="3"/>
  <c r="J25" i="3" s="1"/>
  <c r="H22" i="3"/>
  <c r="F22" i="3"/>
  <c r="T20" i="3"/>
  <c r="X20" i="3" s="1"/>
  <c r="R20" i="3"/>
  <c r="T16" i="3"/>
  <c r="X16" i="3" s="1"/>
  <c r="R16" i="3"/>
  <c r="K67" i="2"/>
  <c r="K70" i="2" s="1"/>
  <c r="G67" i="2"/>
  <c r="G70" i="2" s="1"/>
  <c r="K16" i="2"/>
  <c r="K25" i="2" s="1"/>
  <c r="K28" i="2" s="1"/>
  <c r="K34" i="2" s="1"/>
  <c r="K31" i="2" s="1"/>
  <c r="K38" i="2" s="1"/>
  <c r="G16" i="2"/>
  <c r="G25" i="2" s="1"/>
  <c r="G28" i="2" s="1"/>
  <c r="G34" i="2" s="1"/>
  <c r="G31" i="2" s="1"/>
  <c r="G38" i="2" s="1"/>
  <c r="M127" i="1"/>
  <c r="M130" i="1" s="1"/>
  <c r="I127" i="1"/>
  <c r="I130" i="1" s="1"/>
  <c r="M80" i="1"/>
  <c r="M70" i="1"/>
  <c r="I80" i="1"/>
  <c r="I70" i="1"/>
  <c r="M36" i="1"/>
  <c r="M21" i="1"/>
  <c r="I36" i="1"/>
  <c r="I21" i="1"/>
  <c r="K36" i="1"/>
  <c r="G36" i="1"/>
  <c r="J75" i="6"/>
  <c r="F75" i="6"/>
  <c r="N25" i="3" l="1"/>
  <c r="T22" i="3"/>
  <c r="X22" i="3" s="1"/>
  <c r="H25" i="3"/>
  <c r="M38" i="1"/>
  <c r="I38" i="1"/>
  <c r="I82" i="1"/>
  <c r="I132" i="1" s="1"/>
  <c r="M82" i="1"/>
  <c r="M132" i="1" s="1"/>
  <c r="L91" i="6"/>
  <c r="L94" i="6" s="1"/>
  <c r="H91" i="6"/>
  <c r="H94" i="6" s="1"/>
  <c r="G56" i="2"/>
  <c r="G73" i="2" s="1"/>
  <c r="G82" i="2" s="1"/>
  <c r="G78" i="2" s="1"/>
  <c r="K56" i="2"/>
  <c r="K73" i="2" s="1"/>
  <c r="K82" i="2" s="1"/>
  <c r="K78" i="2" s="1"/>
  <c r="R25" i="3"/>
  <c r="F30" i="3"/>
  <c r="L28" i="4"/>
  <c r="N23" i="4"/>
  <c r="J88" i="6"/>
  <c r="F88" i="6"/>
  <c r="A140" i="1"/>
  <c r="F28" i="4"/>
  <c r="V30" i="3"/>
  <c r="P30" i="3"/>
  <c r="N30" i="3"/>
  <c r="J30" i="3"/>
  <c r="H30" i="3"/>
  <c r="T25" i="3"/>
  <c r="X25" i="3" s="1"/>
  <c r="J100" i="6"/>
  <c r="F100" i="6"/>
  <c r="K70" i="1"/>
  <c r="G70" i="1"/>
  <c r="G80" i="1"/>
  <c r="E67" i="2"/>
  <c r="E70" i="2" s="1"/>
  <c r="I67" i="2"/>
  <c r="I70" i="2" s="1"/>
  <c r="K80" i="1"/>
  <c r="I16" i="2"/>
  <c r="I25" i="2" s="1"/>
  <c r="A1" i="3"/>
  <c r="E16" i="2"/>
  <c r="E25" i="2" s="1"/>
  <c r="K21" i="1"/>
  <c r="A3" i="6"/>
  <c r="A53" i="6" s="1"/>
  <c r="A1" i="6"/>
  <c r="A51" i="6" s="1"/>
  <c r="A1" i="2"/>
  <c r="A46" i="2" s="1"/>
  <c r="A1" i="4"/>
  <c r="A38" i="3"/>
  <c r="A31" i="4" s="1"/>
  <c r="A3" i="3"/>
  <c r="A3" i="4" s="1"/>
  <c r="A45" i="2"/>
  <c r="A90" i="2" s="1"/>
  <c r="A48" i="2"/>
  <c r="A97" i="1"/>
  <c r="A96" i="1"/>
  <c r="A95" i="1"/>
  <c r="A94" i="1"/>
  <c r="A50" i="6" s="1"/>
  <c r="A109" i="6" s="1"/>
  <c r="A50" i="1"/>
  <c r="A49" i="1"/>
  <c r="A48" i="1"/>
  <c r="G21" i="1"/>
  <c r="G38" i="1" l="1"/>
  <c r="F28" i="6"/>
  <c r="F38" i="6" s="1"/>
  <c r="F44" i="6" s="1"/>
  <c r="F91" i="6" s="1"/>
  <c r="F94" i="6" s="1"/>
  <c r="E28" i="2"/>
  <c r="E34" i="2" s="1"/>
  <c r="K38" i="1"/>
  <c r="K82" i="1"/>
  <c r="G82" i="1"/>
  <c r="R30" i="3"/>
  <c r="H28" i="4"/>
  <c r="J28" i="6"/>
  <c r="J38" i="6" s="1"/>
  <c r="J44" i="6" s="1"/>
  <c r="J91" i="6" s="1"/>
  <c r="J94" i="6" s="1"/>
  <c r="I28" i="2"/>
  <c r="I34" i="2" s="1"/>
  <c r="E31" i="2" l="1"/>
  <c r="E38" i="2" s="1"/>
  <c r="E56" i="2"/>
  <c r="E73" i="2" s="1"/>
  <c r="E82" i="2" s="1"/>
  <c r="E78" i="2" s="1"/>
  <c r="L30" i="3"/>
  <c r="I31" i="2"/>
  <c r="I56" i="2"/>
  <c r="I73" i="2" s="1"/>
  <c r="I82" i="2" s="1"/>
  <c r="I78" i="2" s="1"/>
  <c r="I38" i="2" l="1"/>
  <c r="T30" i="3"/>
  <c r="X30" i="3" s="1"/>
  <c r="G127" i="1"/>
  <c r="G130" i="1" s="1"/>
  <c r="G132" i="1" s="1"/>
  <c r="J28" i="4" l="1"/>
  <c r="K127" i="1" s="1"/>
  <c r="K130" i="1" s="1"/>
  <c r="K132" i="1" s="1"/>
  <c r="N28" i="4"/>
</calcChain>
</file>

<file path=xl/sharedStrings.xml><?xml version="1.0" encoding="utf-8"?>
<sst xmlns="http://schemas.openxmlformats.org/spreadsheetml/2006/main" count="371" uniqueCount="225">
  <si>
    <t xml:space="preserve">   </t>
  </si>
  <si>
    <t>Statement of Financial Position</t>
  </si>
  <si>
    <t>Assets</t>
  </si>
  <si>
    <t>Current assets</t>
  </si>
  <si>
    <t>Cash and cash equivalents</t>
  </si>
  <si>
    <t>Current portion of long-term loans</t>
  </si>
  <si>
    <t>Notes</t>
  </si>
  <si>
    <t>Consolidated</t>
  </si>
  <si>
    <t>financial statements</t>
  </si>
  <si>
    <t>Separate</t>
  </si>
  <si>
    <t>31 December</t>
  </si>
  <si>
    <t>Baht</t>
  </si>
  <si>
    <t>Total current assets</t>
  </si>
  <si>
    <t>Non-current assets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</si>
  <si>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</si>
  <si>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</si>
  <si>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</si>
  <si>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</si>
  <si>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</si>
  <si>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</si>
  <si>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 xml:space="preserve">Total non-current assets </t>
  </si>
  <si>
    <t>Total assets</t>
  </si>
  <si>
    <t>Director…………………………………………..…………….   Director…………………………………………………………………..</t>
  </si>
  <si>
    <t>Liabilities and equity</t>
  </si>
  <si>
    <t>Current liabilities</t>
  </si>
  <si>
    <t>Current portion of lease liabilities, net</t>
  </si>
  <si>
    <t>Total current liabilities</t>
  </si>
  <si>
    <t>Non-current liabilities</t>
  </si>
  <si>
    <t>Retirement benefit obligations</t>
  </si>
  <si>
    <t>Lease liabilities, net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</si>
  <si>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</si>
  <si>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</si>
  <si>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</si>
  <si>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</si>
  <si>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</si>
  <si>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</si>
  <si>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</si>
  <si>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</si>
  <si>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</si>
  <si>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</si>
  <si>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</si>
  <si>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</si>
  <si>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</si>
  <si>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</si>
  <si>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</si>
  <si>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</si>
  <si>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</si>
  <si>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Income</t>
  </si>
  <si>
    <t>Costs of sales</t>
  </si>
  <si>
    <t>Gross profit</t>
  </si>
  <si>
    <t>Revenue from assets for lease</t>
  </si>
  <si>
    <t xml:space="preserve">and other services </t>
  </si>
  <si>
    <t>Other income</t>
  </si>
  <si>
    <t>Selling expenses</t>
  </si>
  <si>
    <t xml:space="preserve">Administrative expenses </t>
  </si>
  <si>
    <t>Finance costs</t>
  </si>
  <si>
    <t xml:space="preserve">Owners of the parent </t>
  </si>
  <si>
    <t>Statement of Comprehensive Income</t>
  </si>
  <si>
    <t xml:space="preserve">Item that will not be reclassified to </t>
  </si>
  <si>
    <t xml:space="preserve">   profit or loss</t>
  </si>
  <si>
    <t xml:space="preserve">         benefit obligations</t>
  </si>
  <si>
    <t xml:space="preserve">   - Remeasurements of retirement</t>
  </si>
  <si>
    <t xml:space="preserve">   - Income tax on item that will not be</t>
  </si>
  <si>
    <t xml:space="preserve">         reclassified subsequently</t>
  </si>
  <si>
    <t xml:space="preserve">         to profit or loss</t>
  </si>
  <si>
    <t>Total item that will not be reclassified</t>
  </si>
  <si>
    <t xml:space="preserve">   subsequently to profit or loss</t>
  </si>
  <si>
    <t>Owners of the parent</t>
  </si>
  <si>
    <t>Total comprehensive income for the year</t>
  </si>
  <si>
    <t>Statement of Changes in Equity</t>
  </si>
  <si>
    <t>Attributable to owners of the parent</t>
  </si>
  <si>
    <t>Consolidated financial statements</t>
  </si>
  <si>
    <t>Issued and</t>
  </si>
  <si>
    <t>paid-up share</t>
  </si>
  <si>
    <t>capital</t>
  </si>
  <si>
    <t>Surplus from</t>
  </si>
  <si>
    <t>increase in</t>
  </si>
  <si>
    <t>shareholding</t>
  </si>
  <si>
    <t>interest of</t>
  </si>
  <si>
    <t>Legal</t>
  </si>
  <si>
    <t xml:space="preserve"> reserve</t>
  </si>
  <si>
    <t>Other comprehensive</t>
  </si>
  <si>
    <t>Total other</t>
  </si>
  <si>
    <t>components of</t>
  </si>
  <si>
    <t xml:space="preserve"> equity</t>
  </si>
  <si>
    <t>Total owners</t>
  </si>
  <si>
    <t>Non-controlling</t>
  </si>
  <si>
    <t>interests</t>
  </si>
  <si>
    <t>Total</t>
  </si>
  <si>
    <t>equity</t>
  </si>
  <si>
    <t>of retirement</t>
  </si>
  <si>
    <t>benefit obligations</t>
  </si>
  <si>
    <t>Changes in equity for the year</t>
  </si>
  <si>
    <t>under common control</t>
  </si>
  <si>
    <t>from business</t>
  </si>
  <si>
    <t>combination under</t>
  </si>
  <si>
    <t>common control</t>
  </si>
  <si>
    <t>Separate financial statements</t>
  </si>
  <si>
    <t>reserve</t>
  </si>
  <si>
    <t xml:space="preserve">Other components of equity </t>
  </si>
  <si>
    <t>Statement of Cash Flows</t>
  </si>
  <si>
    <t xml:space="preserve">Separate </t>
  </si>
  <si>
    <t>Cash flows from operating activities</t>
  </si>
  <si>
    <t>- Depreciation and amortisation</t>
  </si>
  <si>
    <t>- Provision for decommissioning costs</t>
  </si>
  <si>
    <t>- Retirement benefit expenses</t>
  </si>
  <si>
    <t>- Gain on disposals of assets, net</t>
  </si>
  <si>
    <t>- Loss on write-off of assets</t>
  </si>
  <si>
    <t>- Interest income</t>
  </si>
  <si>
    <t>- Interest expenses</t>
  </si>
  <si>
    <t xml:space="preserve">Cash flows before changes in operating assets </t>
  </si>
  <si>
    <t>and liabilities</t>
  </si>
  <si>
    <t>Changes in operating assets and liabilities:</t>
  </si>
  <si>
    <t>- Inventories</t>
  </si>
  <si>
    <t>- Other non-current assets</t>
  </si>
  <si>
    <t>- Retirement benefit obligations paid</t>
  </si>
  <si>
    <t>- Other non-current liabilities</t>
  </si>
  <si>
    <t>- Interest received</t>
  </si>
  <si>
    <t>- Interest paid</t>
  </si>
  <si>
    <t>Cash flows from investing activities</t>
  </si>
  <si>
    <t>Payments for purchases of investment property</t>
  </si>
  <si>
    <t>Payments for right-of-use assets</t>
  </si>
  <si>
    <t>Payments for purchases of intangible assets</t>
  </si>
  <si>
    <t>Cash flows from financing activities</t>
  </si>
  <si>
    <t>Payments on lease liabilities</t>
  </si>
  <si>
    <t>Beginning balance</t>
  </si>
  <si>
    <t>Ending balance</t>
  </si>
  <si>
    <t>Cash and cash equivalents are made up as follows:</t>
  </si>
  <si>
    <t>Non-cash transactions</t>
  </si>
  <si>
    <t>- Purchases of plant and equipment by payables</t>
  </si>
  <si>
    <t>- Additions in right-of-use assets by payables</t>
  </si>
  <si>
    <t>Remeasurements</t>
  </si>
  <si>
    <t>for the year, net of tax</t>
  </si>
  <si>
    <t>Inventories</t>
  </si>
  <si>
    <t>Investments in a subsidiary</t>
  </si>
  <si>
    <t>Effect from business combination</t>
  </si>
  <si>
    <t>Retained earnings (deficits)</t>
  </si>
  <si>
    <t>Other comprehensive expense</t>
  </si>
  <si>
    <t>Effect</t>
  </si>
  <si>
    <t>a subsidiary</t>
  </si>
  <si>
    <t>income tax to net cash provided by operations:</t>
  </si>
  <si>
    <t>Proceeds from disposals of plant and equipment</t>
  </si>
  <si>
    <t>Deposits on cylinders</t>
  </si>
  <si>
    <t>- Deposits on cylinders</t>
  </si>
  <si>
    <t>income (expense)</t>
  </si>
  <si>
    <t>- Purchases of investment property by payables</t>
  </si>
  <si>
    <t>Atlas Energy Public Company Limited</t>
  </si>
  <si>
    <t xml:space="preserve">- 1,418,420,000 ordinary shares </t>
  </si>
  <si>
    <t xml:space="preserve">   at par value of Baht 0.50 each</t>
  </si>
  <si>
    <t xml:space="preserve">- 1,000,000,000 ordinary shares </t>
  </si>
  <si>
    <t xml:space="preserve">   paid-up of Baht 0.50 each</t>
  </si>
  <si>
    <t>The accompanying notes are an integral part of these consolidated and separate financial statements.</t>
  </si>
  <si>
    <t>Opening balance as at 1 January 2023</t>
  </si>
  <si>
    <t>Closing balance as at 31 December 2023</t>
  </si>
  <si>
    <t>2023</t>
  </si>
  <si>
    <t>Dividend income</t>
  </si>
  <si>
    <t>- Dividend income</t>
  </si>
  <si>
    <t>Dividends received</t>
  </si>
  <si>
    <t>Net proceeds from short-term loans from</t>
  </si>
  <si>
    <t>a financial institution</t>
  </si>
  <si>
    <t>financial institutions</t>
  </si>
  <si>
    <t>Short-term loans from financial institutions</t>
  </si>
  <si>
    <t>Appropriation during the year</t>
  </si>
  <si>
    <t>Note</t>
  </si>
  <si>
    <t>Income tax</t>
  </si>
  <si>
    <t>Cash generated from (used in) operations</t>
  </si>
  <si>
    <t>for the year</t>
  </si>
  <si>
    <t>attributable to:</t>
  </si>
  <si>
    <t xml:space="preserve">Net proceeds from (payments for) overdrafts from </t>
  </si>
  <si>
    <t>- Lease modifications and reassessments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</si>
  <si>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</si>
  <si>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Deposit at a financial institution </t>
  </si>
  <si>
    <t>used as collateral</t>
  </si>
  <si>
    <t xml:space="preserve">- (Reversal of) loss from </t>
  </si>
  <si>
    <t xml:space="preserve">   impairment of financial assets</t>
  </si>
  <si>
    <t xml:space="preserve">Net cash receipts from (payment in) </t>
  </si>
  <si>
    <t>operating activities</t>
  </si>
  <si>
    <t xml:space="preserve">- maturities within three months </t>
  </si>
  <si>
    <t xml:space="preserve">- Cash on hand and deposits at financial institutions </t>
  </si>
  <si>
    <t xml:space="preserve">Payments for purchases of property, </t>
  </si>
  <si>
    <t>plant and equipment</t>
  </si>
  <si>
    <t xml:space="preserve">Net cash receipts from (payments in) </t>
  </si>
  <si>
    <t>investing activities</t>
  </si>
  <si>
    <t>financing activities</t>
  </si>
  <si>
    <t xml:space="preserve">Net increase (decrease) in cash </t>
  </si>
  <si>
    <t>and cash equivalents</t>
  </si>
  <si>
    <t>to a related party</t>
  </si>
  <si>
    <t>Long-term loans to a related party, net</t>
  </si>
  <si>
    <t>from a related party</t>
  </si>
  <si>
    <t>Long-term loans from a related party,net</t>
  </si>
  <si>
    <t>Proceeds from short-term loans from a related party</t>
  </si>
  <si>
    <t>Payments for short-term loans from a related party</t>
  </si>
  <si>
    <t>Payments for long-term loans from a related party</t>
  </si>
  <si>
    <t>Proceeds from short-term loans to a related party</t>
  </si>
  <si>
    <t>Payments for short-term loans to a related party</t>
  </si>
  <si>
    <t>Proceeds from long-term loans to a related party</t>
  </si>
  <si>
    <t>As at 31 December 2024</t>
  </si>
  <si>
    <t>2024</t>
  </si>
  <si>
    <t>For the year ended 31 December 2024</t>
  </si>
  <si>
    <t>Opening balance as at 1 January 2024</t>
  </si>
  <si>
    <t>Closing balance as at 31 December 2024</t>
  </si>
  <si>
    <t>Trade and other current receivables, net</t>
  </si>
  <si>
    <t>Trade and other current payables</t>
  </si>
  <si>
    <t>Current corporate income tax payable</t>
  </si>
  <si>
    <t>Revenue from services</t>
  </si>
  <si>
    <t>Revenue from sales</t>
  </si>
  <si>
    <t>Costs of services</t>
  </si>
  <si>
    <t>- Gain on lease modifications and reassessments</t>
  </si>
  <si>
    <t>- Trade and other current receivables</t>
  </si>
  <si>
    <t>- Trade and other current payables</t>
  </si>
  <si>
    <t>- Corporate income tax paid</t>
  </si>
  <si>
    <t xml:space="preserve">Profit (loss) before income tax </t>
  </si>
  <si>
    <t>Profit (loss) for the year</t>
  </si>
  <si>
    <t>Profit (loss) attributable to</t>
  </si>
  <si>
    <t>Earnings (loss) per share</t>
  </si>
  <si>
    <t xml:space="preserve">Basic earnings (loss) per share </t>
  </si>
  <si>
    <t>Other comprehensive income (expense)</t>
  </si>
  <si>
    <t>Total comprehensive income (expense)</t>
  </si>
  <si>
    <t xml:space="preserve">   for the year</t>
  </si>
  <si>
    <t>Total comprehensive expense for the year</t>
  </si>
  <si>
    <t xml:space="preserve">Adjustments to reconcile profit (loss) before </t>
  </si>
  <si>
    <t>Profit (loss) before income tax for the year</t>
  </si>
  <si>
    <t>at a financial institution used as collateral</t>
  </si>
  <si>
    <t>Net proceeds from (payments for) deposit</t>
  </si>
  <si>
    <t>- Loss from impairment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</si>
</sst>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0.0"/>
    <numFmt numFmtId="169" formatCode="#,##0.00;\(#,##0.00\);\-"/>
    <numFmt numFmtId="170" formatCode="\ #,##0;\(#,##0\);\-"/>
    <numFmt numFmtId="171" formatCode="#,##0.0;\(#,##0.0\)"/>
    <numFmt numFmtId="172" formatCode="_(* #,##0.00_);_(* \(#,##0.00\);_(* \-??_);_(@_)"/>
    <numFmt numFmtId="173" formatCode="_-* #,##0.00_-;\-* #,##0.00_-;_-* \-??_-;_-@_-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* #,##0.00\ _z_ł_-;\-* #,##0.00\ _z_ł_-;_-* &quot;-&quot;??\ _z_ł_-;_-@_-"/>
    <numFmt numFmtId="177" formatCode="#,##0.00\ ;\-#,##0.00\ ;&quot; -&quot;#\ ;@\ "/>
    <numFmt numFmtId="178" formatCode="\-"/>
  </numFmts>
  <fonts count="100"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2"/>
      <name val="Times New Roman"/>
      <family val="1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0"/>
      <name val="Arial"/>
      <family val="2"/>
      <charset val="22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1"/>
      <name val="Calibri"/>
      <family val="2"/>
    </font>
    <font>
      <sz val="10"/>
      <name val="Tahoma"/>
      <family val="2"/>
      <charset val="222"/>
    </font>
    <font>
      <sz val="14"/>
      <name val="Cordia New"/>
      <family val="2"/>
      <charset val="222"/>
    </font>
    <font>
      <sz val="10"/>
      <name val="Microsoft YaHei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</font>
    <font>
      <u/>
      <sz val="9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</fonts>
  <fills count="8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80">
    <xf numFmtId="0" fontId="0" fillId="0" borderId="0"/>
    <xf numFmtId="0" fontId="51" fillId="52" borderId="0" applyNumberFormat="0" applyBorder="0" applyAlignment="0" applyProtection="0"/>
    <xf numFmtId="0" fontId="52" fillId="52" borderId="0" applyNumberFormat="0" applyBorder="0" applyAlignment="0" applyProtection="0"/>
    <xf numFmtId="0" fontId="51" fillId="53" borderId="0" applyNumberFormat="0" applyBorder="0" applyAlignment="0" applyProtection="0"/>
    <xf numFmtId="0" fontId="52" fillId="53" borderId="0" applyNumberFormat="0" applyBorder="0" applyAlignment="0" applyProtection="0"/>
    <xf numFmtId="0" fontId="51" fillId="54" borderId="0" applyNumberFormat="0" applyBorder="0" applyAlignment="0" applyProtection="0"/>
    <xf numFmtId="0" fontId="52" fillId="54" borderId="0" applyNumberFormat="0" applyBorder="0" applyAlignment="0" applyProtection="0"/>
    <xf numFmtId="0" fontId="51" fillId="55" borderId="0" applyNumberFormat="0" applyBorder="0" applyAlignment="0" applyProtection="0"/>
    <xf numFmtId="0" fontId="52" fillId="55" borderId="0" applyNumberFormat="0" applyBorder="0" applyAlignment="0" applyProtection="0"/>
    <xf numFmtId="0" fontId="51" fillId="56" borderId="0" applyNumberFormat="0" applyBorder="0" applyAlignment="0" applyProtection="0"/>
    <xf numFmtId="0" fontId="52" fillId="56" borderId="0" applyNumberFormat="0" applyBorder="0" applyAlignment="0" applyProtection="0"/>
    <xf numFmtId="0" fontId="51" fillId="57" borderId="0" applyNumberFormat="0" applyBorder="0" applyAlignment="0" applyProtection="0"/>
    <xf numFmtId="0" fontId="52" fillId="57" borderId="0" applyNumberFormat="0" applyBorder="0" applyAlignment="0" applyProtection="0"/>
    <xf numFmtId="0" fontId="51" fillId="58" borderId="0" applyNumberFormat="0" applyBorder="0" applyAlignment="0" applyProtection="0"/>
    <xf numFmtId="0" fontId="52" fillId="58" borderId="0" applyNumberFormat="0" applyBorder="0" applyAlignment="0" applyProtection="0"/>
    <xf numFmtId="0" fontId="51" fillId="59" borderId="0" applyNumberFormat="0" applyBorder="0" applyAlignment="0" applyProtection="0"/>
    <xf numFmtId="0" fontId="52" fillId="59" borderId="0" applyNumberFormat="0" applyBorder="0" applyAlignment="0" applyProtection="0"/>
    <xf numFmtId="0" fontId="51" fillId="60" borderId="0" applyNumberFormat="0" applyBorder="0" applyAlignment="0" applyProtection="0"/>
    <xf numFmtId="0" fontId="52" fillId="60" borderId="0" applyNumberFormat="0" applyBorder="0" applyAlignment="0" applyProtection="0"/>
    <xf numFmtId="0" fontId="51" fillId="61" borderId="0" applyNumberFormat="0" applyBorder="0" applyAlignment="0" applyProtection="0"/>
    <xf numFmtId="0" fontId="52" fillId="61" borderId="0" applyNumberFormat="0" applyBorder="0" applyAlignment="0" applyProtection="0"/>
    <xf numFmtId="0" fontId="51" fillId="62" borderId="0" applyNumberFormat="0" applyBorder="0" applyAlignment="0" applyProtection="0"/>
    <xf numFmtId="0" fontId="52" fillId="62" borderId="0" applyNumberFormat="0" applyBorder="0" applyAlignment="0" applyProtection="0"/>
    <xf numFmtId="0" fontId="51" fillId="63" borderId="0" applyNumberFormat="0" applyBorder="0" applyAlignment="0" applyProtection="0"/>
    <xf numFmtId="0" fontId="52" fillId="63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54" fillId="64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4" fillId="65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54" fillId="66" borderId="0" applyNumberFormat="0" applyBorder="0" applyAlignment="0" applyProtection="0"/>
    <xf numFmtId="0" fontId="53" fillId="67" borderId="0" applyNumberFormat="0" applyBorder="0" applyAlignment="0" applyProtection="0"/>
    <xf numFmtId="0" fontId="53" fillId="67" borderId="0" applyNumberFormat="0" applyBorder="0" applyAlignment="0" applyProtection="0"/>
    <xf numFmtId="0" fontId="54" fillId="67" borderId="0" applyNumberFormat="0" applyBorder="0" applyAlignment="0" applyProtection="0"/>
    <xf numFmtId="0" fontId="53" fillId="68" borderId="0" applyNumberFormat="0" applyBorder="0" applyAlignment="0" applyProtection="0"/>
    <xf numFmtId="0" fontId="53" fillId="68" borderId="0" applyNumberFormat="0" applyBorder="0" applyAlignment="0" applyProtection="0"/>
    <xf numFmtId="0" fontId="54" fillId="68" borderId="0" applyNumberFormat="0" applyBorder="0" applyAlignment="0" applyProtection="0"/>
    <xf numFmtId="0" fontId="53" fillId="69" borderId="0" applyNumberFormat="0" applyBorder="0" applyAlignment="0" applyProtection="0"/>
    <xf numFmtId="0" fontId="53" fillId="69" borderId="0" applyNumberFormat="0" applyBorder="0" applyAlignment="0" applyProtection="0"/>
    <xf numFmtId="0" fontId="54" fillId="69" borderId="0" applyNumberFormat="0" applyBorder="0" applyAlignment="0" applyProtection="0"/>
    <xf numFmtId="0" fontId="53" fillId="7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54" fillId="7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53" fillId="7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54" fillId="71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53" fillId="72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54" fillId="7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53" fillId="73" borderId="0" applyNumberFormat="0" applyBorder="0" applyAlignment="0" applyProtection="0"/>
    <xf numFmtId="0" fontId="2" fillId="13" borderId="0" applyNumberFormat="0" applyBorder="0" applyAlignment="0" applyProtection="0"/>
    <xf numFmtId="0" fontId="2" fillId="22" borderId="0" applyNumberFormat="0" applyBorder="0" applyAlignment="0" applyProtection="0"/>
    <xf numFmtId="0" fontId="16" fillId="14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54" fillId="7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53" fillId="7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54" fillId="7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53" fillId="7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54" fillId="75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55" fillId="76" borderId="0" applyNumberFormat="0" applyBorder="0" applyAlignment="0" applyProtection="0"/>
    <xf numFmtId="0" fontId="29" fillId="27" borderId="0" applyNumberFormat="0" applyBorder="0" applyAlignment="0" applyProtection="0"/>
    <xf numFmtId="0" fontId="56" fillId="76" borderId="0" applyNumberFormat="0" applyBorder="0" applyAlignment="0" applyProtection="0"/>
    <xf numFmtId="0" fontId="57" fillId="77" borderId="22" applyNumberFormat="0" applyAlignment="0" applyProtection="0"/>
    <xf numFmtId="0" fontId="30" fillId="32" borderId="1" applyNumberFormat="0" applyAlignment="0" applyProtection="0"/>
    <xf numFmtId="0" fontId="30" fillId="32" borderId="1" applyNumberFormat="0" applyAlignment="0" applyProtection="0"/>
    <xf numFmtId="0" fontId="58" fillId="77" borderId="22" applyNumberFormat="0" applyAlignment="0" applyProtection="0"/>
    <xf numFmtId="0" fontId="30" fillId="32" borderId="1" applyNumberFormat="0" applyAlignment="0" applyProtection="0"/>
    <xf numFmtId="0" fontId="30" fillId="32" borderId="1" applyNumberFormat="0" applyAlignment="0" applyProtection="0"/>
    <xf numFmtId="0" fontId="30" fillId="32" borderId="1" applyNumberFormat="0" applyAlignment="0" applyProtection="0"/>
    <xf numFmtId="0" fontId="30" fillId="32" borderId="1" applyNumberFormat="0" applyAlignment="0" applyProtection="0"/>
    <xf numFmtId="0" fontId="30" fillId="32" borderId="1" applyNumberFormat="0" applyAlignment="0" applyProtection="0"/>
    <xf numFmtId="0" fontId="59" fillId="78" borderId="23" applyNumberFormat="0" applyAlignment="0" applyProtection="0"/>
    <xf numFmtId="0" fontId="17" fillId="23" borderId="2" applyNumberFormat="0" applyAlignment="0" applyProtection="0"/>
    <xf numFmtId="0" fontId="60" fillId="78" borderId="23" applyNumberFormat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31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8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8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9" fillId="0" borderId="0"/>
    <xf numFmtId="165" fontId="11" fillId="0" borderId="0" applyFont="0" applyFill="0" applyBorder="0" applyAlignment="0" applyProtection="0"/>
    <xf numFmtId="173" fontId="9" fillId="0" borderId="0"/>
    <xf numFmtId="174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8" fillId="0" borderId="0" applyFill="0" applyBorder="0" applyAlignment="0" applyProtection="0"/>
    <xf numFmtId="173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48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8" fillId="0" borderId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8" fillId="0" borderId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8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8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8" fillId="0" borderId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79" borderId="0" applyNumberFormat="0" applyBorder="0" applyAlignment="0" applyProtection="0"/>
    <xf numFmtId="0" fontId="2" fillId="19" borderId="0" applyNumberFormat="0" applyBorder="0" applyAlignment="0" applyProtection="0"/>
    <xf numFmtId="0" fontId="66" fillId="79" borderId="0" applyNumberFormat="0" applyBorder="0" applyAlignment="0" applyProtection="0"/>
    <xf numFmtId="0" fontId="67" fillId="0" borderId="24" applyNumberFormat="0" applyFill="0" applyAlignment="0" applyProtection="0"/>
    <xf numFmtId="0" fontId="32" fillId="0" borderId="3" applyNumberFormat="0" applyFill="0" applyAlignment="0" applyProtection="0"/>
    <xf numFmtId="0" fontId="68" fillId="0" borderId="24" applyNumberFormat="0" applyFill="0" applyAlignment="0" applyProtection="0"/>
    <xf numFmtId="0" fontId="69" fillId="0" borderId="25" applyNumberFormat="0" applyFill="0" applyAlignment="0" applyProtection="0"/>
    <xf numFmtId="0" fontId="33" fillId="0" borderId="4" applyNumberFormat="0" applyFill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34" fillId="0" borderId="5" applyNumberFormat="0" applyFill="0" applyAlignment="0" applyProtection="0"/>
    <xf numFmtId="0" fontId="72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4" fillId="0" borderId="0" applyNumberFormat="0" applyFill="0" applyBorder="0" applyAlignment="0">
      <alignment vertical="top"/>
      <protection locked="0"/>
    </xf>
    <xf numFmtId="0" fontId="74" fillId="0" borderId="6" applyNumberFormat="0" applyFill="0" applyAlignment="0">
      <alignment wrapText="1"/>
      <protection locked="0"/>
    </xf>
    <xf numFmtId="0" fontId="75" fillId="0" borderId="0" applyNumberFormat="0" applyFill="0" applyBorder="0" applyAlignment="0" applyProtection="0"/>
    <xf numFmtId="0" fontId="74" fillId="0" borderId="6" applyNumberFormat="0" applyFill="0" applyAlignment="0">
      <protection locked="0"/>
    </xf>
    <xf numFmtId="0" fontId="74" fillId="0" borderId="6" applyNumberFormat="0" applyFill="0" applyAlignment="0">
      <protection locked="0"/>
    </xf>
    <xf numFmtId="0" fontId="73" fillId="0" borderId="0" applyNumberFormat="0" applyFill="0" applyBorder="0" applyAlignment="0" applyProtection="0"/>
    <xf numFmtId="0" fontId="64" fillId="0" borderId="0" applyNumberFormat="0" applyFill="0" applyBorder="0" applyAlignment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4" fillId="0" borderId="6" applyNumberFormat="0" applyFill="0" applyAlignment="0">
      <protection locked="0"/>
    </xf>
    <xf numFmtId="0" fontId="74" fillId="0" borderId="6" applyNumberFormat="0" applyFill="0" applyAlignment="0">
      <protection locked="0"/>
    </xf>
    <xf numFmtId="0" fontId="7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4" fillId="0" borderId="0" applyNumberFormat="0" applyFill="0" applyBorder="0" applyAlignment="0">
      <alignment vertical="top"/>
      <protection locked="0"/>
    </xf>
    <xf numFmtId="0" fontId="74" fillId="0" borderId="6" applyNumberFormat="0" applyFill="0" applyAlignment="0"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4" fillId="0" borderId="6" applyNumberFormat="0" applyFill="0" applyAlignment="0">
      <alignment wrapText="1"/>
      <protection locked="0"/>
    </xf>
    <xf numFmtId="0" fontId="7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8" fillId="80" borderId="22" applyNumberFormat="0" applyAlignment="0" applyProtection="0"/>
    <xf numFmtId="0" fontId="35" fillId="28" borderId="1" applyNumberFormat="0" applyAlignment="0" applyProtection="0"/>
    <xf numFmtId="0" fontId="35" fillId="28" borderId="1" applyNumberFormat="0" applyAlignment="0" applyProtection="0"/>
    <xf numFmtId="0" fontId="79" fillId="80" borderId="22" applyNumberFormat="0" applyAlignment="0" applyProtection="0"/>
    <xf numFmtId="0" fontId="35" fillId="28" borderId="1" applyNumberFormat="0" applyAlignment="0" applyProtection="0"/>
    <xf numFmtId="0" fontId="35" fillId="28" borderId="1" applyNumberFormat="0" applyAlignment="0" applyProtection="0"/>
    <xf numFmtId="0" fontId="35" fillId="28" borderId="1" applyNumberFormat="0" applyAlignment="0" applyProtection="0"/>
    <xf numFmtId="0" fontId="35" fillId="28" borderId="1" applyNumberFormat="0" applyAlignment="0" applyProtection="0"/>
    <xf numFmtId="0" fontId="35" fillId="28" borderId="1" applyNumberFormat="0" applyAlignment="0" applyProtection="0"/>
    <xf numFmtId="0" fontId="80" fillId="0" borderId="27" applyNumberFormat="0" applyFill="0" applyAlignment="0" applyProtection="0"/>
    <xf numFmtId="0" fontId="18" fillId="0" borderId="7" applyNumberFormat="0" applyFill="0" applyAlignment="0" applyProtection="0"/>
    <xf numFmtId="0" fontId="81" fillId="0" borderId="27" applyNumberFormat="0" applyFill="0" applyAlignment="0" applyProtection="0"/>
    <xf numFmtId="0" fontId="82" fillId="81" borderId="0" applyNumberFormat="0" applyBorder="0" applyAlignment="0" applyProtection="0"/>
    <xf numFmtId="0" fontId="82" fillId="81" borderId="0" applyNumberFormat="0" applyBorder="0" applyAlignment="0" applyProtection="0"/>
    <xf numFmtId="0" fontId="83" fillId="81" borderId="0" applyNumberFormat="0" applyBorder="0" applyAlignment="0" applyProtection="0"/>
    <xf numFmtId="0" fontId="18" fillId="28" borderId="0" applyNumberFormat="0" applyBorder="0" applyAlignment="0" applyProtection="0"/>
    <xf numFmtId="0" fontId="9" fillId="0" borderId="0"/>
    <xf numFmtId="0" fontId="9" fillId="0" borderId="0"/>
    <xf numFmtId="0" fontId="84" fillId="0" borderId="0"/>
    <xf numFmtId="0" fontId="9" fillId="0" borderId="0"/>
    <xf numFmtId="0" fontId="9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1" fillId="0" borderId="0"/>
    <xf numFmtId="0" fontId="52" fillId="0" borderId="0"/>
    <xf numFmtId="0" fontId="85" fillId="0" borderId="0"/>
    <xf numFmtId="0" fontId="85" fillId="0" borderId="0"/>
    <xf numFmtId="0" fontId="52" fillId="0" borderId="0"/>
    <xf numFmtId="0" fontId="51" fillId="0" borderId="0"/>
    <xf numFmtId="0" fontId="51" fillId="0" borderId="0"/>
    <xf numFmtId="0" fontId="9" fillId="0" borderId="0"/>
    <xf numFmtId="0" fontId="85" fillId="0" borderId="0"/>
    <xf numFmtId="0" fontId="51" fillId="0" borderId="0"/>
    <xf numFmtId="0" fontId="51" fillId="0" borderId="0"/>
    <xf numFmtId="0" fontId="45" fillId="0" borderId="0"/>
    <xf numFmtId="0" fontId="52" fillId="0" borderId="0"/>
    <xf numFmtId="0" fontId="45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86" fillId="0" borderId="0"/>
    <xf numFmtId="0" fontId="47" fillId="0" borderId="0"/>
    <xf numFmtId="0" fontId="86" fillId="0" borderId="0"/>
    <xf numFmtId="0" fontId="87" fillId="0" borderId="0">
      <protection locked="0"/>
    </xf>
    <xf numFmtId="0" fontId="52" fillId="0" borderId="0"/>
    <xf numFmtId="0" fontId="87" fillId="0" borderId="0">
      <protection locked="0"/>
    </xf>
    <xf numFmtId="0" fontId="84" fillId="0" borderId="0"/>
    <xf numFmtId="0" fontId="9" fillId="0" borderId="0"/>
    <xf numFmtId="0" fontId="9" fillId="0" borderId="0"/>
    <xf numFmtId="0" fontId="44" fillId="0" borderId="0">
      <alignment vertical="top"/>
    </xf>
    <xf numFmtId="0" fontId="52" fillId="0" borderId="0"/>
    <xf numFmtId="0" fontId="52" fillId="0" borderId="0"/>
    <xf numFmtId="0" fontId="88" fillId="0" borderId="0"/>
    <xf numFmtId="0" fontId="9" fillId="0" borderId="0"/>
    <xf numFmtId="0" fontId="3" fillId="0" borderId="0"/>
    <xf numFmtId="0" fontId="9" fillId="0" borderId="0"/>
    <xf numFmtId="0" fontId="6" fillId="0" borderId="0" applyFill="0"/>
    <xf numFmtId="0" fontId="6" fillId="0" borderId="0"/>
    <xf numFmtId="0" fontId="6" fillId="0" borderId="0"/>
    <xf numFmtId="0" fontId="51" fillId="0" borderId="0"/>
    <xf numFmtId="0" fontId="6" fillId="0" borderId="0"/>
    <xf numFmtId="0" fontId="52" fillId="0" borderId="0"/>
    <xf numFmtId="0" fontId="6" fillId="0" borderId="0" applyFill="0"/>
    <xf numFmtId="0" fontId="9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9" fillId="0" borderId="0"/>
    <xf numFmtId="0" fontId="85" fillId="0" borderId="0"/>
    <xf numFmtId="0" fontId="84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8" fillId="0" borderId="0"/>
    <xf numFmtId="0" fontId="45" fillId="0" borderId="0"/>
    <xf numFmtId="0" fontId="51" fillId="0" borderId="0"/>
    <xf numFmtId="0" fontId="88" fillId="0" borderId="0"/>
    <xf numFmtId="0" fontId="51" fillId="0" borderId="0"/>
    <xf numFmtId="0" fontId="51" fillId="0" borderId="0"/>
    <xf numFmtId="0" fontId="89" fillId="0" borderId="0"/>
    <xf numFmtId="0" fontId="51" fillId="0" borderId="0"/>
    <xf numFmtId="0" fontId="85" fillId="0" borderId="0"/>
    <xf numFmtId="0" fontId="47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88" fillId="0" borderId="0"/>
    <xf numFmtId="0" fontId="46" fillId="0" borderId="0"/>
    <xf numFmtId="0" fontId="51" fillId="0" borderId="0"/>
    <xf numFmtId="0" fontId="52" fillId="0" borderId="0"/>
    <xf numFmtId="0" fontId="51" fillId="0" borderId="0"/>
    <xf numFmtId="0" fontId="88" fillId="0" borderId="0"/>
    <xf numFmtId="0" fontId="9" fillId="0" borderId="0"/>
    <xf numFmtId="0" fontId="5" fillId="0" borderId="0"/>
    <xf numFmtId="0" fontId="52" fillId="0" borderId="0"/>
    <xf numFmtId="0" fontId="87" fillId="0" borderId="0">
      <protection locked="0"/>
    </xf>
    <xf numFmtId="0" fontId="51" fillId="0" borderId="0"/>
    <xf numFmtId="0" fontId="51" fillId="0" borderId="0"/>
    <xf numFmtId="0" fontId="52" fillId="0" borderId="0"/>
    <xf numFmtId="0" fontId="87" fillId="0" borderId="0">
      <protection locked="0"/>
    </xf>
    <xf numFmtId="0" fontId="86" fillId="0" borderId="0"/>
    <xf numFmtId="0" fontId="87" fillId="0" borderId="0">
      <protection locked="0"/>
    </xf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52" fillId="0" borderId="0"/>
    <xf numFmtId="0" fontId="86" fillId="0" borderId="0"/>
    <xf numFmtId="0" fontId="51" fillId="0" borderId="0"/>
    <xf numFmtId="0" fontId="87" fillId="0" borderId="0"/>
    <xf numFmtId="0" fontId="85" fillId="0" borderId="0"/>
    <xf numFmtId="0" fontId="52" fillId="0" borderId="0"/>
    <xf numFmtId="0" fontId="87" fillId="0" borderId="0"/>
    <xf numFmtId="0" fontId="9" fillId="0" borderId="0"/>
    <xf numFmtId="0" fontId="51" fillId="0" borderId="0"/>
    <xf numFmtId="0" fontId="52" fillId="0" borderId="0"/>
    <xf numFmtId="0" fontId="45" fillId="0" borderId="0"/>
    <xf numFmtId="0" fontId="51" fillId="0" borderId="0"/>
    <xf numFmtId="0" fontId="9" fillId="0" borderId="0"/>
    <xf numFmtId="0" fontId="52" fillId="0" borderId="0"/>
    <xf numFmtId="0" fontId="52" fillId="0" borderId="0"/>
    <xf numFmtId="0" fontId="84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86" fillId="0" borderId="0"/>
    <xf numFmtId="0" fontId="51" fillId="0" borderId="0"/>
    <xf numFmtId="0" fontId="45" fillId="0" borderId="0"/>
    <xf numFmtId="0" fontId="51" fillId="0" borderId="0"/>
    <xf numFmtId="0" fontId="51" fillId="0" borderId="0"/>
    <xf numFmtId="0" fontId="9" fillId="0" borderId="0"/>
    <xf numFmtId="0" fontId="87" fillId="0" borderId="0"/>
    <xf numFmtId="0" fontId="85" fillId="0" borderId="0"/>
    <xf numFmtId="0" fontId="9" fillId="0" borderId="0"/>
    <xf numFmtId="0" fontId="52" fillId="0" borderId="0"/>
    <xf numFmtId="0" fontId="9" fillId="0" borderId="0"/>
    <xf numFmtId="0" fontId="51" fillId="0" borderId="0"/>
    <xf numFmtId="0" fontId="4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7" fillId="0" borderId="0">
      <protection locked="0"/>
    </xf>
    <xf numFmtId="0" fontId="51" fillId="0" borderId="0"/>
    <xf numFmtId="0" fontId="9" fillId="0" borderId="0"/>
    <xf numFmtId="0" fontId="9" fillId="0" borderId="0"/>
    <xf numFmtId="0" fontId="51" fillId="0" borderId="0"/>
    <xf numFmtId="0" fontId="9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37" borderId="0"/>
    <xf numFmtId="0" fontId="52" fillId="0" borderId="0"/>
    <xf numFmtId="0" fontId="51" fillId="0" borderId="0"/>
    <xf numFmtId="0" fontId="87" fillId="0" borderId="0"/>
    <xf numFmtId="0" fontId="51" fillId="0" borderId="0"/>
    <xf numFmtId="0" fontId="13" fillId="37" borderId="0"/>
    <xf numFmtId="0" fontId="52" fillId="0" borderId="0"/>
    <xf numFmtId="0" fontId="45" fillId="0" borderId="0"/>
    <xf numFmtId="0" fontId="85" fillId="0" borderId="0"/>
    <xf numFmtId="0" fontId="86" fillId="0" borderId="0"/>
    <xf numFmtId="0" fontId="52" fillId="0" borderId="0"/>
    <xf numFmtId="0" fontId="86" fillId="0" borderId="0"/>
    <xf numFmtId="0" fontId="87" fillId="0" borderId="0">
      <protection locked="0"/>
    </xf>
    <xf numFmtId="0" fontId="5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1" fillId="82" borderId="28" applyNumberFormat="0" applyFont="0" applyAlignment="0" applyProtection="0"/>
    <xf numFmtId="0" fontId="21" fillId="82" borderId="28" applyNumberFormat="0" applyFont="0" applyAlignment="0" applyProtection="0"/>
    <xf numFmtId="0" fontId="13" fillId="27" borderId="1" applyNumberFormat="0" applyFont="0" applyAlignment="0" applyProtection="0"/>
    <xf numFmtId="0" fontId="22" fillId="82" borderId="28" applyNumberFormat="0" applyFont="0" applyAlignment="0" applyProtection="0"/>
    <xf numFmtId="0" fontId="13" fillId="27" borderId="1" applyNumberFormat="0" applyFont="0" applyAlignment="0" applyProtection="0"/>
    <xf numFmtId="0" fontId="13" fillId="27" borderId="1" applyNumberFormat="0" applyFont="0" applyAlignment="0" applyProtection="0"/>
    <xf numFmtId="0" fontId="13" fillId="27" borderId="1" applyNumberFormat="0" applyFont="0" applyAlignment="0" applyProtection="0"/>
    <xf numFmtId="0" fontId="13" fillId="27" borderId="1" applyNumberFormat="0" applyFont="0" applyAlignment="0" applyProtection="0"/>
    <xf numFmtId="0" fontId="13" fillId="27" borderId="1" applyNumberFormat="0" applyFont="0" applyAlignment="0" applyProtection="0"/>
    <xf numFmtId="0" fontId="13" fillId="27" borderId="1" applyNumberFormat="0" applyFont="0" applyAlignment="0" applyProtection="0"/>
    <xf numFmtId="0" fontId="91" fillId="77" borderId="29" applyNumberFormat="0" applyAlignment="0" applyProtection="0"/>
    <xf numFmtId="0" fontId="19" fillId="32" borderId="8" applyNumberFormat="0" applyAlignment="0" applyProtection="0"/>
    <xf numFmtId="0" fontId="19" fillId="32" borderId="8" applyNumberFormat="0" applyAlignment="0" applyProtection="0"/>
    <xf numFmtId="0" fontId="92" fillId="77" borderId="29" applyNumberFormat="0" applyAlignment="0" applyProtection="0"/>
    <xf numFmtId="0" fontId="19" fillId="32" borderId="8" applyNumberFormat="0" applyAlignment="0" applyProtection="0"/>
    <xf numFmtId="0" fontId="19" fillId="32" borderId="8" applyNumberFormat="0" applyAlignment="0" applyProtection="0"/>
    <xf numFmtId="0" fontId="19" fillId="32" borderId="8" applyNumberFormat="0" applyAlignment="0" applyProtection="0"/>
    <xf numFmtId="0" fontId="19" fillId="32" borderId="8" applyNumberFormat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13" fillId="36" borderId="1" applyNumberFormat="0" applyProtection="0">
      <alignment vertical="center"/>
    </xf>
    <xf numFmtId="4" fontId="13" fillId="36" borderId="1" applyNumberFormat="0" applyProtection="0">
      <alignment vertical="center"/>
    </xf>
    <xf numFmtId="4" fontId="13" fillId="36" borderId="1" applyNumberFormat="0" applyProtection="0">
      <alignment vertical="center"/>
    </xf>
    <xf numFmtId="4" fontId="13" fillId="36" borderId="1" applyNumberFormat="0" applyProtection="0">
      <alignment vertical="center"/>
    </xf>
    <xf numFmtId="4" fontId="13" fillId="36" borderId="1" applyNumberFormat="0" applyProtection="0">
      <alignment vertical="center"/>
    </xf>
    <xf numFmtId="4" fontId="13" fillId="36" borderId="1" applyNumberFormat="0" applyProtection="0">
      <alignment vertical="center"/>
    </xf>
    <xf numFmtId="4" fontId="13" fillId="36" borderId="1" applyNumberFormat="0" applyProtection="0">
      <alignment vertical="center"/>
    </xf>
    <xf numFmtId="4" fontId="13" fillId="36" borderId="1" applyNumberFormat="0" applyProtection="0">
      <alignment vertical="center"/>
    </xf>
    <xf numFmtId="4" fontId="13" fillId="36" borderId="1" applyNumberFormat="0" applyProtection="0">
      <alignment vertical="center"/>
    </xf>
    <xf numFmtId="4" fontId="13" fillId="36" borderId="1" applyNumberFormat="0" applyProtection="0">
      <alignment vertical="center"/>
    </xf>
    <xf numFmtId="4" fontId="13" fillId="36" borderId="1" applyNumberFormat="0" applyProtection="0">
      <alignment vertical="center"/>
    </xf>
    <xf numFmtId="4" fontId="36" fillId="39" borderId="1" applyNumberFormat="0" applyProtection="0">
      <alignment vertical="center"/>
    </xf>
    <xf numFmtId="4" fontId="36" fillId="39" borderId="1" applyNumberFormat="0" applyProtection="0">
      <alignment vertical="center"/>
    </xf>
    <xf numFmtId="4" fontId="36" fillId="39" borderId="1" applyNumberFormat="0" applyProtection="0">
      <alignment vertical="center"/>
    </xf>
    <xf numFmtId="4" fontId="36" fillId="39" borderId="1" applyNumberFormat="0" applyProtection="0">
      <alignment vertical="center"/>
    </xf>
    <xf numFmtId="4" fontId="36" fillId="39" borderId="1" applyNumberFormat="0" applyProtection="0">
      <alignment vertical="center"/>
    </xf>
    <xf numFmtId="4" fontId="36" fillId="39" borderId="1" applyNumberFormat="0" applyProtection="0">
      <alignment vertical="center"/>
    </xf>
    <xf numFmtId="4" fontId="36" fillId="39" borderId="1" applyNumberFormat="0" applyProtection="0">
      <alignment vertical="center"/>
    </xf>
    <xf numFmtId="4" fontId="36" fillId="39" borderId="1" applyNumberFormat="0" applyProtection="0">
      <alignment vertical="center"/>
    </xf>
    <xf numFmtId="4" fontId="36" fillId="39" borderId="1" applyNumberFormat="0" applyProtection="0">
      <alignment vertical="center"/>
    </xf>
    <xf numFmtId="4" fontId="36" fillId="39" borderId="1" applyNumberFormat="0" applyProtection="0">
      <alignment vertical="center"/>
    </xf>
    <xf numFmtId="4" fontId="13" fillId="39" borderId="1" applyNumberFormat="0" applyProtection="0">
      <alignment horizontal="left" vertical="center" indent="1"/>
    </xf>
    <xf numFmtId="4" fontId="13" fillId="39" borderId="1" applyNumberFormat="0" applyProtection="0">
      <alignment horizontal="left" vertical="center" indent="1"/>
    </xf>
    <xf numFmtId="4" fontId="13" fillId="39" borderId="1" applyNumberFormat="0" applyProtection="0">
      <alignment horizontal="left" vertical="center" indent="1"/>
    </xf>
    <xf numFmtId="4" fontId="13" fillId="39" borderId="1" applyNumberFormat="0" applyProtection="0">
      <alignment horizontal="left" vertical="center" indent="1"/>
    </xf>
    <xf numFmtId="4" fontId="13" fillId="39" borderId="1" applyNumberFormat="0" applyProtection="0">
      <alignment horizontal="left" vertical="center" indent="1"/>
    </xf>
    <xf numFmtId="4" fontId="13" fillId="39" borderId="1" applyNumberFormat="0" applyProtection="0">
      <alignment horizontal="left" vertical="center" indent="1"/>
    </xf>
    <xf numFmtId="4" fontId="13" fillId="39" borderId="1" applyNumberFormat="0" applyProtection="0">
      <alignment horizontal="left" vertical="center" indent="1"/>
    </xf>
    <xf numFmtId="4" fontId="13" fillId="39" borderId="1" applyNumberFormat="0" applyProtection="0">
      <alignment horizontal="left" vertical="center" indent="1"/>
    </xf>
    <xf numFmtId="4" fontId="13" fillId="39" borderId="1" applyNumberFormat="0" applyProtection="0">
      <alignment horizontal="left" vertical="center" indent="1"/>
    </xf>
    <xf numFmtId="0" fontId="37" fillId="36" borderId="9" applyNumberFormat="0" applyProtection="0">
      <alignment horizontal="left" vertical="top" indent="1"/>
    </xf>
    <xf numFmtId="0" fontId="37" fillId="36" borderId="9" applyNumberFormat="0" applyProtection="0">
      <alignment horizontal="left" vertical="top" indent="1"/>
    </xf>
    <xf numFmtId="0" fontId="37" fillId="36" borderId="9" applyNumberFormat="0" applyProtection="0">
      <alignment horizontal="left" vertical="top" indent="1"/>
    </xf>
    <xf numFmtId="0" fontId="37" fillId="36" borderId="9" applyNumberFormat="0" applyProtection="0">
      <alignment horizontal="left" vertical="top" indent="1"/>
    </xf>
    <xf numFmtId="0" fontId="37" fillId="36" borderId="9" applyNumberFormat="0" applyProtection="0">
      <alignment horizontal="left" vertical="top" indent="1"/>
    </xf>
    <xf numFmtId="0" fontId="37" fillId="36" borderId="9" applyNumberFormat="0" applyProtection="0">
      <alignment horizontal="left" vertical="top" indent="1"/>
    </xf>
    <xf numFmtId="4" fontId="13" fillId="6" borderId="1" applyNumberFormat="0" applyProtection="0">
      <alignment horizontal="left" vertical="center" indent="1"/>
    </xf>
    <xf numFmtId="4" fontId="13" fillId="6" borderId="1" applyNumberFormat="0" applyProtection="0">
      <alignment horizontal="left" vertical="center" indent="1"/>
    </xf>
    <xf numFmtId="4" fontId="13" fillId="6" borderId="1" applyNumberFormat="0" applyProtection="0">
      <alignment horizontal="left" vertical="center" indent="1"/>
    </xf>
    <xf numFmtId="4" fontId="13" fillId="6" borderId="1" applyNumberFormat="0" applyProtection="0">
      <alignment horizontal="left" vertical="center" indent="1"/>
    </xf>
    <xf numFmtId="4" fontId="13" fillId="6" borderId="1" applyNumberFormat="0" applyProtection="0">
      <alignment horizontal="left" vertical="center" indent="1"/>
    </xf>
    <xf numFmtId="4" fontId="13" fillId="6" borderId="1" applyNumberFormat="0" applyProtection="0">
      <alignment horizontal="left" vertical="center" indent="1"/>
    </xf>
    <xf numFmtId="4" fontId="13" fillId="6" borderId="1" applyNumberFormat="0" applyProtection="0">
      <alignment horizontal="left" vertical="center" indent="1"/>
    </xf>
    <xf numFmtId="4" fontId="13" fillId="6" borderId="1" applyNumberFormat="0" applyProtection="0">
      <alignment horizontal="left" vertical="center" indent="1"/>
    </xf>
    <xf numFmtId="4" fontId="13" fillId="6" borderId="1" applyNumberFormat="0" applyProtection="0">
      <alignment horizontal="left" vertical="center" indent="1"/>
    </xf>
    <xf numFmtId="4" fontId="13" fillId="2" borderId="1" applyNumberFormat="0" applyProtection="0">
      <alignment horizontal="right" vertical="center"/>
    </xf>
    <xf numFmtId="4" fontId="13" fillId="2" borderId="1" applyNumberFormat="0" applyProtection="0">
      <alignment horizontal="right" vertical="center"/>
    </xf>
    <xf numFmtId="4" fontId="13" fillId="2" borderId="1" applyNumberFormat="0" applyProtection="0">
      <alignment horizontal="right" vertical="center"/>
    </xf>
    <xf numFmtId="4" fontId="13" fillId="2" borderId="1" applyNumberFormat="0" applyProtection="0">
      <alignment horizontal="right" vertical="center"/>
    </xf>
    <xf numFmtId="4" fontId="13" fillId="2" borderId="1" applyNumberFormat="0" applyProtection="0">
      <alignment horizontal="right" vertical="center"/>
    </xf>
    <xf numFmtId="4" fontId="13" fillId="2" borderId="1" applyNumberFormat="0" applyProtection="0">
      <alignment horizontal="right" vertical="center"/>
    </xf>
    <xf numFmtId="4" fontId="13" fillId="2" borderId="1" applyNumberFormat="0" applyProtection="0">
      <alignment horizontal="right" vertical="center"/>
    </xf>
    <xf numFmtId="4" fontId="13" fillId="40" borderId="1" applyNumberFormat="0" applyProtection="0">
      <alignment horizontal="right" vertical="center"/>
    </xf>
    <xf numFmtId="4" fontId="13" fillId="40" borderId="1" applyNumberFormat="0" applyProtection="0">
      <alignment horizontal="right" vertical="center"/>
    </xf>
    <xf numFmtId="4" fontId="13" fillId="40" borderId="1" applyNumberFormat="0" applyProtection="0">
      <alignment horizontal="right" vertical="center"/>
    </xf>
    <xf numFmtId="4" fontId="13" fillId="40" borderId="1" applyNumberFormat="0" applyProtection="0">
      <alignment horizontal="right" vertical="center"/>
    </xf>
    <xf numFmtId="4" fontId="13" fillId="40" borderId="1" applyNumberFormat="0" applyProtection="0">
      <alignment horizontal="right" vertical="center"/>
    </xf>
    <xf numFmtId="4" fontId="13" fillId="40" borderId="1" applyNumberFormat="0" applyProtection="0">
      <alignment horizontal="right" vertical="center"/>
    </xf>
    <xf numFmtId="4" fontId="13" fillId="40" borderId="1" applyNumberFormat="0" applyProtection="0">
      <alignment horizontal="right" vertical="center"/>
    </xf>
    <xf numFmtId="4" fontId="13" fillId="12" borderId="10" applyNumberFormat="0" applyProtection="0">
      <alignment horizontal="right" vertical="center"/>
    </xf>
    <xf numFmtId="4" fontId="13" fillId="12" borderId="10" applyNumberFormat="0" applyProtection="0">
      <alignment horizontal="right" vertical="center"/>
    </xf>
    <xf numFmtId="4" fontId="13" fillId="12" borderId="10" applyNumberFormat="0" applyProtection="0">
      <alignment horizontal="right" vertical="center"/>
    </xf>
    <xf numFmtId="4" fontId="13" fillId="12" borderId="10" applyNumberFormat="0" applyProtection="0">
      <alignment horizontal="right" vertical="center"/>
    </xf>
    <xf numFmtId="4" fontId="13" fillId="12" borderId="10" applyNumberFormat="0" applyProtection="0">
      <alignment horizontal="right" vertical="center"/>
    </xf>
    <xf numFmtId="4" fontId="13" fillId="12" borderId="10" applyNumberFormat="0" applyProtection="0">
      <alignment horizontal="right" vertical="center"/>
    </xf>
    <xf numFmtId="4" fontId="13" fillId="5" borderId="1" applyNumberFormat="0" applyProtection="0">
      <alignment horizontal="right" vertical="center"/>
    </xf>
    <xf numFmtId="4" fontId="13" fillId="5" borderId="1" applyNumberFormat="0" applyProtection="0">
      <alignment horizontal="right" vertical="center"/>
    </xf>
    <xf numFmtId="4" fontId="13" fillId="5" borderId="1" applyNumberFormat="0" applyProtection="0">
      <alignment horizontal="right" vertical="center"/>
    </xf>
    <xf numFmtId="4" fontId="13" fillId="5" borderId="1" applyNumberFormat="0" applyProtection="0">
      <alignment horizontal="right" vertical="center"/>
    </xf>
    <xf numFmtId="4" fontId="13" fillId="5" borderId="1" applyNumberFormat="0" applyProtection="0">
      <alignment horizontal="right" vertical="center"/>
    </xf>
    <xf numFmtId="4" fontId="13" fillId="5" borderId="1" applyNumberFormat="0" applyProtection="0">
      <alignment horizontal="right" vertical="center"/>
    </xf>
    <xf numFmtId="4" fontId="13" fillId="5" borderId="1" applyNumberFormat="0" applyProtection="0">
      <alignment horizontal="right" vertical="center"/>
    </xf>
    <xf numFmtId="4" fontId="13" fillId="7" borderId="1" applyNumberFormat="0" applyProtection="0">
      <alignment horizontal="right" vertical="center"/>
    </xf>
    <xf numFmtId="4" fontId="13" fillId="7" borderId="1" applyNumberFormat="0" applyProtection="0">
      <alignment horizontal="right" vertical="center"/>
    </xf>
    <xf numFmtId="4" fontId="13" fillId="7" borderId="1" applyNumberFormat="0" applyProtection="0">
      <alignment horizontal="right" vertical="center"/>
    </xf>
    <xf numFmtId="4" fontId="13" fillId="7" borderId="1" applyNumberFormat="0" applyProtection="0">
      <alignment horizontal="right" vertical="center"/>
    </xf>
    <xf numFmtId="4" fontId="13" fillId="7" borderId="1" applyNumberFormat="0" applyProtection="0">
      <alignment horizontal="right" vertical="center"/>
    </xf>
    <xf numFmtId="4" fontId="13" fillId="7" borderId="1" applyNumberFormat="0" applyProtection="0">
      <alignment horizontal="right" vertical="center"/>
    </xf>
    <xf numFmtId="4" fontId="13" fillId="7" borderId="1" applyNumberFormat="0" applyProtection="0">
      <alignment horizontal="right" vertical="center"/>
    </xf>
    <xf numFmtId="4" fontId="13" fillId="26" borderId="1" applyNumberFormat="0" applyProtection="0">
      <alignment horizontal="right" vertical="center"/>
    </xf>
    <xf numFmtId="4" fontId="13" fillId="26" borderId="1" applyNumberFormat="0" applyProtection="0">
      <alignment horizontal="right" vertical="center"/>
    </xf>
    <xf numFmtId="4" fontId="13" fillId="26" borderId="1" applyNumberFormat="0" applyProtection="0">
      <alignment horizontal="right" vertical="center"/>
    </xf>
    <xf numFmtId="4" fontId="13" fillId="26" borderId="1" applyNumberFormat="0" applyProtection="0">
      <alignment horizontal="right" vertical="center"/>
    </xf>
    <xf numFmtId="4" fontId="13" fillId="26" borderId="1" applyNumberFormat="0" applyProtection="0">
      <alignment horizontal="right" vertical="center"/>
    </xf>
    <xf numFmtId="4" fontId="13" fillId="26" borderId="1" applyNumberFormat="0" applyProtection="0">
      <alignment horizontal="right" vertical="center"/>
    </xf>
    <xf numFmtId="4" fontId="13" fillId="26" borderId="1" applyNumberFormat="0" applyProtection="0">
      <alignment horizontal="right" vertical="center"/>
    </xf>
    <xf numFmtId="4" fontId="13" fillId="17" borderId="1" applyNumberFormat="0" applyProtection="0">
      <alignment horizontal="right" vertical="center"/>
    </xf>
    <xf numFmtId="4" fontId="13" fillId="17" borderId="1" applyNumberFormat="0" applyProtection="0">
      <alignment horizontal="right" vertical="center"/>
    </xf>
    <xf numFmtId="4" fontId="13" fillId="17" borderId="1" applyNumberFormat="0" applyProtection="0">
      <alignment horizontal="right" vertical="center"/>
    </xf>
    <xf numFmtId="4" fontId="13" fillId="17" borderId="1" applyNumberFormat="0" applyProtection="0">
      <alignment horizontal="right" vertical="center"/>
    </xf>
    <xf numFmtId="4" fontId="13" fillId="17" borderId="1" applyNumberFormat="0" applyProtection="0">
      <alignment horizontal="right" vertical="center"/>
    </xf>
    <xf numFmtId="4" fontId="13" fillId="17" borderId="1" applyNumberFormat="0" applyProtection="0">
      <alignment horizontal="right" vertical="center"/>
    </xf>
    <xf numFmtId="4" fontId="13" fillId="17" borderId="1" applyNumberFormat="0" applyProtection="0">
      <alignment horizontal="right" vertical="center"/>
    </xf>
    <xf numFmtId="4" fontId="13" fillId="41" borderId="1" applyNumberFormat="0" applyProtection="0">
      <alignment horizontal="right" vertical="center"/>
    </xf>
    <xf numFmtId="4" fontId="13" fillId="41" borderId="1" applyNumberFormat="0" applyProtection="0">
      <alignment horizontal="right" vertical="center"/>
    </xf>
    <xf numFmtId="4" fontId="13" fillId="41" borderId="1" applyNumberFormat="0" applyProtection="0">
      <alignment horizontal="right" vertical="center"/>
    </xf>
    <xf numFmtId="4" fontId="13" fillId="41" borderId="1" applyNumberFormat="0" applyProtection="0">
      <alignment horizontal="right" vertical="center"/>
    </xf>
    <xf numFmtId="4" fontId="13" fillId="41" borderId="1" applyNumberFormat="0" applyProtection="0">
      <alignment horizontal="right" vertical="center"/>
    </xf>
    <xf numFmtId="4" fontId="13" fillId="41" borderId="1" applyNumberFormat="0" applyProtection="0">
      <alignment horizontal="right" vertical="center"/>
    </xf>
    <xf numFmtId="4" fontId="13" fillId="41" borderId="1" applyNumberFormat="0" applyProtection="0">
      <alignment horizontal="right" vertical="center"/>
    </xf>
    <xf numFmtId="4" fontId="13" fillId="4" borderId="1" applyNumberFormat="0" applyProtection="0">
      <alignment horizontal="right" vertical="center"/>
    </xf>
    <xf numFmtId="4" fontId="13" fillId="4" borderId="1" applyNumberFormat="0" applyProtection="0">
      <alignment horizontal="right" vertical="center"/>
    </xf>
    <xf numFmtId="4" fontId="13" fillId="4" borderId="1" applyNumberFormat="0" applyProtection="0">
      <alignment horizontal="right" vertical="center"/>
    </xf>
    <xf numFmtId="4" fontId="13" fillId="4" borderId="1" applyNumberFormat="0" applyProtection="0">
      <alignment horizontal="right" vertical="center"/>
    </xf>
    <xf numFmtId="4" fontId="13" fillId="4" borderId="1" applyNumberFormat="0" applyProtection="0">
      <alignment horizontal="right" vertical="center"/>
    </xf>
    <xf numFmtId="4" fontId="13" fillId="4" borderId="1" applyNumberFormat="0" applyProtection="0">
      <alignment horizontal="right" vertical="center"/>
    </xf>
    <xf numFmtId="4" fontId="13" fillId="4" borderId="1" applyNumberFormat="0" applyProtection="0">
      <alignment horizontal="right" vertical="center"/>
    </xf>
    <xf numFmtId="4" fontId="13" fillId="42" borderId="10" applyNumberFormat="0" applyProtection="0">
      <alignment horizontal="left" vertical="center" indent="1"/>
    </xf>
    <xf numFmtId="4" fontId="13" fillId="42" borderId="10" applyNumberFormat="0" applyProtection="0">
      <alignment horizontal="left" vertical="center" indent="1"/>
    </xf>
    <xf numFmtId="4" fontId="13" fillId="42" borderId="10" applyNumberFormat="0" applyProtection="0">
      <alignment horizontal="left" vertical="center" indent="1"/>
    </xf>
    <xf numFmtId="4" fontId="13" fillId="42" borderId="10" applyNumberFormat="0" applyProtection="0">
      <alignment horizontal="left" vertical="center" indent="1"/>
    </xf>
    <xf numFmtId="4" fontId="13" fillId="42" borderId="10" applyNumberFormat="0" applyProtection="0">
      <alignment horizontal="left" vertical="center" indent="1"/>
    </xf>
    <xf numFmtId="4" fontId="13" fillId="42" borderId="10" applyNumberFormat="0" applyProtection="0">
      <alignment horizontal="left" vertical="center" indent="1"/>
    </xf>
    <xf numFmtId="4" fontId="9" fillId="43" borderId="10" applyNumberFormat="0" applyProtection="0">
      <alignment horizontal="left" vertical="center" indent="1"/>
    </xf>
    <xf numFmtId="4" fontId="9" fillId="43" borderId="10" applyNumberFormat="0" applyProtection="0">
      <alignment horizontal="left" vertical="center" indent="1"/>
    </xf>
    <xf numFmtId="4" fontId="9" fillId="43" borderId="10" applyNumberFormat="0" applyProtection="0">
      <alignment horizontal="left" vertical="center" indent="1"/>
    </xf>
    <xf numFmtId="4" fontId="9" fillId="43" borderId="10" applyNumberFormat="0" applyProtection="0">
      <alignment horizontal="left" vertical="center" indent="1"/>
    </xf>
    <xf numFmtId="4" fontId="9" fillId="43" borderId="10" applyNumberFormat="0" applyProtection="0">
      <alignment horizontal="left" vertical="center" indent="1"/>
    </xf>
    <xf numFmtId="4" fontId="9" fillId="43" borderId="10" applyNumberFormat="0" applyProtection="0">
      <alignment horizontal="left" vertical="center" indent="1"/>
    </xf>
    <xf numFmtId="4" fontId="9" fillId="43" borderId="10" applyNumberFormat="0" applyProtection="0">
      <alignment horizontal="left" vertical="center" indent="1"/>
    </xf>
    <xf numFmtId="4" fontId="9" fillId="43" borderId="10" applyNumberFormat="0" applyProtection="0">
      <alignment horizontal="left" vertical="center" indent="1"/>
    </xf>
    <xf numFmtId="4" fontId="9" fillId="43" borderId="10" applyNumberFormat="0" applyProtection="0">
      <alignment horizontal="left" vertical="center" indent="1"/>
    </xf>
    <xf numFmtId="4" fontId="9" fillId="43" borderId="10" applyNumberFormat="0" applyProtection="0">
      <alignment horizontal="left" vertical="center" indent="1"/>
    </xf>
    <xf numFmtId="4" fontId="13" fillId="44" borderId="1" applyNumberFormat="0" applyProtection="0">
      <alignment horizontal="right" vertical="center"/>
    </xf>
    <xf numFmtId="4" fontId="13" fillId="44" borderId="1" applyNumberFormat="0" applyProtection="0">
      <alignment horizontal="right" vertical="center"/>
    </xf>
    <xf numFmtId="4" fontId="13" fillId="44" borderId="1" applyNumberFormat="0" applyProtection="0">
      <alignment horizontal="right" vertical="center"/>
    </xf>
    <xf numFmtId="4" fontId="13" fillId="44" borderId="1" applyNumberFormat="0" applyProtection="0">
      <alignment horizontal="right" vertical="center"/>
    </xf>
    <xf numFmtId="4" fontId="13" fillId="44" borderId="1" applyNumberFormat="0" applyProtection="0">
      <alignment horizontal="right" vertical="center"/>
    </xf>
    <xf numFmtId="4" fontId="13" fillId="44" borderId="1" applyNumberFormat="0" applyProtection="0">
      <alignment horizontal="right" vertical="center"/>
    </xf>
    <xf numFmtId="4" fontId="13" fillId="44" borderId="1" applyNumberFormat="0" applyProtection="0">
      <alignment horizontal="right" vertical="center"/>
    </xf>
    <xf numFmtId="4" fontId="13" fillId="45" borderId="10" applyNumberFormat="0" applyProtection="0">
      <alignment horizontal="left" vertical="center" indent="1"/>
    </xf>
    <xf numFmtId="4" fontId="13" fillId="45" borderId="10" applyNumberFormat="0" applyProtection="0">
      <alignment horizontal="left" vertical="center" indent="1"/>
    </xf>
    <xf numFmtId="4" fontId="13" fillId="45" borderId="10" applyNumberFormat="0" applyProtection="0">
      <alignment horizontal="left" vertical="center" indent="1"/>
    </xf>
    <xf numFmtId="4" fontId="13" fillId="45" borderId="10" applyNumberFormat="0" applyProtection="0">
      <alignment horizontal="left" vertical="center" indent="1"/>
    </xf>
    <xf numFmtId="4" fontId="13" fillId="45" borderId="10" applyNumberFormat="0" applyProtection="0">
      <alignment horizontal="left" vertical="center" indent="1"/>
    </xf>
    <xf numFmtId="4" fontId="13" fillId="45" borderId="10" applyNumberFormat="0" applyProtection="0">
      <alignment horizontal="left" vertical="center" indent="1"/>
    </xf>
    <xf numFmtId="4" fontId="13" fillId="44" borderId="10" applyNumberFormat="0" applyProtection="0">
      <alignment horizontal="left" vertical="center" indent="1"/>
    </xf>
    <xf numFmtId="4" fontId="13" fillId="44" borderId="10" applyNumberFormat="0" applyProtection="0">
      <alignment horizontal="left" vertical="center" indent="1"/>
    </xf>
    <xf numFmtId="4" fontId="13" fillId="44" borderId="10" applyNumberFormat="0" applyProtection="0">
      <alignment horizontal="left" vertical="center" indent="1"/>
    </xf>
    <xf numFmtId="4" fontId="13" fillId="44" borderId="10" applyNumberFormat="0" applyProtection="0">
      <alignment horizontal="left" vertical="center" indent="1"/>
    </xf>
    <xf numFmtId="4" fontId="13" fillId="44" borderId="10" applyNumberFormat="0" applyProtection="0">
      <alignment horizontal="left" vertical="center" indent="1"/>
    </xf>
    <xf numFmtId="4" fontId="13" fillId="44" borderId="10" applyNumberFormat="0" applyProtection="0">
      <alignment horizontal="left" vertical="center" indent="1"/>
    </xf>
    <xf numFmtId="0" fontId="13" fillId="31" borderId="1" applyNumberFormat="0" applyProtection="0">
      <alignment horizontal="left" vertical="center" indent="1"/>
    </xf>
    <xf numFmtId="0" fontId="13" fillId="31" borderId="1" applyNumberFormat="0" applyProtection="0">
      <alignment horizontal="left" vertical="center" indent="1"/>
    </xf>
    <xf numFmtId="0" fontId="13" fillId="31" borderId="1" applyNumberFormat="0" applyProtection="0">
      <alignment horizontal="left" vertical="center" indent="1"/>
    </xf>
    <xf numFmtId="0" fontId="13" fillId="31" borderId="1" applyNumberFormat="0" applyProtection="0">
      <alignment horizontal="left" vertical="center" indent="1"/>
    </xf>
    <xf numFmtId="0" fontId="13" fillId="31" borderId="1" applyNumberFormat="0" applyProtection="0">
      <alignment horizontal="left" vertical="center" indent="1"/>
    </xf>
    <xf numFmtId="0" fontId="13" fillId="31" borderId="1" applyNumberFormat="0" applyProtection="0">
      <alignment horizontal="left" vertical="center" indent="1"/>
    </xf>
    <xf numFmtId="0" fontId="13" fillId="31" borderId="1" applyNumberFormat="0" applyProtection="0">
      <alignment horizontal="left" vertical="center" indent="1"/>
    </xf>
    <xf numFmtId="0" fontId="13" fillId="31" borderId="1" applyNumberFormat="0" applyProtection="0">
      <alignment horizontal="left" vertical="center" indent="1"/>
    </xf>
    <xf numFmtId="0" fontId="13" fillId="31" borderId="1" applyNumberFormat="0" applyProtection="0">
      <alignment horizontal="left" vertical="center" indent="1"/>
    </xf>
    <xf numFmtId="0" fontId="13" fillId="43" borderId="9" applyNumberFormat="0" applyProtection="0">
      <alignment horizontal="left" vertical="top" indent="1"/>
    </xf>
    <xf numFmtId="0" fontId="13" fillId="43" borderId="9" applyNumberFormat="0" applyProtection="0">
      <alignment horizontal="left" vertical="top" indent="1"/>
    </xf>
    <xf numFmtId="0" fontId="13" fillId="43" borderId="9" applyNumberFormat="0" applyProtection="0">
      <alignment horizontal="left" vertical="top" indent="1"/>
    </xf>
    <xf numFmtId="0" fontId="13" fillId="43" borderId="9" applyNumberFormat="0" applyProtection="0">
      <alignment horizontal="left" vertical="top" indent="1"/>
    </xf>
    <xf numFmtId="0" fontId="13" fillId="43" borderId="9" applyNumberFormat="0" applyProtection="0">
      <alignment horizontal="left" vertical="top" indent="1"/>
    </xf>
    <xf numFmtId="0" fontId="13" fillId="43" borderId="9" applyNumberFormat="0" applyProtection="0">
      <alignment horizontal="left" vertical="top" indent="1"/>
    </xf>
    <xf numFmtId="0" fontId="13" fillId="43" borderId="9" applyNumberFormat="0" applyProtection="0">
      <alignment horizontal="left" vertical="top" indent="1"/>
    </xf>
    <xf numFmtId="0" fontId="13" fillId="43" borderId="9" applyNumberFormat="0" applyProtection="0">
      <alignment horizontal="left" vertical="top" indent="1"/>
    </xf>
    <xf numFmtId="0" fontId="13" fillId="46" borderId="1" applyNumberFormat="0" applyProtection="0">
      <alignment horizontal="left" vertical="center" indent="1"/>
    </xf>
    <xf numFmtId="0" fontId="13" fillId="46" borderId="1" applyNumberFormat="0" applyProtection="0">
      <alignment horizontal="left" vertical="center" indent="1"/>
    </xf>
    <xf numFmtId="0" fontId="13" fillId="46" borderId="1" applyNumberFormat="0" applyProtection="0">
      <alignment horizontal="left" vertical="center" indent="1"/>
    </xf>
    <xf numFmtId="0" fontId="13" fillId="46" borderId="1" applyNumberFormat="0" applyProtection="0">
      <alignment horizontal="left" vertical="center" indent="1"/>
    </xf>
    <xf numFmtId="0" fontId="13" fillId="46" borderId="1" applyNumberFormat="0" applyProtection="0">
      <alignment horizontal="left" vertical="center" indent="1"/>
    </xf>
    <xf numFmtId="0" fontId="13" fillId="46" borderId="1" applyNumberFormat="0" applyProtection="0">
      <alignment horizontal="left" vertical="center" indent="1"/>
    </xf>
    <xf numFmtId="0" fontId="13" fillId="46" borderId="1" applyNumberFormat="0" applyProtection="0">
      <alignment horizontal="left" vertical="center" indent="1"/>
    </xf>
    <xf numFmtId="0" fontId="13" fillId="46" borderId="1" applyNumberFormat="0" applyProtection="0">
      <alignment horizontal="left" vertical="center" indent="1"/>
    </xf>
    <xf numFmtId="0" fontId="13" fillId="46" borderId="1" applyNumberFormat="0" applyProtection="0">
      <alignment horizontal="left" vertical="center" indent="1"/>
    </xf>
    <xf numFmtId="0" fontId="13" fillId="44" borderId="9" applyNumberFormat="0" applyProtection="0">
      <alignment horizontal="left" vertical="top" indent="1"/>
    </xf>
    <xf numFmtId="0" fontId="13" fillId="44" borderId="9" applyNumberFormat="0" applyProtection="0">
      <alignment horizontal="left" vertical="top" indent="1"/>
    </xf>
    <xf numFmtId="0" fontId="13" fillId="44" borderId="9" applyNumberFormat="0" applyProtection="0">
      <alignment horizontal="left" vertical="top" indent="1"/>
    </xf>
    <xf numFmtId="0" fontId="13" fillId="44" borderId="9" applyNumberFormat="0" applyProtection="0">
      <alignment horizontal="left" vertical="top" indent="1"/>
    </xf>
    <xf numFmtId="0" fontId="13" fillId="44" borderId="9" applyNumberFormat="0" applyProtection="0">
      <alignment horizontal="left" vertical="top" indent="1"/>
    </xf>
    <xf numFmtId="0" fontId="13" fillId="44" borderId="9" applyNumberFormat="0" applyProtection="0">
      <alignment horizontal="left" vertical="top" indent="1"/>
    </xf>
    <xf numFmtId="0" fontId="13" fillId="3" borderId="1" applyNumberFormat="0" applyProtection="0">
      <alignment horizontal="left" vertical="center" indent="1"/>
    </xf>
    <xf numFmtId="0" fontId="13" fillId="3" borderId="1" applyNumberFormat="0" applyProtection="0">
      <alignment horizontal="left" vertical="center" indent="1"/>
    </xf>
    <xf numFmtId="0" fontId="13" fillId="3" borderId="1" applyNumberFormat="0" applyProtection="0">
      <alignment horizontal="left" vertical="center" indent="1"/>
    </xf>
    <xf numFmtId="0" fontId="13" fillId="3" borderId="1" applyNumberFormat="0" applyProtection="0">
      <alignment horizontal="left" vertical="center" indent="1"/>
    </xf>
    <xf numFmtId="0" fontId="13" fillId="3" borderId="1" applyNumberFormat="0" applyProtection="0">
      <alignment horizontal="left" vertical="center" indent="1"/>
    </xf>
    <xf numFmtId="0" fontId="13" fillId="3" borderId="1" applyNumberFormat="0" applyProtection="0">
      <alignment horizontal="left" vertical="center" indent="1"/>
    </xf>
    <xf numFmtId="0" fontId="13" fillId="3" borderId="1" applyNumberFormat="0" applyProtection="0">
      <alignment horizontal="left" vertical="center" indent="1"/>
    </xf>
    <xf numFmtId="0" fontId="13" fillId="3" borderId="9" applyNumberFormat="0" applyProtection="0">
      <alignment horizontal="left" vertical="top" indent="1"/>
    </xf>
    <xf numFmtId="0" fontId="13" fillId="3" borderId="9" applyNumberFormat="0" applyProtection="0">
      <alignment horizontal="left" vertical="top" indent="1"/>
    </xf>
    <xf numFmtId="0" fontId="13" fillId="3" borderId="9" applyNumberFormat="0" applyProtection="0">
      <alignment horizontal="left" vertical="top" indent="1"/>
    </xf>
    <xf numFmtId="0" fontId="13" fillId="3" borderId="9" applyNumberFormat="0" applyProtection="0">
      <alignment horizontal="left" vertical="top" indent="1"/>
    </xf>
    <xf numFmtId="0" fontId="13" fillId="3" borderId="9" applyNumberFormat="0" applyProtection="0">
      <alignment horizontal="left" vertical="top" indent="1"/>
    </xf>
    <xf numFmtId="0" fontId="13" fillId="3" borderId="9" applyNumberFormat="0" applyProtection="0">
      <alignment horizontal="left" vertical="top" indent="1"/>
    </xf>
    <xf numFmtId="0" fontId="13" fillId="45" borderId="1" applyNumberFormat="0" applyProtection="0">
      <alignment horizontal="left" vertical="center" indent="1"/>
    </xf>
    <xf numFmtId="0" fontId="13" fillId="45" borderId="1" applyNumberFormat="0" applyProtection="0">
      <alignment horizontal="left" vertical="center" indent="1"/>
    </xf>
    <xf numFmtId="0" fontId="13" fillId="45" borderId="1" applyNumberFormat="0" applyProtection="0">
      <alignment horizontal="left" vertical="center" indent="1"/>
    </xf>
    <xf numFmtId="0" fontId="13" fillId="45" borderId="1" applyNumberFormat="0" applyProtection="0">
      <alignment horizontal="left" vertical="center" indent="1"/>
    </xf>
    <xf numFmtId="0" fontId="13" fillId="45" borderId="1" applyNumberFormat="0" applyProtection="0">
      <alignment horizontal="left" vertical="center" indent="1"/>
    </xf>
    <xf numFmtId="0" fontId="13" fillId="45" borderId="1" applyNumberFormat="0" applyProtection="0">
      <alignment horizontal="left" vertical="center" indent="1"/>
    </xf>
    <xf numFmtId="0" fontId="13" fillId="45" borderId="1" applyNumberFormat="0" applyProtection="0">
      <alignment horizontal="left" vertical="center" indent="1"/>
    </xf>
    <xf numFmtId="0" fontId="13" fillId="45" borderId="9" applyNumberFormat="0" applyProtection="0">
      <alignment horizontal="left" vertical="top" indent="1"/>
    </xf>
    <xf numFmtId="0" fontId="13" fillId="45" borderId="9" applyNumberFormat="0" applyProtection="0">
      <alignment horizontal="left" vertical="top" indent="1"/>
    </xf>
    <xf numFmtId="0" fontId="13" fillId="45" borderId="9" applyNumberFormat="0" applyProtection="0">
      <alignment horizontal="left" vertical="top" indent="1"/>
    </xf>
    <xf numFmtId="0" fontId="13" fillId="45" borderId="9" applyNumberFormat="0" applyProtection="0">
      <alignment horizontal="left" vertical="top" indent="1"/>
    </xf>
    <xf numFmtId="0" fontId="13" fillId="45" borderId="9" applyNumberFormat="0" applyProtection="0">
      <alignment horizontal="left" vertical="top" indent="1"/>
    </xf>
    <xf numFmtId="0" fontId="13" fillId="45" borderId="9" applyNumberFormat="0" applyProtection="0">
      <alignment horizontal="left" vertical="top" indent="1"/>
    </xf>
    <xf numFmtId="0" fontId="13" fillId="47" borderId="11" applyNumberFormat="0">
      <protection locked="0"/>
    </xf>
    <xf numFmtId="0" fontId="12" fillId="43" borderId="12" applyBorder="0"/>
    <xf numFmtId="0" fontId="12" fillId="43" borderId="12" applyBorder="0"/>
    <xf numFmtId="0" fontId="12" fillId="43" borderId="12" applyBorder="0"/>
    <xf numFmtId="0" fontId="12" fillId="43" borderId="12" applyBorder="0"/>
    <xf numFmtId="0" fontId="12" fillId="43" borderId="12" applyBorder="0"/>
    <xf numFmtId="4" fontId="38" fillId="38" borderId="9" applyNumberFormat="0" applyProtection="0">
      <alignment vertical="center"/>
    </xf>
    <xf numFmtId="4" fontId="38" fillId="38" borderId="9" applyNumberFormat="0" applyProtection="0">
      <alignment vertical="center"/>
    </xf>
    <xf numFmtId="4" fontId="38" fillId="38" borderId="9" applyNumberFormat="0" applyProtection="0">
      <alignment vertical="center"/>
    </xf>
    <xf numFmtId="4" fontId="38" fillId="38" borderId="9" applyNumberFormat="0" applyProtection="0">
      <alignment vertical="center"/>
    </xf>
    <xf numFmtId="4" fontId="38" fillId="38" borderId="9" applyNumberFormat="0" applyProtection="0">
      <alignment vertical="center"/>
    </xf>
    <xf numFmtId="4" fontId="38" fillId="38" borderId="9" applyNumberFormat="0" applyProtection="0">
      <alignment vertical="center"/>
    </xf>
    <xf numFmtId="4" fontId="36" fillId="48" borderId="13" applyNumberFormat="0" applyProtection="0">
      <alignment vertical="center"/>
    </xf>
    <xf numFmtId="4" fontId="36" fillId="48" borderId="13" applyNumberFormat="0" applyProtection="0">
      <alignment vertical="center"/>
    </xf>
    <xf numFmtId="4" fontId="36" fillId="48" borderId="13" applyNumberFormat="0" applyProtection="0">
      <alignment vertical="center"/>
    </xf>
    <xf numFmtId="4" fontId="36" fillId="48" borderId="13" applyNumberFormat="0" applyProtection="0">
      <alignment vertical="center"/>
    </xf>
    <xf numFmtId="4" fontId="36" fillId="48" borderId="13" applyNumberFormat="0" applyProtection="0">
      <alignment vertical="center"/>
    </xf>
    <xf numFmtId="4" fontId="38" fillId="31" borderId="9" applyNumberFormat="0" applyProtection="0">
      <alignment horizontal="left" vertical="center" indent="1"/>
    </xf>
    <xf numFmtId="4" fontId="38" fillId="31" borderId="9" applyNumberFormat="0" applyProtection="0">
      <alignment horizontal="left" vertical="center" indent="1"/>
    </xf>
    <xf numFmtId="4" fontId="38" fillId="31" borderId="9" applyNumberFormat="0" applyProtection="0">
      <alignment horizontal="left" vertical="center" indent="1"/>
    </xf>
    <xf numFmtId="4" fontId="38" fillId="31" borderId="9" applyNumberFormat="0" applyProtection="0">
      <alignment horizontal="left" vertical="center" indent="1"/>
    </xf>
    <xf numFmtId="4" fontId="38" fillId="31" borderId="9" applyNumberFormat="0" applyProtection="0">
      <alignment horizontal="left" vertical="center" indent="1"/>
    </xf>
    <xf numFmtId="4" fontId="38" fillId="31" borderId="9" applyNumberFormat="0" applyProtection="0">
      <alignment horizontal="left" vertical="center" indent="1"/>
    </xf>
    <xf numFmtId="0" fontId="38" fillId="38" borderId="9" applyNumberFormat="0" applyProtection="0">
      <alignment horizontal="left" vertical="top" indent="1"/>
    </xf>
    <xf numFmtId="0" fontId="38" fillId="38" borderId="9" applyNumberFormat="0" applyProtection="0">
      <alignment horizontal="left" vertical="top" indent="1"/>
    </xf>
    <xf numFmtId="0" fontId="38" fillId="38" borderId="9" applyNumberFormat="0" applyProtection="0">
      <alignment horizontal="left" vertical="top" indent="1"/>
    </xf>
    <xf numFmtId="0" fontId="38" fillId="38" borderId="9" applyNumberFormat="0" applyProtection="0">
      <alignment horizontal="left" vertical="top" indent="1"/>
    </xf>
    <xf numFmtId="0" fontId="38" fillId="38" borderId="9" applyNumberFormat="0" applyProtection="0">
      <alignment horizontal="left" vertical="top" indent="1"/>
    </xf>
    <xf numFmtId="0" fontId="38" fillId="38" borderId="9" applyNumberFormat="0" applyProtection="0">
      <alignment horizontal="left" vertical="top" indent="1"/>
    </xf>
    <xf numFmtId="4" fontId="13" fillId="0" borderId="1" applyNumberFormat="0" applyProtection="0">
      <alignment horizontal="right" vertical="center"/>
    </xf>
    <xf numFmtId="4" fontId="13" fillId="0" borderId="1" applyNumberFormat="0" applyProtection="0">
      <alignment horizontal="right" vertical="center"/>
    </xf>
    <xf numFmtId="4" fontId="13" fillId="0" borderId="1" applyNumberFormat="0" applyProtection="0">
      <alignment horizontal="right" vertical="center"/>
    </xf>
    <xf numFmtId="4" fontId="13" fillId="0" borderId="1" applyNumberFormat="0" applyProtection="0">
      <alignment horizontal="right" vertical="center"/>
    </xf>
    <xf numFmtId="4" fontId="13" fillId="0" borderId="1" applyNumberFormat="0" applyProtection="0">
      <alignment horizontal="right" vertical="center"/>
    </xf>
    <xf numFmtId="4" fontId="13" fillId="0" borderId="1" applyNumberFormat="0" applyProtection="0">
      <alignment horizontal="right" vertical="center"/>
    </xf>
    <xf numFmtId="4" fontId="13" fillId="0" borderId="1" applyNumberFormat="0" applyProtection="0">
      <alignment horizontal="right" vertical="center"/>
    </xf>
    <xf numFmtId="4" fontId="13" fillId="0" borderId="1" applyNumberFormat="0" applyProtection="0">
      <alignment horizontal="right" vertical="center"/>
    </xf>
    <xf numFmtId="4" fontId="13" fillId="0" borderId="1" applyNumberFormat="0" applyProtection="0">
      <alignment horizontal="right" vertical="center"/>
    </xf>
    <xf numFmtId="4" fontId="13" fillId="0" borderId="1" applyNumberFormat="0" applyProtection="0">
      <alignment horizontal="right" vertical="center"/>
    </xf>
    <xf numFmtId="4" fontId="13" fillId="0" borderId="1" applyNumberFormat="0" applyProtection="0">
      <alignment horizontal="right" vertical="center"/>
    </xf>
    <xf numFmtId="4" fontId="36" fillId="49" borderId="1" applyNumberFormat="0" applyProtection="0">
      <alignment horizontal="right" vertical="center"/>
    </xf>
    <xf numFmtId="4" fontId="36" fillId="49" borderId="1" applyNumberFormat="0" applyProtection="0">
      <alignment horizontal="right" vertical="center"/>
    </xf>
    <xf numFmtId="4" fontId="36" fillId="49" borderId="1" applyNumberFormat="0" applyProtection="0">
      <alignment horizontal="right" vertical="center"/>
    </xf>
    <xf numFmtId="4" fontId="36" fillId="49" borderId="1" applyNumberFormat="0" applyProtection="0">
      <alignment horizontal="right" vertical="center"/>
    </xf>
    <xf numFmtId="4" fontId="36" fillId="49" borderId="1" applyNumberFormat="0" applyProtection="0">
      <alignment horizontal="right" vertical="center"/>
    </xf>
    <xf numFmtId="4" fontId="36" fillId="49" borderId="1" applyNumberFormat="0" applyProtection="0">
      <alignment horizontal="right" vertical="center"/>
    </xf>
    <xf numFmtId="4" fontId="36" fillId="49" borderId="1" applyNumberFormat="0" applyProtection="0">
      <alignment horizontal="right" vertical="center"/>
    </xf>
    <xf numFmtId="4" fontId="36" fillId="49" borderId="1" applyNumberFormat="0" applyProtection="0">
      <alignment horizontal="right" vertical="center"/>
    </xf>
    <xf numFmtId="4" fontId="36" fillId="49" borderId="1" applyNumberFormat="0" applyProtection="0">
      <alignment horizontal="right" vertical="center"/>
    </xf>
    <xf numFmtId="4" fontId="36" fillId="49" borderId="1" applyNumberFormat="0" applyProtection="0">
      <alignment horizontal="right" vertical="center"/>
    </xf>
    <xf numFmtId="4" fontId="13" fillId="6" borderId="1" applyNumberFormat="0" applyProtection="0">
      <alignment horizontal="left" vertical="center" indent="1"/>
    </xf>
    <xf numFmtId="4" fontId="13" fillId="6" borderId="1" applyNumberFormat="0" applyProtection="0">
      <alignment horizontal="left" vertical="center" indent="1"/>
    </xf>
    <xf numFmtId="4" fontId="13" fillId="6" borderId="1" applyNumberFormat="0" applyProtection="0">
      <alignment horizontal="left" vertical="center" indent="1"/>
    </xf>
    <xf numFmtId="4" fontId="13" fillId="6" borderId="1" applyNumberFormat="0" applyProtection="0">
      <alignment horizontal="left" vertical="center" indent="1"/>
    </xf>
    <xf numFmtId="4" fontId="13" fillId="6" borderId="1" applyNumberFormat="0" applyProtection="0">
      <alignment horizontal="left" vertical="center" indent="1"/>
    </xf>
    <xf numFmtId="4" fontId="13" fillId="6" borderId="1" applyNumberFormat="0" applyProtection="0">
      <alignment horizontal="left" vertical="center" indent="1"/>
    </xf>
    <xf numFmtId="4" fontId="13" fillId="6" borderId="1" applyNumberFormat="0" applyProtection="0">
      <alignment horizontal="left" vertical="center" indent="1"/>
    </xf>
    <xf numFmtId="4" fontId="13" fillId="6" borderId="1" applyNumberFormat="0" applyProtection="0">
      <alignment horizontal="left" vertical="center" indent="1"/>
    </xf>
    <xf numFmtId="4" fontId="13" fillId="6" borderId="1" applyNumberFormat="0" applyProtection="0">
      <alignment horizontal="left" vertical="center" indent="1"/>
    </xf>
    <xf numFmtId="0" fontId="38" fillId="44" borderId="9" applyNumberFormat="0" applyProtection="0">
      <alignment horizontal="left" vertical="top" indent="1"/>
    </xf>
    <xf numFmtId="0" fontId="38" fillId="44" borderId="9" applyNumberFormat="0" applyProtection="0">
      <alignment horizontal="left" vertical="top" indent="1"/>
    </xf>
    <xf numFmtId="0" fontId="38" fillId="44" borderId="9" applyNumberFormat="0" applyProtection="0">
      <alignment horizontal="left" vertical="top" indent="1"/>
    </xf>
    <xf numFmtId="0" fontId="38" fillId="44" borderId="9" applyNumberFormat="0" applyProtection="0">
      <alignment horizontal="left" vertical="top" indent="1"/>
    </xf>
    <xf numFmtId="0" fontId="38" fillId="44" borderId="9" applyNumberFormat="0" applyProtection="0">
      <alignment horizontal="left" vertical="top" indent="1"/>
    </xf>
    <xf numFmtId="0" fontId="38" fillId="44" borderId="9" applyNumberFormat="0" applyProtection="0">
      <alignment horizontal="left" vertical="top" indent="1"/>
    </xf>
    <xf numFmtId="4" fontId="39" fillId="50" borderId="10" applyNumberFormat="0" applyProtection="0">
      <alignment horizontal="left" vertical="center" indent="1"/>
    </xf>
    <xf numFmtId="4" fontId="39" fillId="50" borderId="10" applyNumberFormat="0" applyProtection="0">
      <alignment horizontal="left" vertical="center" indent="1"/>
    </xf>
    <xf numFmtId="4" fontId="39" fillId="50" borderId="10" applyNumberFormat="0" applyProtection="0">
      <alignment horizontal="left" vertical="center" indent="1"/>
    </xf>
    <xf numFmtId="4" fontId="39" fillId="50" borderId="10" applyNumberFormat="0" applyProtection="0">
      <alignment horizontal="left" vertical="center" indent="1"/>
    </xf>
    <xf numFmtId="4" fontId="39" fillId="50" borderId="10" applyNumberFormat="0" applyProtection="0">
      <alignment horizontal="left" vertical="center" indent="1"/>
    </xf>
    <xf numFmtId="0" fontId="13" fillId="51" borderId="13"/>
    <xf numFmtId="0" fontId="13" fillId="51" borderId="13"/>
    <xf numFmtId="0" fontId="13" fillId="51" borderId="13"/>
    <xf numFmtId="0" fontId="13" fillId="51" borderId="13"/>
    <xf numFmtId="0" fontId="13" fillId="51" borderId="13"/>
    <xf numFmtId="0" fontId="13" fillId="51" borderId="13"/>
    <xf numFmtId="4" fontId="40" fillId="47" borderId="1" applyNumberFormat="0" applyProtection="0">
      <alignment horizontal="right" vertical="center"/>
    </xf>
    <xf numFmtId="4" fontId="40" fillId="47" borderId="1" applyNumberFormat="0" applyProtection="0">
      <alignment horizontal="right" vertical="center"/>
    </xf>
    <xf numFmtId="4" fontId="40" fillId="47" borderId="1" applyNumberFormat="0" applyProtection="0">
      <alignment horizontal="right" vertical="center"/>
    </xf>
    <xf numFmtId="4" fontId="40" fillId="47" borderId="1" applyNumberFormat="0" applyProtection="0">
      <alignment horizontal="right" vertical="center"/>
    </xf>
    <xf numFmtId="4" fontId="40" fillId="47" borderId="1" applyNumberFormat="0" applyProtection="0">
      <alignment horizontal="right" vertical="center"/>
    </xf>
    <xf numFmtId="4" fontId="40" fillId="47" borderId="1" applyNumberFormat="0" applyProtection="0">
      <alignment horizontal="right" vertical="center"/>
    </xf>
    <xf numFmtId="0" fontId="4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30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96" fillId="0" borderId="30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9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/>
    <xf numFmtId="0" fontId="52" fillId="0" borderId="0"/>
    <xf numFmtId="0" fontId="43" fillId="0" borderId="0"/>
    <xf numFmtId="39" fontId="49" fillId="0" borderId="0"/>
    <xf numFmtId="0" fontId="11" fillId="0" borderId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82" borderId="28" applyNumberFormat="0" applyFont="0" applyAlignment="0" applyProtection="0"/>
    <xf numFmtId="0" fontId="99" fillId="0" borderId="0" applyNumberFormat="0" applyFill="0" applyBorder="0" applyAlignment="0" applyProtection="0"/>
    <xf numFmtId="0" fontId="11" fillId="0" borderId="0"/>
    <xf numFmtId="0" fontId="11" fillId="0" borderId="0"/>
  </cellStyleXfs>
  <cellXfs count="186">
    <xf numFmtId="0" fontId="0" fillId="0" borderId="0" xfId="0"/>
    <xf numFmtId="0" fontId="14" fillId="0" borderId="0" xfId="0" applyFont="1" applyAlignment="1">
      <alignment vertical="center"/>
    </xf>
    <xf numFmtId="167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67" fontId="15" fillId="0" borderId="0" xfId="0" applyNumberFormat="1" applyFont="1" applyAlignment="1">
      <alignment horizontal="left" vertical="center"/>
    </xf>
    <xf numFmtId="167" fontId="15" fillId="0" borderId="0" xfId="0" applyNumberFormat="1" applyFont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15" xfId="0" applyFont="1" applyBorder="1" applyAlignment="1">
      <alignment horizontal="center" vertical="center"/>
    </xf>
    <xf numFmtId="167" fontId="15" fillId="0" borderId="15" xfId="0" applyNumberFormat="1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167" fontId="14" fillId="0" borderId="0" xfId="0" applyNumberFormat="1" applyFont="1" applyAlignment="1">
      <alignment horizontal="left" vertical="center"/>
    </xf>
    <xf numFmtId="167" fontId="14" fillId="0" borderId="0" xfId="1105" applyNumberFormat="1" applyFont="1" applyAlignment="1">
      <alignment vertical="center"/>
    </xf>
    <xf numFmtId="167" fontId="14" fillId="0" borderId="0" xfId="1105" applyNumberFormat="1" applyFont="1" applyAlignment="1">
      <alignment horizontal="left" vertical="center"/>
    </xf>
    <xf numFmtId="166" fontId="15" fillId="0" borderId="0" xfId="1105" applyNumberFormat="1" applyFont="1" applyAlignment="1">
      <alignment horizontal="right" vertical="center"/>
    </xf>
    <xf numFmtId="167" fontId="15" fillId="0" borderId="0" xfId="1105" applyNumberFormat="1" applyFont="1" applyAlignment="1">
      <alignment vertical="center"/>
    </xf>
    <xf numFmtId="167" fontId="14" fillId="0" borderId="15" xfId="1108" applyNumberFormat="1" applyFont="1" applyBorder="1" applyAlignment="1">
      <alignment horizontal="left" vertical="center"/>
    </xf>
    <xf numFmtId="167" fontId="14" fillId="0" borderId="15" xfId="1105" applyNumberFormat="1" applyFont="1" applyBorder="1" applyAlignment="1">
      <alignment horizontal="left" vertical="center"/>
    </xf>
    <xf numFmtId="167" fontId="15" fillId="0" borderId="0" xfId="1105" applyNumberFormat="1" applyFont="1" applyAlignment="1">
      <alignment horizontal="left" vertical="center"/>
    </xf>
    <xf numFmtId="167" fontId="15" fillId="0" borderId="0" xfId="1105" applyNumberFormat="1" applyFont="1" applyAlignment="1">
      <alignment horizontal="center" vertical="center"/>
    </xf>
    <xf numFmtId="166" fontId="15" fillId="0" borderId="0" xfId="460" applyNumberFormat="1" applyFont="1" applyFill="1" applyBorder="1" applyAlignment="1">
      <alignment horizontal="right" vertical="center"/>
    </xf>
    <xf numFmtId="166" fontId="15" fillId="0" borderId="15" xfId="460" applyNumberFormat="1" applyFont="1" applyFill="1" applyBorder="1" applyAlignment="1">
      <alignment horizontal="right" vertical="center"/>
    </xf>
    <xf numFmtId="166" fontId="15" fillId="0" borderId="0" xfId="460" applyNumberFormat="1" applyFont="1" applyFill="1" applyBorder="1" applyAlignment="1">
      <alignment horizontal="center" vertical="center"/>
    </xf>
    <xf numFmtId="166" fontId="15" fillId="0" borderId="0" xfId="460" applyNumberFormat="1" applyFont="1" applyFill="1" applyBorder="1" applyAlignment="1">
      <alignment horizontal="left" vertical="center"/>
    </xf>
    <xf numFmtId="167" fontId="14" fillId="0" borderId="15" xfId="0" applyNumberFormat="1" applyFont="1" applyBorder="1" applyAlignment="1">
      <alignment vertical="center"/>
    </xf>
    <xf numFmtId="167" fontId="14" fillId="0" borderId="15" xfId="0" applyNumberFormat="1" applyFont="1" applyBorder="1" applyAlignment="1">
      <alignment horizontal="left" vertical="center"/>
    </xf>
    <xf numFmtId="166" fontId="15" fillId="0" borderId="15" xfId="460" applyNumberFormat="1" applyFont="1" applyFill="1" applyBorder="1" applyAlignment="1">
      <alignment horizontal="center" vertical="center"/>
    </xf>
    <xf numFmtId="166" fontId="15" fillId="0" borderId="15" xfId="460" applyNumberFormat="1" applyFont="1" applyFill="1" applyBorder="1" applyAlignment="1">
      <alignment horizontal="left" vertical="center"/>
    </xf>
    <xf numFmtId="167" fontId="15" fillId="0" borderId="15" xfId="1105" applyNumberFormat="1" applyFont="1" applyBorder="1" applyAlignment="1">
      <alignment horizontal="center" vertical="center"/>
    </xf>
    <xf numFmtId="167" fontId="15" fillId="0" borderId="15" xfId="1105" applyNumberFormat="1" applyFont="1" applyBorder="1" applyAlignment="1">
      <alignment horizontal="left" vertical="center"/>
    </xf>
    <xf numFmtId="167" fontId="14" fillId="0" borderId="0" xfId="912" applyNumberFormat="1" applyFont="1" applyAlignment="1">
      <alignment horizontal="left" vertical="center"/>
    </xf>
    <xf numFmtId="167" fontId="15" fillId="0" borderId="0" xfId="912" applyNumberFormat="1" applyFont="1" applyAlignment="1">
      <alignment horizontal="center" vertical="center"/>
    </xf>
    <xf numFmtId="167" fontId="15" fillId="0" borderId="0" xfId="912" applyNumberFormat="1" applyFont="1" applyAlignment="1">
      <alignment horizontal="right" vertical="center"/>
    </xf>
    <xf numFmtId="167" fontId="15" fillId="0" borderId="0" xfId="912" applyNumberFormat="1" applyFont="1" applyAlignment="1">
      <alignment horizontal="left" vertical="center"/>
    </xf>
    <xf numFmtId="167" fontId="15" fillId="0" borderId="0" xfId="912" applyNumberFormat="1" applyFont="1" applyAlignment="1">
      <alignment vertical="center"/>
    </xf>
    <xf numFmtId="0" fontId="14" fillId="0" borderId="0" xfId="912" applyFont="1" applyAlignment="1">
      <alignment vertical="center"/>
    </xf>
    <xf numFmtId="167" fontId="14" fillId="0" borderId="15" xfId="912" applyNumberFormat="1" applyFont="1" applyBorder="1" applyAlignment="1">
      <alignment horizontal="left" vertical="center"/>
    </xf>
    <xf numFmtId="167" fontId="15" fillId="0" borderId="15" xfId="912" applyNumberFormat="1" applyFont="1" applyBorder="1" applyAlignment="1">
      <alignment horizontal="right" vertical="center"/>
    </xf>
    <xf numFmtId="0" fontId="14" fillId="0" borderId="0" xfId="1106" applyFont="1" applyAlignment="1">
      <alignment vertical="center"/>
    </xf>
    <xf numFmtId="0" fontId="15" fillId="0" borderId="0" xfId="1106" applyFont="1" applyAlignment="1">
      <alignment horizontal="right" vertical="center"/>
    </xf>
    <xf numFmtId="166" fontId="15" fillId="0" borderId="0" xfId="1106" applyNumberFormat="1" applyFont="1" applyAlignment="1">
      <alignment horizontal="right" vertical="center"/>
    </xf>
    <xf numFmtId="0" fontId="15" fillId="0" borderId="0" xfId="1106" applyFont="1" applyAlignment="1">
      <alignment vertical="center"/>
    </xf>
    <xf numFmtId="167" fontId="14" fillId="0" borderId="15" xfId="1109" applyNumberFormat="1" applyFont="1" applyBorder="1" applyAlignment="1">
      <alignment horizontal="left" vertical="center"/>
    </xf>
    <xf numFmtId="0" fontId="14" fillId="0" borderId="15" xfId="1106" applyFont="1" applyBorder="1" applyAlignment="1">
      <alignment vertical="center"/>
    </xf>
    <xf numFmtId="0" fontId="15" fillId="0" borderId="15" xfId="1106" applyFont="1" applyBorder="1" applyAlignment="1">
      <alignment horizontal="right" vertical="center"/>
    </xf>
    <xf numFmtId="167" fontId="14" fillId="0" borderId="0" xfId="1108" applyNumberFormat="1" applyFont="1" applyAlignment="1">
      <alignment horizontal="left" vertical="center"/>
    </xf>
    <xf numFmtId="167" fontId="14" fillId="0" borderId="15" xfId="1107" applyNumberFormat="1" applyFont="1" applyBorder="1" applyAlignment="1">
      <alignment vertical="center"/>
    </xf>
    <xf numFmtId="167" fontId="14" fillId="0" borderId="0" xfId="1107" applyNumberFormat="1" applyFont="1" applyAlignment="1">
      <alignment vertical="center"/>
    </xf>
    <xf numFmtId="167" fontId="14" fillId="0" borderId="0" xfId="912" applyNumberFormat="1" applyFont="1" applyAlignment="1">
      <alignment horizontal="right" vertical="center"/>
    </xf>
    <xf numFmtId="166" fontId="14" fillId="0" borderId="0" xfId="498" applyNumberFormat="1" applyFont="1" applyFill="1" applyAlignment="1">
      <alignment horizontal="right" vertical="center"/>
    </xf>
    <xf numFmtId="167" fontId="15" fillId="0" borderId="0" xfId="460" applyNumberFormat="1" applyFont="1" applyFill="1" applyBorder="1" applyAlignment="1">
      <alignment horizontal="right" vertical="center"/>
    </xf>
    <xf numFmtId="167" fontId="14" fillId="0" borderId="0" xfId="912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166" fontId="14" fillId="0" borderId="0" xfId="540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912" applyFont="1" applyAlignment="1">
      <alignment horizontal="center" vertical="center"/>
    </xf>
    <xf numFmtId="166" fontId="15" fillId="0" borderId="0" xfId="460" applyNumberFormat="1" applyFont="1" applyFill="1" applyAlignment="1">
      <alignment horizontal="right" vertical="center" wrapText="1"/>
    </xf>
    <xf numFmtId="168" fontId="15" fillId="0" borderId="0" xfId="912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6" fontId="15" fillId="0" borderId="15" xfId="46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justify" vertical="center" wrapText="1"/>
    </xf>
    <xf numFmtId="166" fontId="15" fillId="0" borderId="0" xfId="460" applyNumberFormat="1" applyFont="1" applyFill="1" applyAlignment="1">
      <alignment vertical="center"/>
    </xf>
    <xf numFmtId="167" fontId="14" fillId="0" borderId="0" xfId="0" applyNumberFormat="1" applyFont="1" applyAlignment="1">
      <alignment horizontal="center" vertical="center"/>
    </xf>
    <xf numFmtId="166" fontId="15" fillId="0" borderId="17" xfId="460" applyNumberFormat="1" applyFont="1" applyFill="1" applyBorder="1" applyAlignment="1">
      <alignment horizontal="right" vertical="center" wrapText="1"/>
    </xf>
    <xf numFmtId="166" fontId="15" fillId="0" borderId="0" xfId="460" applyNumberFormat="1" applyFont="1" applyFill="1" applyBorder="1" applyAlignment="1">
      <alignment horizontal="right" vertical="center" wrapText="1"/>
    </xf>
    <xf numFmtId="167" fontId="15" fillId="0" borderId="0" xfId="0" applyNumberFormat="1" applyFont="1" applyAlignment="1">
      <alignment horizontal="center" vertical="center"/>
    </xf>
    <xf numFmtId="166" fontId="15" fillId="0" borderId="15" xfId="460" applyNumberFormat="1" applyFont="1" applyFill="1" applyBorder="1" applyAlignment="1">
      <alignment vertical="center"/>
    </xf>
    <xf numFmtId="167" fontId="15" fillId="0" borderId="0" xfId="912" quotePrefix="1" applyNumberFormat="1" applyFont="1" applyAlignment="1">
      <alignment horizontal="left" vertical="center"/>
    </xf>
    <xf numFmtId="166" fontId="15" fillId="0" borderId="0" xfId="460" applyNumberFormat="1" applyFont="1" applyFill="1" applyBorder="1" applyAlignment="1">
      <alignment vertical="center"/>
    </xf>
    <xf numFmtId="0" fontId="15" fillId="0" borderId="0" xfId="0" quotePrefix="1" applyFont="1" applyAlignment="1">
      <alignment vertical="center"/>
    </xf>
    <xf numFmtId="166" fontId="15" fillId="0" borderId="17" xfId="460" applyNumberFormat="1" applyFont="1" applyFill="1" applyBorder="1" applyAlignment="1">
      <alignment vertical="center"/>
    </xf>
    <xf numFmtId="167" fontId="15" fillId="0" borderId="0" xfId="912" quotePrefix="1" applyNumberFormat="1" applyFont="1" applyAlignment="1">
      <alignment vertical="center"/>
    </xf>
    <xf numFmtId="0" fontId="14" fillId="0" borderId="0" xfId="0" applyFont="1" applyAlignment="1">
      <alignment horizontal="right" vertical="center" wrapText="1"/>
    </xf>
    <xf numFmtId="167" fontId="14" fillId="0" borderId="0" xfId="1105" applyNumberFormat="1" applyFont="1" applyAlignment="1">
      <alignment horizontal="center" vertical="center"/>
    </xf>
    <xf numFmtId="166" fontId="14" fillId="0" borderId="0" xfId="540" applyNumberFormat="1" applyFont="1" applyFill="1" applyBorder="1" applyAlignment="1">
      <alignment horizontal="right" vertical="center"/>
    </xf>
    <xf numFmtId="165" fontId="14" fillId="0" borderId="0" xfId="540" applyFont="1" applyFill="1" applyBorder="1" applyAlignment="1">
      <alignment vertical="center"/>
    </xf>
    <xf numFmtId="165" fontId="14" fillId="0" borderId="0" xfId="540" applyFont="1" applyFill="1" applyBorder="1" applyAlignment="1">
      <alignment horizontal="center" vertical="center"/>
    </xf>
    <xf numFmtId="167" fontId="14" fillId="0" borderId="15" xfId="1105" applyNumberFormat="1" applyFont="1" applyBorder="1" applyAlignment="1">
      <alignment horizontal="center" vertical="center"/>
    </xf>
    <xf numFmtId="167" fontId="15" fillId="0" borderId="0" xfId="1105" quotePrefix="1" applyNumberFormat="1" applyFont="1" applyAlignment="1">
      <alignment vertical="center"/>
    </xf>
    <xf numFmtId="167" fontId="15" fillId="0" borderId="0" xfId="1105" quotePrefix="1" applyNumberFormat="1" applyFont="1" applyAlignment="1">
      <alignment horizontal="left" vertical="center"/>
    </xf>
    <xf numFmtId="0" fontId="15" fillId="0" borderId="0" xfId="1105" applyFont="1" applyAlignment="1">
      <alignment horizontal="center" vertical="center"/>
    </xf>
    <xf numFmtId="168" fontId="15" fillId="0" borderId="0" xfId="1105" applyNumberFormat="1" applyFont="1" applyAlignment="1">
      <alignment horizontal="center" vertical="center"/>
    </xf>
    <xf numFmtId="166" fontId="15" fillId="0" borderId="0" xfId="1105" applyNumberFormat="1" applyFont="1" applyAlignment="1">
      <alignment vertical="center"/>
    </xf>
    <xf numFmtId="167" fontId="15" fillId="0" borderId="0" xfId="1105" applyNumberFormat="1" applyFont="1" applyAlignment="1">
      <alignment vertical="center" wrapText="1"/>
    </xf>
    <xf numFmtId="1" fontId="15" fillId="0" borderId="0" xfId="1105" applyNumberFormat="1" applyFont="1" applyAlignment="1">
      <alignment horizontal="center" vertical="center"/>
    </xf>
    <xf numFmtId="166" fontId="15" fillId="0" borderId="0" xfId="808" applyNumberFormat="1" applyFont="1" applyFill="1" applyAlignment="1">
      <alignment horizontal="right" vertical="center"/>
    </xf>
    <xf numFmtId="0" fontId="15" fillId="0" borderId="0" xfId="1105" applyFont="1" applyAlignment="1">
      <alignment vertical="center"/>
    </xf>
    <xf numFmtId="0" fontId="14" fillId="0" borderId="0" xfId="1106" applyFont="1" applyAlignment="1">
      <alignment horizontal="right" vertical="center"/>
    </xf>
    <xf numFmtId="166" fontId="14" fillId="0" borderId="0" xfId="498" applyNumberFormat="1" applyFont="1" applyFill="1" applyBorder="1" applyAlignment="1">
      <alignment horizontal="right" vertical="center"/>
    </xf>
    <xf numFmtId="165" fontId="14" fillId="0" borderId="0" xfId="498" applyFont="1" applyFill="1" applyAlignment="1">
      <alignment horizontal="right" vertical="center"/>
    </xf>
    <xf numFmtId="165" fontId="15" fillId="0" borderId="0" xfId="498" applyFont="1" applyFill="1" applyAlignment="1">
      <alignment vertical="center"/>
    </xf>
    <xf numFmtId="170" fontId="14" fillId="0" borderId="0" xfId="498" applyNumberFormat="1" applyFont="1" applyFill="1" applyAlignment="1">
      <alignment horizontal="right" vertical="center"/>
    </xf>
    <xf numFmtId="165" fontId="14" fillId="0" borderId="0" xfId="498" applyFont="1" applyFill="1" applyBorder="1" applyAlignment="1">
      <alignment horizontal="right" vertical="center" wrapText="1"/>
    </xf>
    <xf numFmtId="166" fontId="15" fillId="0" borderId="0" xfId="1106" applyNumberFormat="1" applyFont="1" applyAlignment="1">
      <alignment vertical="center"/>
    </xf>
    <xf numFmtId="164" fontId="15" fillId="0" borderId="0" xfId="1106" applyNumberFormat="1" applyFont="1" applyAlignment="1">
      <alignment horizontal="right" vertical="center"/>
    </xf>
    <xf numFmtId="0" fontId="15" fillId="0" borderId="0" xfId="1106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66" fontId="15" fillId="0" borderId="0" xfId="460" applyNumberFormat="1" applyFont="1" applyFill="1" applyAlignment="1">
      <alignment horizontal="right" vertical="center"/>
    </xf>
    <xf numFmtId="0" fontId="15" fillId="0" borderId="0" xfId="0" applyFont="1" applyAlignment="1">
      <alignment horizontal="justify" vertical="center"/>
    </xf>
    <xf numFmtId="166" fontId="15" fillId="0" borderId="16" xfId="460" applyNumberFormat="1" applyFont="1" applyFill="1" applyBorder="1" applyAlignment="1">
      <alignment vertical="center"/>
    </xf>
    <xf numFmtId="0" fontId="14" fillId="0" borderId="0" xfId="0" applyFont="1" applyAlignment="1">
      <alignment horizontal="justify" vertical="center"/>
    </xf>
    <xf numFmtId="166" fontId="15" fillId="0" borderId="17" xfId="460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169" fontId="15" fillId="0" borderId="0" xfId="460" applyNumberFormat="1" applyFont="1" applyFill="1" applyAlignment="1">
      <alignment horizontal="right" vertical="center"/>
    </xf>
    <xf numFmtId="169" fontId="15" fillId="0" borderId="0" xfId="460" applyNumberFormat="1" applyFont="1" applyFill="1" applyAlignment="1">
      <alignment vertical="center"/>
    </xf>
    <xf numFmtId="171" fontId="15" fillId="0" borderId="0" xfId="0" applyNumberFormat="1" applyFont="1" applyAlignment="1">
      <alignment vertical="center"/>
    </xf>
    <xf numFmtId="166" fontId="15" fillId="0" borderId="16" xfId="460" applyNumberFormat="1" applyFont="1" applyFill="1" applyBorder="1" applyAlignment="1">
      <alignment horizontal="right" vertical="center" wrapText="1"/>
    </xf>
    <xf numFmtId="0" fontId="14" fillId="0" borderId="16" xfId="1106" applyFont="1" applyBorder="1" applyAlignment="1">
      <alignment horizontal="center" vertical="center"/>
    </xf>
    <xf numFmtId="178" fontId="15" fillId="0" borderId="0" xfId="460" applyNumberFormat="1" applyFont="1" applyFill="1" applyBorder="1" applyAlignment="1">
      <alignment horizontal="right" vertical="center"/>
    </xf>
    <xf numFmtId="167" fontId="15" fillId="0" borderId="15" xfId="912" applyNumberFormat="1" applyFont="1" applyBorder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right" vertical="center"/>
    </xf>
    <xf numFmtId="166" fontId="15" fillId="0" borderId="15" xfId="0" applyNumberFormat="1" applyFont="1" applyBorder="1" applyAlignment="1">
      <alignment horizontal="left" vertical="center"/>
    </xf>
    <xf numFmtId="166" fontId="15" fillId="0" borderId="15" xfId="0" applyNumberFormat="1" applyFont="1" applyBorder="1" applyAlignment="1">
      <alignment horizontal="right" vertical="center"/>
    </xf>
    <xf numFmtId="166" fontId="15" fillId="0" borderId="0" xfId="0" applyNumberFormat="1" applyFont="1" applyAlignment="1">
      <alignment horizontal="right" vertical="center" wrapText="1"/>
    </xf>
    <xf numFmtId="166" fontId="14" fillId="0" borderId="0" xfId="0" applyNumberFormat="1" applyFont="1" applyAlignment="1">
      <alignment horizontal="right" vertical="center"/>
    </xf>
    <xf numFmtId="166" fontId="14" fillId="0" borderId="0" xfId="0" quotePrefix="1" applyNumberFormat="1" applyFont="1" applyAlignment="1">
      <alignment horizontal="right" vertical="center"/>
    </xf>
    <xf numFmtId="166" fontId="14" fillId="0" borderId="0" xfId="0" applyNumberFormat="1" applyFont="1" applyAlignment="1">
      <alignment horizontal="left" vertical="center"/>
    </xf>
    <xf numFmtId="166" fontId="14" fillId="0" borderId="15" xfId="0" applyNumberFormat="1" applyFont="1" applyBorder="1" applyAlignment="1">
      <alignment horizontal="right" vertical="center"/>
    </xf>
    <xf numFmtId="166" fontId="15" fillId="0" borderId="0" xfId="912" applyNumberFormat="1" applyFont="1" applyAlignment="1">
      <alignment horizontal="right" vertical="center"/>
    </xf>
    <xf numFmtId="166" fontId="15" fillId="0" borderId="16" xfId="912" applyNumberFormat="1" applyFont="1" applyBorder="1" applyAlignment="1">
      <alignment horizontal="right" vertical="center"/>
    </xf>
    <xf numFmtId="166" fontId="15" fillId="0" borderId="0" xfId="0" applyNumberFormat="1" applyFont="1" applyAlignment="1">
      <alignment horizontal="justify" vertical="center" wrapText="1"/>
    </xf>
    <xf numFmtId="166" fontId="15" fillId="0" borderId="15" xfId="0" applyNumberFormat="1" applyFont="1" applyBorder="1" applyAlignment="1">
      <alignment horizontal="right" vertical="center" wrapText="1"/>
    </xf>
    <xf numFmtId="166" fontId="15" fillId="0" borderId="0" xfId="0" applyNumberFormat="1" applyFont="1" applyAlignment="1">
      <alignment vertical="center" wrapText="1"/>
    </xf>
    <xf numFmtId="166" fontId="15" fillId="0" borderId="15" xfId="912" applyNumberFormat="1" applyFont="1" applyBorder="1" applyAlignment="1">
      <alignment horizontal="right" vertical="center"/>
    </xf>
    <xf numFmtId="166" fontId="15" fillId="0" borderId="15" xfId="0" applyNumberFormat="1" applyFont="1" applyBorder="1" applyAlignment="1">
      <alignment vertical="center"/>
    </xf>
    <xf numFmtId="166" fontId="15" fillId="0" borderId="17" xfId="0" applyNumberFormat="1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right" vertical="center" wrapText="1"/>
    </xf>
    <xf numFmtId="166" fontId="15" fillId="0" borderId="0" xfId="1105" applyNumberFormat="1" applyFont="1" applyAlignment="1">
      <alignment horizontal="center" vertical="center"/>
    </xf>
    <xf numFmtId="166" fontId="15" fillId="0" borderId="0" xfId="1105" applyNumberFormat="1" applyFont="1" applyAlignment="1">
      <alignment horizontal="left" vertical="center"/>
    </xf>
    <xf numFmtId="166" fontId="15" fillId="0" borderId="15" xfId="1105" applyNumberFormat="1" applyFont="1" applyBorder="1" applyAlignment="1">
      <alignment horizontal="center" vertical="center"/>
    </xf>
    <xf numFmtId="166" fontId="15" fillId="0" borderId="15" xfId="1105" applyNumberFormat="1" applyFont="1" applyBorder="1" applyAlignment="1">
      <alignment horizontal="left" vertical="center"/>
    </xf>
    <xf numFmtId="166" fontId="15" fillId="0" borderId="15" xfId="1105" applyNumberFormat="1" applyFont="1" applyBorder="1" applyAlignment="1">
      <alignment horizontal="right" vertical="center"/>
    </xf>
    <xf numFmtId="170" fontId="14" fillId="0" borderId="15" xfId="912" quotePrefix="1" applyNumberFormat="1" applyFont="1" applyBorder="1" applyAlignment="1">
      <alignment horizontal="right" vertical="center"/>
    </xf>
    <xf numFmtId="166" fontId="14" fillId="0" borderId="0" xfId="1105" applyNumberFormat="1" applyFont="1" applyAlignment="1">
      <alignment horizontal="right" vertical="center"/>
    </xf>
    <xf numFmtId="166" fontId="14" fillId="0" borderId="0" xfId="1105" applyNumberFormat="1" applyFont="1" applyAlignment="1">
      <alignment horizontal="left" vertical="center"/>
    </xf>
    <xf numFmtId="166" fontId="14" fillId="0" borderId="0" xfId="1105" applyNumberFormat="1" applyFont="1" applyAlignment="1">
      <alignment horizontal="center" vertical="center"/>
    </xf>
    <xf numFmtId="164" fontId="15" fillId="0" borderId="0" xfId="1105" applyNumberFormat="1" applyFont="1" applyAlignment="1">
      <alignment horizontal="left" vertical="center"/>
    </xf>
    <xf numFmtId="166" fontId="15" fillId="0" borderId="16" xfId="1105" applyNumberFormat="1" applyFont="1" applyBorder="1" applyAlignment="1">
      <alignment horizontal="right" vertical="center"/>
    </xf>
    <xf numFmtId="166" fontId="15" fillId="0" borderId="0" xfId="0" applyNumberFormat="1" applyFont="1" applyAlignment="1">
      <alignment horizontal="center" vertical="center"/>
    </xf>
    <xf numFmtId="166" fontId="15" fillId="0" borderId="17" xfId="0" applyNumberFormat="1" applyFont="1" applyBorder="1" applyAlignment="1">
      <alignment horizontal="right" vertical="center"/>
    </xf>
    <xf numFmtId="166" fontId="15" fillId="0" borderId="15" xfId="1106" applyNumberFormat="1" applyFont="1" applyBorder="1" applyAlignment="1">
      <alignment horizontal="right" vertical="center"/>
    </xf>
    <xf numFmtId="166" fontId="14" fillId="0" borderId="0" xfId="1106" applyNumberFormat="1" applyFont="1" applyAlignment="1">
      <alignment horizontal="right" vertical="center"/>
    </xf>
    <xf numFmtId="166" fontId="14" fillId="0" borderId="0" xfId="1106" applyNumberFormat="1" applyFont="1" applyAlignment="1">
      <alignment horizontal="center" vertical="center"/>
    </xf>
    <xf numFmtId="166" fontId="14" fillId="0" borderId="16" xfId="1106" applyNumberFormat="1" applyFont="1" applyBorder="1" applyAlignment="1">
      <alignment horizontal="center" vertical="center"/>
    </xf>
    <xf numFmtId="170" fontId="14" fillId="0" borderId="0" xfId="912" applyNumberFormat="1" applyFont="1" applyAlignment="1">
      <alignment horizontal="right" vertical="center"/>
    </xf>
    <xf numFmtId="166" fontId="15" fillId="0" borderId="16" xfId="1106" applyNumberFormat="1" applyFont="1" applyBorder="1" applyAlignment="1">
      <alignment horizontal="right" vertical="center"/>
    </xf>
    <xf numFmtId="166" fontId="15" fillId="0" borderId="17" xfId="1106" applyNumberFormat="1" applyFont="1" applyBorder="1" applyAlignment="1">
      <alignment horizontal="right" vertical="center"/>
    </xf>
    <xf numFmtId="166" fontId="15" fillId="0" borderId="18" xfId="1106" applyNumberFormat="1" applyFont="1" applyBorder="1" applyAlignment="1">
      <alignment horizontal="right" vertical="center"/>
    </xf>
    <xf numFmtId="167" fontId="15" fillId="0" borderId="15" xfId="912" applyNumberFormat="1" applyFont="1" applyBorder="1" applyAlignment="1">
      <alignment horizontal="center" vertical="center"/>
    </xf>
    <xf numFmtId="167" fontId="14" fillId="0" borderId="0" xfId="912" applyNumberFormat="1" applyFont="1" applyAlignment="1">
      <alignment horizontal="center" vertical="center"/>
    </xf>
    <xf numFmtId="170" fontId="14" fillId="0" borderId="0" xfId="912" applyNumberFormat="1" applyFont="1" applyAlignment="1">
      <alignment horizontal="center" vertical="center"/>
    </xf>
    <xf numFmtId="167" fontId="14" fillId="0" borderId="19" xfId="912" applyNumberFormat="1" applyFont="1" applyBorder="1" applyAlignment="1">
      <alignment horizontal="center" vertical="center"/>
    </xf>
    <xf numFmtId="169" fontId="14" fillId="0" borderId="0" xfId="912" applyNumberFormat="1" applyFont="1" applyAlignment="1">
      <alignment horizontal="right" vertical="center"/>
    </xf>
    <xf numFmtId="169" fontId="14" fillId="0" borderId="15" xfId="912" quotePrefix="1" applyNumberFormat="1" applyFont="1" applyBorder="1" applyAlignment="1">
      <alignment horizontal="right" vertical="center"/>
    </xf>
    <xf numFmtId="167" fontId="15" fillId="0" borderId="16" xfId="460" applyNumberFormat="1" applyFont="1" applyFill="1" applyBorder="1" applyAlignment="1">
      <alignment horizontal="right" vertical="center"/>
    </xf>
    <xf numFmtId="164" fontId="15" fillId="0" borderId="0" xfId="1105" applyNumberFormat="1" applyFont="1" applyAlignment="1">
      <alignment horizontal="center" vertical="center"/>
    </xf>
    <xf numFmtId="164" fontId="15" fillId="0" borderId="15" xfId="1105" applyNumberFormat="1" applyFont="1" applyBorder="1" applyAlignment="1">
      <alignment horizontal="left" vertical="center"/>
    </xf>
    <xf numFmtId="164" fontId="15" fillId="0" borderId="15" xfId="1105" applyNumberFormat="1" applyFont="1" applyBorder="1" applyAlignment="1">
      <alignment horizontal="center" vertical="center"/>
    </xf>
    <xf numFmtId="170" fontId="15" fillId="0" borderId="0" xfId="1105" applyNumberFormat="1" applyFont="1" applyAlignment="1">
      <alignment horizontal="right" vertical="center"/>
    </xf>
    <xf numFmtId="170" fontId="15" fillId="0" borderId="15" xfId="1105" applyNumberFormat="1" applyFont="1" applyBorder="1" applyAlignment="1">
      <alignment horizontal="right" vertical="center"/>
    </xf>
    <xf numFmtId="164" fontId="15" fillId="0" borderId="0" xfId="1105" applyNumberFormat="1" applyFont="1" applyAlignment="1">
      <alignment horizontal="right" vertical="center"/>
    </xf>
    <xf numFmtId="166" fontId="15" fillId="0" borderId="15" xfId="1105" applyNumberFormat="1" applyFont="1" applyBorder="1" applyAlignment="1">
      <alignment vertical="center"/>
    </xf>
    <xf numFmtId="164" fontId="15" fillId="0" borderId="0" xfId="1105" applyNumberFormat="1" applyFont="1" applyAlignment="1">
      <alignment vertical="center"/>
    </xf>
    <xf numFmtId="166" fontId="15" fillId="0" borderId="17" xfId="1105" applyNumberFormat="1" applyFont="1" applyBorder="1" applyAlignment="1">
      <alignment vertical="center"/>
    </xf>
    <xf numFmtId="0" fontId="15" fillId="0" borderId="15" xfId="0" applyFont="1" applyBorder="1" applyAlignment="1">
      <alignment horizontal="left" vertical="center" wrapText="1"/>
    </xf>
    <xf numFmtId="166" fontId="14" fillId="0" borderId="0" xfId="0" applyNumberFormat="1" applyFont="1" applyAlignment="1">
      <alignment horizontal="right" vertical="center"/>
    </xf>
    <xf numFmtId="166" fontId="14" fillId="0" borderId="16" xfId="0" applyNumberFormat="1" applyFont="1" applyBorder="1" applyAlignment="1">
      <alignment horizontal="right" vertical="center"/>
    </xf>
    <xf numFmtId="166" fontId="14" fillId="0" borderId="16" xfId="540" applyNumberFormat="1" applyFont="1" applyFill="1" applyBorder="1" applyAlignment="1">
      <alignment horizontal="right" vertical="center" wrapText="1"/>
    </xf>
    <xf numFmtId="0" fontId="15" fillId="0" borderId="15" xfId="0" applyFont="1" applyBorder="1" applyAlignment="1">
      <alignment horizontal="justify" vertical="center" wrapText="1"/>
    </xf>
    <xf numFmtId="166" fontId="14" fillId="0" borderId="0" xfId="540" applyNumberFormat="1" applyFont="1" applyFill="1" applyBorder="1" applyAlignment="1">
      <alignment horizontal="right" vertical="center"/>
    </xf>
    <xf numFmtId="166" fontId="14" fillId="0" borderId="15" xfId="1106" applyNumberFormat="1" applyFont="1" applyBorder="1" applyAlignment="1">
      <alignment horizontal="right" vertical="center"/>
    </xf>
    <xf numFmtId="166" fontId="14" fillId="0" borderId="20" xfId="1106" applyNumberFormat="1" applyFont="1" applyBorder="1" applyAlignment="1">
      <alignment horizontal="center" vertical="center"/>
    </xf>
    <xf numFmtId="167" fontId="15" fillId="0" borderId="15" xfId="912" applyNumberFormat="1" applyFont="1" applyBorder="1" applyAlignment="1">
      <alignment horizontal="left" vertical="center"/>
    </xf>
    <xf numFmtId="166" fontId="14" fillId="0" borderId="0" xfId="498" applyNumberFormat="1" applyFont="1" applyFill="1" applyBorder="1" applyAlignment="1">
      <alignment horizontal="center" vertical="center"/>
    </xf>
    <xf numFmtId="166" fontId="14" fillId="0" borderId="15" xfId="498" applyNumberFormat="1" applyFont="1" applyFill="1" applyBorder="1" applyAlignment="1">
      <alignment horizontal="center" vertical="center"/>
    </xf>
    <xf numFmtId="166" fontId="14" fillId="0" borderId="21" xfId="1106" applyNumberFormat="1" applyFont="1" applyBorder="1" applyAlignment="1">
      <alignment horizontal="center" vertical="center"/>
    </xf>
    <xf numFmtId="167" fontId="14" fillId="0" borderId="16" xfId="912" applyNumberFormat="1" applyFont="1" applyBorder="1" applyAlignment="1">
      <alignment horizontal="right" vertical="center"/>
    </xf>
    <xf numFmtId="166" fontId="14" fillId="0" borderId="0" xfId="540" applyNumberFormat="1" applyFont="1" applyFill="1" applyBorder="1" applyAlignment="1">
      <alignment horizontal="right" vertical="center" wrapText="1"/>
    </xf>
    <xf numFmtId="167" fontId="15" fillId="0" borderId="15" xfId="0" applyNumberFormat="1" applyFont="1" applyBorder="1" applyAlignment="1">
      <alignment horizontal="justify" vertical="center" wrapText="1"/>
    </xf>
    <xf numFmtId="166" fontId="14" fillId="0" borderId="16" xfId="540" applyNumberFormat="1" applyFont="1" applyFill="1" applyBorder="1" applyAlignment="1">
      <alignment horizontal="right" vertical="center"/>
    </xf>
    <xf numFmtId="167" fontId="15" fillId="0" borderId="16" xfId="0" applyNumberFormat="1" applyFont="1" applyBorder="1" applyAlignment="1">
      <alignment horizontal="justify" vertical="center" wrapText="1"/>
    </xf>
  </cellXfs>
  <cellStyles count="1480">
    <cellStyle name="20% - Accent1" xfId="1" builtinId="30" customBuiltin="1"/>
    <cellStyle name="20% - Accent1 2" xfId="2" xr:uid="{00000000-0005-0000-0000-000001000000}"/>
    <cellStyle name="20% - Accent1 3" xfId="1460" xr:uid="{D6ECA1FE-6CDB-4231-822F-8D17E5FF3CC0}"/>
    <cellStyle name="20% - Accent2" xfId="3" builtinId="34" customBuiltin="1"/>
    <cellStyle name="20% - Accent2 2" xfId="4" xr:uid="{00000000-0005-0000-0000-000003000000}"/>
    <cellStyle name="20% - Accent2 3" xfId="1461" xr:uid="{DF0CD26D-8867-4E80-91B9-6E3AFDC5AA17}"/>
    <cellStyle name="20% - Accent3" xfId="5" builtinId="38" customBuiltin="1"/>
    <cellStyle name="20% - Accent3 2" xfId="6" xr:uid="{00000000-0005-0000-0000-000005000000}"/>
    <cellStyle name="20% - Accent3 3" xfId="1462" xr:uid="{8DEB96A7-DB11-4914-A156-80C01AB3CE0B}"/>
    <cellStyle name="20% - Accent4" xfId="7" builtinId="42" customBuiltin="1"/>
    <cellStyle name="20% - Accent4 2" xfId="8" xr:uid="{00000000-0005-0000-0000-000007000000}"/>
    <cellStyle name="20% - Accent4 3" xfId="1463" xr:uid="{6E617D22-A1B8-417E-9215-F08447970014}"/>
    <cellStyle name="20% - Accent5" xfId="9" builtinId="46" customBuiltin="1"/>
    <cellStyle name="20% - Accent5 2" xfId="10" xr:uid="{00000000-0005-0000-0000-000009000000}"/>
    <cellStyle name="20% - Accent5 3" xfId="1464" xr:uid="{E7968C5C-24C3-4715-A413-97631B3AC4E2}"/>
    <cellStyle name="20% - Accent6" xfId="11" builtinId="50" customBuiltin="1"/>
    <cellStyle name="20% - Accent6 2" xfId="12" xr:uid="{00000000-0005-0000-0000-00000B000000}"/>
    <cellStyle name="20% - Accent6 3" xfId="1465" xr:uid="{824333C1-C665-4913-9089-EAFAF0C3F72A}"/>
    <cellStyle name="40% - Accent1" xfId="13" builtinId="31" customBuiltin="1"/>
    <cellStyle name="40% - Accent1 2" xfId="14" xr:uid="{00000000-0005-0000-0000-00000D000000}"/>
    <cellStyle name="40% - Accent1 3" xfId="1466" xr:uid="{FFF5F928-0115-44CD-B7BF-B7317B74A4C0}"/>
    <cellStyle name="40% - Accent2" xfId="15" builtinId="35" customBuiltin="1"/>
    <cellStyle name="40% - Accent2 2" xfId="16" xr:uid="{00000000-0005-0000-0000-00000F000000}"/>
    <cellStyle name="40% - Accent2 3" xfId="1467" xr:uid="{76CFB9E4-6193-4151-A10F-11FBC22284B3}"/>
    <cellStyle name="40% - Accent3" xfId="17" builtinId="39" customBuiltin="1"/>
    <cellStyle name="40% - Accent3 2" xfId="18" xr:uid="{00000000-0005-0000-0000-000011000000}"/>
    <cellStyle name="40% - Accent3 3" xfId="1468" xr:uid="{8AEB272D-E7EA-4A81-8764-495B5E253914}"/>
    <cellStyle name="40% - Accent4" xfId="19" builtinId="43" customBuiltin="1"/>
    <cellStyle name="40% - Accent4 2" xfId="20" xr:uid="{00000000-0005-0000-0000-000013000000}"/>
    <cellStyle name="40% - Accent4 3" xfId="1469" xr:uid="{4E9E7487-7643-412F-8666-0537E4979A93}"/>
    <cellStyle name="40% - Accent5" xfId="21" builtinId="47" customBuiltin="1"/>
    <cellStyle name="40% - Accent5 2" xfId="22" xr:uid="{00000000-0005-0000-0000-000015000000}"/>
    <cellStyle name="40% - Accent5 3" xfId="1470" xr:uid="{4DD19F70-CE00-4B3E-AC86-A6D8B027DB19}"/>
    <cellStyle name="40% - Accent6" xfId="23" builtinId="51" customBuiltin="1"/>
    <cellStyle name="40% - Accent6 2" xfId="24" xr:uid="{00000000-0005-0000-0000-000017000000}"/>
    <cellStyle name="40% - Accent6 3" xfId="1471" xr:uid="{52D50E25-D751-40DE-BB35-D15B99C1003A}"/>
    <cellStyle name="60% - Accent1" xfId="25" builtinId="32" customBuiltin="1"/>
    <cellStyle name="60% - Accent1 2" xfId="26" xr:uid="{00000000-0005-0000-0000-000019000000}"/>
    <cellStyle name="60% - Accent1 2 2" xfId="27" xr:uid="{00000000-0005-0000-0000-00001A000000}"/>
    <cellStyle name="60% - Accent2" xfId="28" builtinId="36" customBuiltin="1"/>
    <cellStyle name="60% - Accent2 2" xfId="29" xr:uid="{00000000-0005-0000-0000-00001C000000}"/>
    <cellStyle name="60% - Accent2 2 2" xfId="30" xr:uid="{00000000-0005-0000-0000-00001D000000}"/>
    <cellStyle name="60% - Accent3" xfId="31" builtinId="40" customBuiltin="1"/>
    <cellStyle name="60% - Accent3 2" xfId="32" xr:uid="{00000000-0005-0000-0000-00001F000000}"/>
    <cellStyle name="60% - Accent3 2 2" xfId="33" xr:uid="{00000000-0005-0000-0000-000020000000}"/>
    <cellStyle name="60% - Accent4" xfId="34" builtinId="44" customBuiltin="1"/>
    <cellStyle name="60% - Accent4 2" xfId="35" xr:uid="{00000000-0005-0000-0000-000022000000}"/>
    <cellStyle name="60% - Accent4 2 2" xfId="36" xr:uid="{00000000-0005-0000-0000-000023000000}"/>
    <cellStyle name="60% - Accent5" xfId="37" builtinId="48" customBuiltin="1"/>
    <cellStyle name="60% - Accent5 2" xfId="38" xr:uid="{00000000-0005-0000-0000-000025000000}"/>
    <cellStyle name="60% - Accent5 2 2" xfId="39" xr:uid="{00000000-0005-0000-0000-000026000000}"/>
    <cellStyle name="60% - Accent6" xfId="40" builtinId="52" customBuiltin="1"/>
    <cellStyle name="60% - Accent6 2" xfId="41" xr:uid="{00000000-0005-0000-0000-000028000000}"/>
    <cellStyle name="60% - Accent6 2 2" xfId="42" xr:uid="{00000000-0005-0000-0000-000029000000}"/>
    <cellStyle name="Accent1" xfId="43" builtinId="29" customBuiltin="1"/>
    <cellStyle name="Accent1 - 20%" xfId="44" xr:uid="{00000000-0005-0000-0000-00002B000000}"/>
    <cellStyle name="Accent1 - 40%" xfId="45" xr:uid="{00000000-0005-0000-0000-00002C000000}"/>
    <cellStyle name="Accent1 - 60%" xfId="46" xr:uid="{00000000-0005-0000-0000-00002D000000}"/>
    <cellStyle name="Accent1 10" xfId="47" xr:uid="{00000000-0005-0000-0000-00002E000000}"/>
    <cellStyle name="Accent1 11" xfId="48" xr:uid="{00000000-0005-0000-0000-00002F000000}"/>
    <cellStyle name="Accent1 12" xfId="49" xr:uid="{00000000-0005-0000-0000-000030000000}"/>
    <cellStyle name="Accent1 13" xfId="50" xr:uid="{00000000-0005-0000-0000-000031000000}"/>
    <cellStyle name="Accent1 14" xfId="51" xr:uid="{00000000-0005-0000-0000-000032000000}"/>
    <cellStyle name="Accent1 15" xfId="52" xr:uid="{00000000-0005-0000-0000-000033000000}"/>
    <cellStyle name="Accent1 16" xfId="53" xr:uid="{00000000-0005-0000-0000-000034000000}"/>
    <cellStyle name="Accent1 17" xfId="54" xr:uid="{00000000-0005-0000-0000-000035000000}"/>
    <cellStyle name="Accent1 18" xfId="55" xr:uid="{00000000-0005-0000-0000-000036000000}"/>
    <cellStyle name="Accent1 19" xfId="56" xr:uid="{00000000-0005-0000-0000-000037000000}"/>
    <cellStyle name="Accent1 2" xfId="57" xr:uid="{00000000-0005-0000-0000-000038000000}"/>
    <cellStyle name="Accent1 2 2" xfId="58" xr:uid="{00000000-0005-0000-0000-000039000000}"/>
    <cellStyle name="Accent1 20" xfId="59" xr:uid="{00000000-0005-0000-0000-00003A000000}"/>
    <cellStyle name="Accent1 21" xfId="60" xr:uid="{00000000-0005-0000-0000-00003B000000}"/>
    <cellStyle name="Accent1 22" xfId="61" xr:uid="{00000000-0005-0000-0000-00003C000000}"/>
    <cellStyle name="Accent1 23" xfId="62" xr:uid="{00000000-0005-0000-0000-00003D000000}"/>
    <cellStyle name="Accent1 24" xfId="63" xr:uid="{00000000-0005-0000-0000-00003E000000}"/>
    <cellStyle name="Accent1 25" xfId="64" xr:uid="{00000000-0005-0000-0000-00003F000000}"/>
    <cellStyle name="Accent1 26" xfId="65" xr:uid="{00000000-0005-0000-0000-000040000000}"/>
    <cellStyle name="Accent1 27" xfId="66" xr:uid="{00000000-0005-0000-0000-000041000000}"/>
    <cellStyle name="Accent1 28" xfId="67" xr:uid="{00000000-0005-0000-0000-000042000000}"/>
    <cellStyle name="Accent1 29" xfId="68" xr:uid="{00000000-0005-0000-0000-000043000000}"/>
    <cellStyle name="Accent1 3" xfId="69" xr:uid="{00000000-0005-0000-0000-000044000000}"/>
    <cellStyle name="Accent1 30" xfId="70" xr:uid="{00000000-0005-0000-0000-000045000000}"/>
    <cellStyle name="Accent1 31" xfId="71" xr:uid="{00000000-0005-0000-0000-000046000000}"/>
    <cellStyle name="Accent1 32" xfId="72" xr:uid="{00000000-0005-0000-0000-000047000000}"/>
    <cellStyle name="Accent1 33" xfId="73" xr:uid="{00000000-0005-0000-0000-000048000000}"/>
    <cellStyle name="Accent1 34" xfId="74" xr:uid="{00000000-0005-0000-0000-000049000000}"/>
    <cellStyle name="Accent1 35" xfId="75" xr:uid="{00000000-0005-0000-0000-00004A000000}"/>
    <cellStyle name="Accent1 36" xfId="76" xr:uid="{00000000-0005-0000-0000-00004B000000}"/>
    <cellStyle name="Accent1 37" xfId="77" xr:uid="{00000000-0005-0000-0000-00004C000000}"/>
    <cellStyle name="Accent1 38" xfId="78" xr:uid="{00000000-0005-0000-0000-00004D000000}"/>
    <cellStyle name="Accent1 39" xfId="79" xr:uid="{00000000-0005-0000-0000-00004E000000}"/>
    <cellStyle name="Accent1 4" xfId="80" xr:uid="{00000000-0005-0000-0000-00004F000000}"/>
    <cellStyle name="Accent1 40" xfId="81" xr:uid="{00000000-0005-0000-0000-000050000000}"/>
    <cellStyle name="Accent1 41" xfId="82" xr:uid="{00000000-0005-0000-0000-000051000000}"/>
    <cellStyle name="Accent1 42" xfId="83" xr:uid="{00000000-0005-0000-0000-000052000000}"/>
    <cellStyle name="Accent1 43" xfId="84" xr:uid="{00000000-0005-0000-0000-000053000000}"/>
    <cellStyle name="Accent1 44" xfId="85" xr:uid="{00000000-0005-0000-0000-000054000000}"/>
    <cellStyle name="Accent1 45" xfId="86" xr:uid="{00000000-0005-0000-0000-000055000000}"/>
    <cellStyle name="Accent1 46" xfId="87" xr:uid="{00000000-0005-0000-0000-000056000000}"/>
    <cellStyle name="Accent1 47" xfId="88" xr:uid="{00000000-0005-0000-0000-000057000000}"/>
    <cellStyle name="Accent1 48" xfId="89" xr:uid="{00000000-0005-0000-0000-000058000000}"/>
    <cellStyle name="Accent1 49" xfId="90" xr:uid="{00000000-0005-0000-0000-000059000000}"/>
    <cellStyle name="Accent1 5" xfId="91" xr:uid="{00000000-0005-0000-0000-00005A000000}"/>
    <cellStyle name="Accent1 50" xfId="92" xr:uid="{00000000-0005-0000-0000-00005B000000}"/>
    <cellStyle name="Accent1 51" xfId="93" xr:uid="{00000000-0005-0000-0000-00005C000000}"/>
    <cellStyle name="Accent1 52" xfId="94" xr:uid="{00000000-0005-0000-0000-00005D000000}"/>
    <cellStyle name="Accent1 53" xfId="95" xr:uid="{00000000-0005-0000-0000-00005E000000}"/>
    <cellStyle name="Accent1 54" xfId="96" xr:uid="{00000000-0005-0000-0000-00005F000000}"/>
    <cellStyle name="Accent1 55" xfId="97" xr:uid="{00000000-0005-0000-0000-000060000000}"/>
    <cellStyle name="Accent1 56" xfId="98" xr:uid="{00000000-0005-0000-0000-000061000000}"/>
    <cellStyle name="Accent1 57" xfId="99" xr:uid="{00000000-0005-0000-0000-000062000000}"/>
    <cellStyle name="Accent1 58" xfId="100" xr:uid="{00000000-0005-0000-0000-000063000000}"/>
    <cellStyle name="Accent1 59" xfId="101" xr:uid="{00000000-0005-0000-0000-000064000000}"/>
    <cellStyle name="Accent1 6" xfId="102" xr:uid="{00000000-0005-0000-0000-000065000000}"/>
    <cellStyle name="Accent1 60" xfId="103" xr:uid="{00000000-0005-0000-0000-000066000000}"/>
    <cellStyle name="Accent1 61" xfId="104" xr:uid="{00000000-0005-0000-0000-000067000000}"/>
    <cellStyle name="Accent1 62" xfId="105" xr:uid="{00000000-0005-0000-0000-000068000000}"/>
    <cellStyle name="Accent1 63" xfId="106" xr:uid="{00000000-0005-0000-0000-000069000000}"/>
    <cellStyle name="Accent1 7" xfId="107" xr:uid="{00000000-0005-0000-0000-00006A000000}"/>
    <cellStyle name="Accent1 8" xfId="108" xr:uid="{00000000-0005-0000-0000-00006B000000}"/>
    <cellStyle name="Accent1 9" xfId="109" xr:uid="{00000000-0005-0000-0000-00006C000000}"/>
    <cellStyle name="Accent2" xfId="110" builtinId="33" customBuiltin="1"/>
    <cellStyle name="Accent2 - 20%" xfId="111" xr:uid="{00000000-0005-0000-0000-00006E000000}"/>
    <cellStyle name="Accent2 - 40%" xfId="112" xr:uid="{00000000-0005-0000-0000-00006F000000}"/>
    <cellStyle name="Accent2 - 60%" xfId="113" xr:uid="{00000000-0005-0000-0000-000070000000}"/>
    <cellStyle name="Accent2 10" xfId="114" xr:uid="{00000000-0005-0000-0000-000071000000}"/>
    <cellStyle name="Accent2 11" xfId="115" xr:uid="{00000000-0005-0000-0000-000072000000}"/>
    <cellStyle name="Accent2 12" xfId="116" xr:uid="{00000000-0005-0000-0000-000073000000}"/>
    <cellStyle name="Accent2 13" xfId="117" xr:uid="{00000000-0005-0000-0000-000074000000}"/>
    <cellStyle name="Accent2 14" xfId="118" xr:uid="{00000000-0005-0000-0000-000075000000}"/>
    <cellStyle name="Accent2 15" xfId="119" xr:uid="{00000000-0005-0000-0000-000076000000}"/>
    <cellStyle name="Accent2 16" xfId="120" xr:uid="{00000000-0005-0000-0000-000077000000}"/>
    <cellStyle name="Accent2 17" xfId="121" xr:uid="{00000000-0005-0000-0000-000078000000}"/>
    <cellStyle name="Accent2 18" xfId="122" xr:uid="{00000000-0005-0000-0000-000079000000}"/>
    <cellStyle name="Accent2 19" xfId="123" xr:uid="{00000000-0005-0000-0000-00007A000000}"/>
    <cellStyle name="Accent2 2" xfId="124" xr:uid="{00000000-0005-0000-0000-00007B000000}"/>
    <cellStyle name="Accent2 2 2" xfId="125" xr:uid="{00000000-0005-0000-0000-00007C000000}"/>
    <cellStyle name="Accent2 20" xfId="126" xr:uid="{00000000-0005-0000-0000-00007D000000}"/>
    <cellStyle name="Accent2 21" xfId="127" xr:uid="{00000000-0005-0000-0000-00007E000000}"/>
    <cellStyle name="Accent2 22" xfId="128" xr:uid="{00000000-0005-0000-0000-00007F000000}"/>
    <cellStyle name="Accent2 23" xfId="129" xr:uid="{00000000-0005-0000-0000-000080000000}"/>
    <cellStyle name="Accent2 24" xfId="130" xr:uid="{00000000-0005-0000-0000-000081000000}"/>
    <cellStyle name="Accent2 25" xfId="131" xr:uid="{00000000-0005-0000-0000-000082000000}"/>
    <cellStyle name="Accent2 26" xfId="132" xr:uid="{00000000-0005-0000-0000-000083000000}"/>
    <cellStyle name="Accent2 27" xfId="133" xr:uid="{00000000-0005-0000-0000-000084000000}"/>
    <cellStyle name="Accent2 28" xfId="134" xr:uid="{00000000-0005-0000-0000-000085000000}"/>
    <cellStyle name="Accent2 29" xfId="135" xr:uid="{00000000-0005-0000-0000-000086000000}"/>
    <cellStyle name="Accent2 3" xfId="136" xr:uid="{00000000-0005-0000-0000-000087000000}"/>
    <cellStyle name="Accent2 30" xfId="137" xr:uid="{00000000-0005-0000-0000-000088000000}"/>
    <cellStyle name="Accent2 31" xfId="138" xr:uid="{00000000-0005-0000-0000-000089000000}"/>
    <cellStyle name="Accent2 32" xfId="139" xr:uid="{00000000-0005-0000-0000-00008A000000}"/>
    <cellStyle name="Accent2 33" xfId="140" xr:uid="{00000000-0005-0000-0000-00008B000000}"/>
    <cellStyle name="Accent2 34" xfId="141" xr:uid="{00000000-0005-0000-0000-00008C000000}"/>
    <cellStyle name="Accent2 35" xfId="142" xr:uid="{00000000-0005-0000-0000-00008D000000}"/>
    <cellStyle name="Accent2 36" xfId="143" xr:uid="{00000000-0005-0000-0000-00008E000000}"/>
    <cellStyle name="Accent2 37" xfId="144" xr:uid="{00000000-0005-0000-0000-00008F000000}"/>
    <cellStyle name="Accent2 38" xfId="145" xr:uid="{00000000-0005-0000-0000-000090000000}"/>
    <cellStyle name="Accent2 39" xfId="146" xr:uid="{00000000-0005-0000-0000-000091000000}"/>
    <cellStyle name="Accent2 4" xfId="147" xr:uid="{00000000-0005-0000-0000-000092000000}"/>
    <cellStyle name="Accent2 40" xfId="148" xr:uid="{00000000-0005-0000-0000-000093000000}"/>
    <cellStyle name="Accent2 41" xfId="149" xr:uid="{00000000-0005-0000-0000-000094000000}"/>
    <cellStyle name="Accent2 42" xfId="150" xr:uid="{00000000-0005-0000-0000-000095000000}"/>
    <cellStyle name="Accent2 43" xfId="151" xr:uid="{00000000-0005-0000-0000-000096000000}"/>
    <cellStyle name="Accent2 44" xfId="152" xr:uid="{00000000-0005-0000-0000-000097000000}"/>
    <cellStyle name="Accent2 45" xfId="153" xr:uid="{00000000-0005-0000-0000-000098000000}"/>
    <cellStyle name="Accent2 46" xfId="154" xr:uid="{00000000-0005-0000-0000-000099000000}"/>
    <cellStyle name="Accent2 47" xfId="155" xr:uid="{00000000-0005-0000-0000-00009A000000}"/>
    <cellStyle name="Accent2 48" xfId="156" xr:uid="{00000000-0005-0000-0000-00009B000000}"/>
    <cellStyle name="Accent2 49" xfId="157" xr:uid="{00000000-0005-0000-0000-00009C000000}"/>
    <cellStyle name="Accent2 5" xfId="158" xr:uid="{00000000-0005-0000-0000-00009D000000}"/>
    <cellStyle name="Accent2 50" xfId="159" xr:uid="{00000000-0005-0000-0000-00009E000000}"/>
    <cellStyle name="Accent2 51" xfId="160" xr:uid="{00000000-0005-0000-0000-00009F000000}"/>
    <cellStyle name="Accent2 52" xfId="161" xr:uid="{00000000-0005-0000-0000-0000A0000000}"/>
    <cellStyle name="Accent2 53" xfId="162" xr:uid="{00000000-0005-0000-0000-0000A1000000}"/>
    <cellStyle name="Accent2 54" xfId="163" xr:uid="{00000000-0005-0000-0000-0000A2000000}"/>
    <cellStyle name="Accent2 55" xfId="164" xr:uid="{00000000-0005-0000-0000-0000A3000000}"/>
    <cellStyle name="Accent2 56" xfId="165" xr:uid="{00000000-0005-0000-0000-0000A4000000}"/>
    <cellStyle name="Accent2 57" xfId="166" xr:uid="{00000000-0005-0000-0000-0000A5000000}"/>
    <cellStyle name="Accent2 58" xfId="167" xr:uid="{00000000-0005-0000-0000-0000A6000000}"/>
    <cellStyle name="Accent2 59" xfId="168" xr:uid="{00000000-0005-0000-0000-0000A7000000}"/>
    <cellStyle name="Accent2 6" xfId="169" xr:uid="{00000000-0005-0000-0000-0000A8000000}"/>
    <cellStyle name="Accent2 60" xfId="170" xr:uid="{00000000-0005-0000-0000-0000A9000000}"/>
    <cellStyle name="Accent2 61" xfId="171" xr:uid="{00000000-0005-0000-0000-0000AA000000}"/>
    <cellStyle name="Accent2 62" xfId="172" xr:uid="{00000000-0005-0000-0000-0000AB000000}"/>
    <cellStyle name="Accent2 63" xfId="173" xr:uid="{00000000-0005-0000-0000-0000AC000000}"/>
    <cellStyle name="Accent2 7" xfId="174" xr:uid="{00000000-0005-0000-0000-0000AD000000}"/>
    <cellStyle name="Accent2 8" xfId="175" xr:uid="{00000000-0005-0000-0000-0000AE000000}"/>
    <cellStyle name="Accent2 9" xfId="176" xr:uid="{00000000-0005-0000-0000-0000AF000000}"/>
    <cellStyle name="Accent3" xfId="177" builtinId="37" customBuiltin="1"/>
    <cellStyle name="Accent3 - 20%" xfId="178" xr:uid="{00000000-0005-0000-0000-0000B1000000}"/>
    <cellStyle name="Accent3 - 40%" xfId="179" xr:uid="{00000000-0005-0000-0000-0000B2000000}"/>
    <cellStyle name="Accent3 - 60%" xfId="180" xr:uid="{00000000-0005-0000-0000-0000B3000000}"/>
    <cellStyle name="Accent3 10" xfId="181" xr:uid="{00000000-0005-0000-0000-0000B4000000}"/>
    <cellStyle name="Accent3 11" xfId="182" xr:uid="{00000000-0005-0000-0000-0000B5000000}"/>
    <cellStyle name="Accent3 12" xfId="183" xr:uid="{00000000-0005-0000-0000-0000B6000000}"/>
    <cellStyle name="Accent3 13" xfId="184" xr:uid="{00000000-0005-0000-0000-0000B7000000}"/>
    <cellStyle name="Accent3 14" xfId="185" xr:uid="{00000000-0005-0000-0000-0000B8000000}"/>
    <cellStyle name="Accent3 15" xfId="186" xr:uid="{00000000-0005-0000-0000-0000B9000000}"/>
    <cellStyle name="Accent3 16" xfId="187" xr:uid="{00000000-0005-0000-0000-0000BA000000}"/>
    <cellStyle name="Accent3 17" xfId="188" xr:uid="{00000000-0005-0000-0000-0000BB000000}"/>
    <cellStyle name="Accent3 18" xfId="189" xr:uid="{00000000-0005-0000-0000-0000BC000000}"/>
    <cellStyle name="Accent3 19" xfId="190" xr:uid="{00000000-0005-0000-0000-0000BD000000}"/>
    <cellStyle name="Accent3 2" xfId="191" xr:uid="{00000000-0005-0000-0000-0000BE000000}"/>
    <cellStyle name="Accent3 2 2" xfId="192" xr:uid="{00000000-0005-0000-0000-0000BF000000}"/>
    <cellStyle name="Accent3 20" xfId="193" xr:uid="{00000000-0005-0000-0000-0000C0000000}"/>
    <cellStyle name="Accent3 21" xfId="194" xr:uid="{00000000-0005-0000-0000-0000C1000000}"/>
    <cellStyle name="Accent3 22" xfId="195" xr:uid="{00000000-0005-0000-0000-0000C2000000}"/>
    <cellStyle name="Accent3 23" xfId="196" xr:uid="{00000000-0005-0000-0000-0000C3000000}"/>
    <cellStyle name="Accent3 24" xfId="197" xr:uid="{00000000-0005-0000-0000-0000C4000000}"/>
    <cellStyle name="Accent3 25" xfId="198" xr:uid="{00000000-0005-0000-0000-0000C5000000}"/>
    <cellStyle name="Accent3 26" xfId="199" xr:uid="{00000000-0005-0000-0000-0000C6000000}"/>
    <cellStyle name="Accent3 27" xfId="200" xr:uid="{00000000-0005-0000-0000-0000C7000000}"/>
    <cellStyle name="Accent3 28" xfId="201" xr:uid="{00000000-0005-0000-0000-0000C8000000}"/>
    <cellStyle name="Accent3 29" xfId="202" xr:uid="{00000000-0005-0000-0000-0000C9000000}"/>
    <cellStyle name="Accent3 3" xfId="203" xr:uid="{00000000-0005-0000-0000-0000CA000000}"/>
    <cellStyle name="Accent3 30" xfId="204" xr:uid="{00000000-0005-0000-0000-0000CB000000}"/>
    <cellStyle name="Accent3 31" xfId="205" xr:uid="{00000000-0005-0000-0000-0000CC000000}"/>
    <cellStyle name="Accent3 32" xfId="206" xr:uid="{00000000-0005-0000-0000-0000CD000000}"/>
    <cellStyle name="Accent3 33" xfId="207" xr:uid="{00000000-0005-0000-0000-0000CE000000}"/>
    <cellStyle name="Accent3 34" xfId="208" xr:uid="{00000000-0005-0000-0000-0000CF000000}"/>
    <cellStyle name="Accent3 35" xfId="209" xr:uid="{00000000-0005-0000-0000-0000D0000000}"/>
    <cellStyle name="Accent3 36" xfId="210" xr:uid="{00000000-0005-0000-0000-0000D1000000}"/>
    <cellStyle name="Accent3 37" xfId="211" xr:uid="{00000000-0005-0000-0000-0000D2000000}"/>
    <cellStyle name="Accent3 38" xfId="212" xr:uid="{00000000-0005-0000-0000-0000D3000000}"/>
    <cellStyle name="Accent3 39" xfId="213" xr:uid="{00000000-0005-0000-0000-0000D4000000}"/>
    <cellStyle name="Accent3 4" xfId="214" xr:uid="{00000000-0005-0000-0000-0000D5000000}"/>
    <cellStyle name="Accent3 40" xfId="215" xr:uid="{00000000-0005-0000-0000-0000D6000000}"/>
    <cellStyle name="Accent3 41" xfId="216" xr:uid="{00000000-0005-0000-0000-0000D7000000}"/>
    <cellStyle name="Accent3 42" xfId="217" xr:uid="{00000000-0005-0000-0000-0000D8000000}"/>
    <cellStyle name="Accent3 43" xfId="218" xr:uid="{00000000-0005-0000-0000-0000D9000000}"/>
    <cellStyle name="Accent3 44" xfId="219" xr:uid="{00000000-0005-0000-0000-0000DA000000}"/>
    <cellStyle name="Accent3 45" xfId="220" xr:uid="{00000000-0005-0000-0000-0000DB000000}"/>
    <cellStyle name="Accent3 46" xfId="221" xr:uid="{00000000-0005-0000-0000-0000DC000000}"/>
    <cellStyle name="Accent3 47" xfId="222" xr:uid="{00000000-0005-0000-0000-0000DD000000}"/>
    <cellStyle name="Accent3 48" xfId="223" xr:uid="{00000000-0005-0000-0000-0000DE000000}"/>
    <cellStyle name="Accent3 49" xfId="224" xr:uid="{00000000-0005-0000-0000-0000DF000000}"/>
    <cellStyle name="Accent3 5" xfId="225" xr:uid="{00000000-0005-0000-0000-0000E0000000}"/>
    <cellStyle name="Accent3 50" xfId="226" xr:uid="{00000000-0005-0000-0000-0000E1000000}"/>
    <cellStyle name="Accent3 51" xfId="227" xr:uid="{00000000-0005-0000-0000-0000E2000000}"/>
    <cellStyle name="Accent3 52" xfId="228" xr:uid="{00000000-0005-0000-0000-0000E3000000}"/>
    <cellStyle name="Accent3 53" xfId="229" xr:uid="{00000000-0005-0000-0000-0000E4000000}"/>
    <cellStyle name="Accent3 54" xfId="230" xr:uid="{00000000-0005-0000-0000-0000E5000000}"/>
    <cellStyle name="Accent3 55" xfId="231" xr:uid="{00000000-0005-0000-0000-0000E6000000}"/>
    <cellStyle name="Accent3 56" xfId="232" xr:uid="{00000000-0005-0000-0000-0000E7000000}"/>
    <cellStyle name="Accent3 57" xfId="233" xr:uid="{00000000-0005-0000-0000-0000E8000000}"/>
    <cellStyle name="Accent3 58" xfId="234" xr:uid="{00000000-0005-0000-0000-0000E9000000}"/>
    <cellStyle name="Accent3 59" xfId="235" xr:uid="{00000000-0005-0000-0000-0000EA000000}"/>
    <cellStyle name="Accent3 6" xfId="236" xr:uid="{00000000-0005-0000-0000-0000EB000000}"/>
    <cellStyle name="Accent3 60" xfId="237" xr:uid="{00000000-0005-0000-0000-0000EC000000}"/>
    <cellStyle name="Accent3 61" xfId="238" xr:uid="{00000000-0005-0000-0000-0000ED000000}"/>
    <cellStyle name="Accent3 62" xfId="239" xr:uid="{00000000-0005-0000-0000-0000EE000000}"/>
    <cellStyle name="Accent3 63" xfId="240" xr:uid="{00000000-0005-0000-0000-0000EF000000}"/>
    <cellStyle name="Accent3 7" xfId="241" xr:uid="{00000000-0005-0000-0000-0000F0000000}"/>
    <cellStyle name="Accent3 8" xfId="242" xr:uid="{00000000-0005-0000-0000-0000F1000000}"/>
    <cellStyle name="Accent3 9" xfId="243" xr:uid="{00000000-0005-0000-0000-0000F2000000}"/>
    <cellStyle name="Accent4" xfId="244" builtinId="41" customBuiltin="1"/>
    <cellStyle name="Accent4 - 20%" xfId="245" xr:uid="{00000000-0005-0000-0000-0000F4000000}"/>
    <cellStyle name="Accent4 - 40%" xfId="246" xr:uid="{00000000-0005-0000-0000-0000F5000000}"/>
    <cellStyle name="Accent4 - 60%" xfId="247" xr:uid="{00000000-0005-0000-0000-0000F6000000}"/>
    <cellStyle name="Accent4 10" xfId="248" xr:uid="{00000000-0005-0000-0000-0000F7000000}"/>
    <cellStyle name="Accent4 11" xfId="249" xr:uid="{00000000-0005-0000-0000-0000F8000000}"/>
    <cellStyle name="Accent4 12" xfId="250" xr:uid="{00000000-0005-0000-0000-0000F9000000}"/>
    <cellStyle name="Accent4 13" xfId="251" xr:uid="{00000000-0005-0000-0000-0000FA000000}"/>
    <cellStyle name="Accent4 14" xfId="252" xr:uid="{00000000-0005-0000-0000-0000FB000000}"/>
    <cellStyle name="Accent4 15" xfId="253" xr:uid="{00000000-0005-0000-0000-0000FC000000}"/>
    <cellStyle name="Accent4 16" xfId="254" xr:uid="{00000000-0005-0000-0000-0000FD000000}"/>
    <cellStyle name="Accent4 17" xfId="255" xr:uid="{00000000-0005-0000-0000-0000FE000000}"/>
    <cellStyle name="Accent4 18" xfId="256" xr:uid="{00000000-0005-0000-0000-0000FF000000}"/>
    <cellStyle name="Accent4 19" xfId="257" xr:uid="{00000000-0005-0000-0000-000000010000}"/>
    <cellStyle name="Accent4 2" xfId="258" xr:uid="{00000000-0005-0000-0000-000001010000}"/>
    <cellStyle name="Accent4 2 2" xfId="259" xr:uid="{00000000-0005-0000-0000-000002010000}"/>
    <cellStyle name="Accent4 20" xfId="260" xr:uid="{00000000-0005-0000-0000-000003010000}"/>
    <cellStyle name="Accent4 21" xfId="261" xr:uid="{00000000-0005-0000-0000-000004010000}"/>
    <cellStyle name="Accent4 22" xfId="262" xr:uid="{00000000-0005-0000-0000-000005010000}"/>
    <cellStyle name="Accent4 23" xfId="263" xr:uid="{00000000-0005-0000-0000-000006010000}"/>
    <cellStyle name="Accent4 24" xfId="264" xr:uid="{00000000-0005-0000-0000-000007010000}"/>
    <cellStyle name="Accent4 25" xfId="265" xr:uid="{00000000-0005-0000-0000-000008010000}"/>
    <cellStyle name="Accent4 26" xfId="266" xr:uid="{00000000-0005-0000-0000-000009010000}"/>
    <cellStyle name="Accent4 27" xfId="267" xr:uid="{00000000-0005-0000-0000-00000A010000}"/>
    <cellStyle name="Accent4 28" xfId="268" xr:uid="{00000000-0005-0000-0000-00000B010000}"/>
    <cellStyle name="Accent4 29" xfId="269" xr:uid="{00000000-0005-0000-0000-00000C010000}"/>
    <cellStyle name="Accent4 3" xfId="270" xr:uid="{00000000-0005-0000-0000-00000D010000}"/>
    <cellStyle name="Accent4 30" xfId="271" xr:uid="{00000000-0005-0000-0000-00000E010000}"/>
    <cellStyle name="Accent4 31" xfId="272" xr:uid="{00000000-0005-0000-0000-00000F010000}"/>
    <cellStyle name="Accent4 32" xfId="273" xr:uid="{00000000-0005-0000-0000-000010010000}"/>
    <cellStyle name="Accent4 33" xfId="274" xr:uid="{00000000-0005-0000-0000-000011010000}"/>
    <cellStyle name="Accent4 34" xfId="275" xr:uid="{00000000-0005-0000-0000-000012010000}"/>
    <cellStyle name="Accent4 35" xfId="276" xr:uid="{00000000-0005-0000-0000-000013010000}"/>
    <cellStyle name="Accent4 36" xfId="277" xr:uid="{00000000-0005-0000-0000-000014010000}"/>
    <cellStyle name="Accent4 37" xfId="278" xr:uid="{00000000-0005-0000-0000-000015010000}"/>
    <cellStyle name="Accent4 38" xfId="279" xr:uid="{00000000-0005-0000-0000-000016010000}"/>
    <cellStyle name="Accent4 39" xfId="280" xr:uid="{00000000-0005-0000-0000-000017010000}"/>
    <cellStyle name="Accent4 4" xfId="281" xr:uid="{00000000-0005-0000-0000-000018010000}"/>
    <cellStyle name="Accent4 40" xfId="282" xr:uid="{00000000-0005-0000-0000-000019010000}"/>
    <cellStyle name="Accent4 41" xfId="283" xr:uid="{00000000-0005-0000-0000-00001A010000}"/>
    <cellStyle name="Accent4 42" xfId="284" xr:uid="{00000000-0005-0000-0000-00001B010000}"/>
    <cellStyle name="Accent4 43" xfId="285" xr:uid="{00000000-0005-0000-0000-00001C010000}"/>
    <cellStyle name="Accent4 44" xfId="286" xr:uid="{00000000-0005-0000-0000-00001D010000}"/>
    <cellStyle name="Accent4 45" xfId="287" xr:uid="{00000000-0005-0000-0000-00001E010000}"/>
    <cellStyle name="Accent4 46" xfId="288" xr:uid="{00000000-0005-0000-0000-00001F010000}"/>
    <cellStyle name="Accent4 47" xfId="289" xr:uid="{00000000-0005-0000-0000-000020010000}"/>
    <cellStyle name="Accent4 48" xfId="290" xr:uid="{00000000-0005-0000-0000-000021010000}"/>
    <cellStyle name="Accent4 49" xfId="291" xr:uid="{00000000-0005-0000-0000-000022010000}"/>
    <cellStyle name="Accent4 5" xfId="292" xr:uid="{00000000-0005-0000-0000-000023010000}"/>
    <cellStyle name="Accent4 50" xfId="293" xr:uid="{00000000-0005-0000-0000-000024010000}"/>
    <cellStyle name="Accent4 51" xfId="294" xr:uid="{00000000-0005-0000-0000-000025010000}"/>
    <cellStyle name="Accent4 52" xfId="295" xr:uid="{00000000-0005-0000-0000-000026010000}"/>
    <cellStyle name="Accent4 53" xfId="296" xr:uid="{00000000-0005-0000-0000-000027010000}"/>
    <cellStyle name="Accent4 54" xfId="297" xr:uid="{00000000-0005-0000-0000-000028010000}"/>
    <cellStyle name="Accent4 55" xfId="298" xr:uid="{00000000-0005-0000-0000-000029010000}"/>
    <cellStyle name="Accent4 56" xfId="299" xr:uid="{00000000-0005-0000-0000-00002A010000}"/>
    <cellStyle name="Accent4 57" xfId="300" xr:uid="{00000000-0005-0000-0000-00002B010000}"/>
    <cellStyle name="Accent4 58" xfId="301" xr:uid="{00000000-0005-0000-0000-00002C010000}"/>
    <cellStyle name="Accent4 59" xfId="302" xr:uid="{00000000-0005-0000-0000-00002D010000}"/>
    <cellStyle name="Accent4 6" xfId="303" xr:uid="{00000000-0005-0000-0000-00002E010000}"/>
    <cellStyle name="Accent4 60" xfId="304" xr:uid="{00000000-0005-0000-0000-00002F010000}"/>
    <cellStyle name="Accent4 61" xfId="305" xr:uid="{00000000-0005-0000-0000-000030010000}"/>
    <cellStyle name="Accent4 62" xfId="306" xr:uid="{00000000-0005-0000-0000-000031010000}"/>
    <cellStyle name="Accent4 63" xfId="307" xr:uid="{00000000-0005-0000-0000-000032010000}"/>
    <cellStyle name="Accent4 7" xfId="308" xr:uid="{00000000-0005-0000-0000-000033010000}"/>
    <cellStyle name="Accent4 8" xfId="309" xr:uid="{00000000-0005-0000-0000-000034010000}"/>
    <cellStyle name="Accent4 9" xfId="310" xr:uid="{00000000-0005-0000-0000-000035010000}"/>
    <cellStyle name="Accent5" xfId="311" builtinId="45" customBuiltin="1"/>
    <cellStyle name="Accent5 - 20%" xfId="312" xr:uid="{00000000-0005-0000-0000-000037010000}"/>
    <cellStyle name="Accent5 - 40%" xfId="313" xr:uid="{00000000-0005-0000-0000-000038010000}"/>
    <cellStyle name="Accent5 - 60%" xfId="314" xr:uid="{00000000-0005-0000-0000-000039010000}"/>
    <cellStyle name="Accent5 10" xfId="315" xr:uid="{00000000-0005-0000-0000-00003A010000}"/>
    <cellStyle name="Accent5 11" xfId="316" xr:uid="{00000000-0005-0000-0000-00003B010000}"/>
    <cellStyle name="Accent5 12" xfId="317" xr:uid="{00000000-0005-0000-0000-00003C010000}"/>
    <cellStyle name="Accent5 13" xfId="318" xr:uid="{00000000-0005-0000-0000-00003D010000}"/>
    <cellStyle name="Accent5 14" xfId="319" xr:uid="{00000000-0005-0000-0000-00003E010000}"/>
    <cellStyle name="Accent5 15" xfId="320" xr:uid="{00000000-0005-0000-0000-00003F010000}"/>
    <cellStyle name="Accent5 16" xfId="321" xr:uid="{00000000-0005-0000-0000-000040010000}"/>
    <cellStyle name="Accent5 17" xfId="322" xr:uid="{00000000-0005-0000-0000-000041010000}"/>
    <cellStyle name="Accent5 18" xfId="323" xr:uid="{00000000-0005-0000-0000-000042010000}"/>
    <cellStyle name="Accent5 19" xfId="324" xr:uid="{00000000-0005-0000-0000-000043010000}"/>
    <cellStyle name="Accent5 2" xfId="325" xr:uid="{00000000-0005-0000-0000-000044010000}"/>
    <cellStyle name="Accent5 2 2" xfId="326" xr:uid="{00000000-0005-0000-0000-000045010000}"/>
    <cellStyle name="Accent5 20" xfId="327" xr:uid="{00000000-0005-0000-0000-000046010000}"/>
    <cellStyle name="Accent5 21" xfId="328" xr:uid="{00000000-0005-0000-0000-000047010000}"/>
    <cellStyle name="Accent5 22" xfId="329" xr:uid="{00000000-0005-0000-0000-000048010000}"/>
    <cellStyle name="Accent5 23" xfId="330" xr:uid="{00000000-0005-0000-0000-000049010000}"/>
    <cellStyle name="Accent5 24" xfId="331" xr:uid="{00000000-0005-0000-0000-00004A010000}"/>
    <cellStyle name="Accent5 25" xfId="332" xr:uid="{00000000-0005-0000-0000-00004B010000}"/>
    <cellStyle name="Accent5 26" xfId="333" xr:uid="{00000000-0005-0000-0000-00004C010000}"/>
    <cellStyle name="Accent5 27" xfId="334" xr:uid="{00000000-0005-0000-0000-00004D010000}"/>
    <cellStyle name="Accent5 28" xfId="335" xr:uid="{00000000-0005-0000-0000-00004E010000}"/>
    <cellStyle name="Accent5 29" xfId="336" xr:uid="{00000000-0005-0000-0000-00004F010000}"/>
    <cellStyle name="Accent5 3" xfId="337" xr:uid="{00000000-0005-0000-0000-000050010000}"/>
    <cellStyle name="Accent5 30" xfId="338" xr:uid="{00000000-0005-0000-0000-000051010000}"/>
    <cellStyle name="Accent5 31" xfId="339" xr:uid="{00000000-0005-0000-0000-000052010000}"/>
    <cellStyle name="Accent5 32" xfId="340" xr:uid="{00000000-0005-0000-0000-000053010000}"/>
    <cellStyle name="Accent5 33" xfId="341" xr:uid="{00000000-0005-0000-0000-000054010000}"/>
    <cellStyle name="Accent5 34" xfId="342" xr:uid="{00000000-0005-0000-0000-000055010000}"/>
    <cellStyle name="Accent5 35" xfId="343" xr:uid="{00000000-0005-0000-0000-000056010000}"/>
    <cellStyle name="Accent5 36" xfId="344" xr:uid="{00000000-0005-0000-0000-000057010000}"/>
    <cellStyle name="Accent5 37" xfId="345" xr:uid="{00000000-0005-0000-0000-000058010000}"/>
    <cellStyle name="Accent5 38" xfId="346" xr:uid="{00000000-0005-0000-0000-000059010000}"/>
    <cellStyle name="Accent5 39" xfId="347" xr:uid="{00000000-0005-0000-0000-00005A010000}"/>
    <cellStyle name="Accent5 4" xfId="348" xr:uid="{00000000-0005-0000-0000-00005B010000}"/>
    <cellStyle name="Accent5 40" xfId="349" xr:uid="{00000000-0005-0000-0000-00005C010000}"/>
    <cellStyle name="Accent5 41" xfId="350" xr:uid="{00000000-0005-0000-0000-00005D010000}"/>
    <cellStyle name="Accent5 42" xfId="351" xr:uid="{00000000-0005-0000-0000-00005E010000}"/>
    <cellStyle name="Accent5 43" xfId="352" xr:uid="{00000000-0005-0000-0000-00005F010000}"/>
    <cellStyle name="Accent5 44" xfId="353" xr:uid="{00000000-0005-0000-0000-000060010000}"/>
    <cellStyle name="Accent5 45" xfId="354" xr:uid="{00000000-0005-0000-0000-000061010000}"/>
    <cellStyle name="Accent5 46" xfId="355" xr:uid="{00000000-0005-0000-0000-000062010000}"/>
    <cellStyle name="Accent5 47" xfId="356" xr:uid="{00000000-0005-0000-0000-000063010000}"/>
    <cellStyle name="Accent5 48" xfId="357" xr:uid="{00000000-0005-0000-0000-000064010000}"/>
    <cellStyle name="Accent5 49" xfId="358" xr:uid="{00000000-0005-0000-0000-000065010000}"/>
    <cellStyle name="Accent5 5" xfId="359" xr:uid="{00000000-0005-0000-0000-000066010000}"/>
    <cellStyle name="Accent5 50" xfId="360" xr:uid="{00000000-0005-0000-0000-000067010000}"/>
    <cellStyle name="Accent5 51" xfId="361" xr:uid="{00000000-0005-0000-0000-000068010000}"/>
    <cellStyle name="Accent5 52" xfId="362" xr:uid="{00000000-0005-0000-0000-000069010000}"/>
    <cellStyle name="Accent5 53" xfId="363" xr:uid="{00000000-0005-0000-0000-00006A010000}"/>
    <cellStyle name="Accent5 54" xfId="364" xr:uid="{00000000-0005-0000-0000-00006B010000}"/>
    <cellStyle name="Accent5 55" xfId="365" xr:uid="{00000000-0005-0000-0000-00006C010000}"/>
    <cellStyle name="Accent5 56" xfId="366" xr:uid="{00000000-0005-0000-0000-00006D010000}"/>
    <cellStyle name="Accent5 57" xfId="367" xr:uid="{00000000-0005-0000-0000-00006E010000}"/>
    <cellStyle name="Accent5 58" xfId="368" xr:uid="{00000000-0005-0000-0000-00006F010000}"/>
    <cellStyle name="Accent5 59" xfId="369" xr:uid="{00000000-0005-0000-0000-000070010000}"/>
    <cellStyle name="Accent5 6" xfId="370" xr:uid="{00000000-0005-0000-0000-000071010000}"/>
    <cellStyle name="Accent5 60" xfId="371" xr:uid="{00000000-0005-0000-0000-000072010000}"/>
    <cellStyle name="Accent5 61" xfId="372" xr:uid="{00000000-0005-0000-0000-000073010000}"/>
    <cellStyle name="Accent5 62" xfId="373" xr:uid="{00000000-0005-0000-0000-000074010000}"/>
    <cellStyle name="Accent5 63" xfId="374" xr:uid="{00000000-0005-0000-0000-000075010000}"/>
    <cellStyle name="Accent5 7" xfId="375" xr:uid="{00000000-0005-0000-0000-000076010000}"/>
    <cellStyle name="Accent5 8" xfId="376" xr:uid="{00000000-0005-0000-0000-000077010000}"/>
    <cellStyle name="Accent5 9" xfId="377" xr:uid="{00000000-0005-0000-0000-000078010000}"/>
    <cellStyle name="Accent6" xfId="378" builtinId="49" customBuiltin="1"/>
    <cellStyle name="Accent6 - 20%" xfId="379" xr:uid="{00000000-0005-0000-0000-00007A010000}"/>
    <cellStyle name="Accent6 - 40%" xfId="380" xr:uid="{00000000-0005-0000-0000-00007B010000}"/>
    <cellStyle name="Accent6 - 60%" xfId="381" xr:uid="{00000000-0005-0000-0000-00007C010000}"/>
    <cellStyle name="Accent6 10" xfId="382" xr:uid="{00000000-0005-0000-0000-00007D010000}"/>
    <cellStyle name="Accent6 11" xfId="383" xr:uid="{00000000-0005-0000-0000-00007E010000}"/>
    <cellStyle name="Accent6 12" xfId="384" xr:uid="{00000000-0005-0000-0000-00007F010000}"/>
    <cellStyle name="Accent6 13" xfId="385" xr:uid="{00000000-0005-0000-0000-000080010000}"/>
    <cellStyle name="Accent6 14" xfId="386" xr:uid="{00000000-0005-0000-0000-000081010000}"/>
    <cellStyle name="Accent6 15" xfId="387" xr:uid="{00000000-0005-0000-0000-000082010000}"/>
    <cellStyle name="Accent6 16" xfId="388" xr:uid="{00000000-0005-0000-0000-000083010000}"/>
    <cellStyle name="Accent6 17" xfId="389" xr:uid="{00000000-0005-0000-0000-000084010000}"/>
    <cellStyle name="Accent6 18" xfId="390" xr:uid="{00000000-0005-0000-0000-000085010000}"/>
    <cellStyle name="Accent6 19" xfId="391" xr:uid="{00000000-0005-0000-0000-000086010000}"/>
    <cellStyle name="Accent6 2" xfId="392" xr:uid="{00000000-0005-0000-0000-000087010000}"/>
    <cellStyle name="Accent6 2 2" xfId="393" xr:uid="{00000000-0005-0000-0000-000088010000}"/>
    <cellStyle name="Accent6 20" xfId="394" xr:uid="{00000000-0005-0000-0000-000089010000}"/>
    <cellStyle name="Accent6 21" xfId="395" xr:uid="{00000000-0005-0000-0000-00008A010000}"/>
    <cellStyle name="Accent6 22" xfId="396" xr:uid="{00000000-0005-0000-0000-00008B010000}"/>
    <cellStyle name="Accent6 23" xfId="397" xr:uid="{00000000-0005-0000-0000-00008C010000}"/>
    <cellStyle name="Accent6 24" xfId="398" xr:uid="{00000000-0005-0000-0000-00008D010000}"/>
    <cellStyle name="Accent6 25" xfId="399" xr:uid="{00000000-0005-0000-0000-00008E010000}"/>
    <cellStyle name="Accent6 26" xfId="400" xr:uid="{00000000-0005-0000-0000-00008F010000}"/>
    <cellStyle name="Accent6 27" xfId="401" xr:uid="{00000000-0005-0000-0000-000090010000}"/>
    <cellStyle name="Accent6 28" xfId="402" xr:uid="{00000000-0005-0000-0000-000091010000}"/>
    <cellStyle name="Accent6 29" xfId="403" xr:uid="{00000000-0005-0000-0000-000092010000}"/>
    <cellStyle name="Accent6 3" xfId="404" xr:uid="{00000000-0005-0000-0000-000093010000}"/>
    <cellStyle name="Accent6 30" xfId="405" xr:uid="{00000000-0005-0000-0000-000094010000}"/>
    <cellStyle name="Accent6 31" xfId="406" xr:uid="{00000000-0005-0000-0000-000095010000}"/>
    <cellStyle name="Accent6 32" xfId="407" xr:uid="{00000000-0005-0000-0000-000096010000}"/>
    <cellStyle name="Accent6 33" xfId="408" xr:uid="{00000000-0005-0000-0000-000097010000}"/>
    <cellStyle name="Accent6 34" xfId="409" xr:uid="{00000000-0005-0000-0000-000098010000}"/>
    <cellStyle name="Accent6 35" xfId="410" xr:uid="{00000000-0005-0000-0000-000099010000}"/>
    <cellStyle name="Accent6 36" xfId="411" xr:uid="{00000000-0005-0000-0000-00009A010000}"/>
    <cellStyle name="Accent6 37" xfId="412" xr:uid="{00000000-0005-0000-0000-00009B010000}"/>
    <cellStyle name="Accent6 38" xfId="413" xr:uid="{00000000-0005-0000-0000-00009C010000}"/>
    <cellStyle name="Accent6 39" xfId="414" xr:uid="{00000000-0005-0000-0000-00009D010000}"/>
    <cellStyle name="Accent6 4" xfId="415" xr:uid="{00000000-0005-0000-0000-00009E010000}"/>
    <cellStyle name="Accent6 40" xfId="416" xr:uid="{00000000-0005-0000-0000-00009F010000}"/>
    <cellStyle name="Accent6 41" xfId="417" xr:uid="{00000000-0005-0000-0000-0000A0010000}"/>
    <cellStyle name="Accent6 42" xfId="418" xr:uid="{00000000-0005-0000-0000-0000A1010000}"/>
    <cellStyle name="Accent6 43" xfId="419" xr:uid="{00000000-0005-0000-0000-0000A2010000}"/>
    <cellStyle name="Accent6 44" xfId="420" xr:uid="{00000000-0005-0000-0000-0000A3010000}"/>
    <cellStyle name="Accent6 45" xfId="421" xr:uid="{00000000-0005-0000-0000-0000A4010000}"/>
    <cellStyle name="Accent6 46" xfId="422" xr:uid="{00000000-0005-0000-0000-0000A5010000}"/>
    <cellStyle name="Accent6 47" xfId="423" xr:uid="{00000000-0005-0000-0000-0000A6010000}"/>
    <cellStyle name="Accent6 48" xfId="424" xr:uid="{00000000-0005-0000-0000-0000A7010000}"/>
    <cellStyle name="Accent6 49" xfId="425" xr:uid="{00000000-0005-0000-0000-0000A8010000}"/>
    <cellStyle name="Accent6 5" xfId="426" xr:uid="{00000000-0005-0000-0000-0000A9010000}"/>
    <cellStyle name="Accent6 50" xfId="427" xr:uid="{00000000-0005-0000-0000-0000AA010000}"/>
    <cellStyle name="Accent6 51" xfId="428" xr:uid="{00000000-0005-0000-0000-0000AB010000}"/>
    <cellStyle name="Accent6 52" xfId="429" xr:uid="{00000000-0005-0000-0000-0000AC010000}"/>
    <cellStyle name="Accent6 53" xfId="430" xr:uid="{00000000-0005-0000-0000-0000AD010000}"/>
    <cellStyle name="Accent6 54" xfId="431" xr:uid="{00000000-0005-0000-0000-0000AE010000}"/>
    <cellStyle name="Accent6 55" xfId="432" xr:uid="{00000000-0005-0000-0000-0000AF010000}"/>
    <cellStyle name="Accent6 56" xfId="433" xr:uid="{00000000-0005-0000-0000-0000B0010000}"/>
    <cellStyle name="Accent6 57" xfId="434" xr:uid="{00000000-0005-0000-0000-0000B1010000}"/>
    <cellStyle name="Accent6 58" xfId="435" xr:uid="{00000000-0005-0000-0000-0000B2010000}"/>
    <cellStyle name="Accent6 59" xfId="436" xr:uid="{00000000-0005-0000-0000-0000B3010000}"/>
    <cellStyle name="Accent6 6" xfId="437" xr:uid="{00000000-0005-0000-0000-0000B4010000}"/>
    <cellStyle name="Accent6 60" xfId="438" xr:uid="{00000000-0005-0000-0000-0000B5010000}"/>
    <cellStyle name="Accent6 61" xfId="439" xr:uid="{00000000-0005-0000-0000-0000B6010000}"/>
    <cellStyle name="Accent6 62" xfId="440" xr:uid="{00000000-0005-0000-0000-0000B7010000}"/>
    <cellStyle name="Accent6 63" xfId="441" xr:uid="{00000000-0005-0000-0000-0000B8010000}"/>
    <cellStyle name="Accent6 7" xfId="442" xr:uid="{00000000-0005-0000-0000-0000B9010000}"/>
    <cellStyle name="Accent6 8" xfId="443" xr:uid="{00000000-0005-0000-0000-0000BA010000}"/>
    <cellStyle name="Accent6 9" xfId="444" xr:uid="{00000000-0005-0000-0000-0000BB010000}"/>
    <cellStyle name="Bad" xfId="445" builtinId="27" customBuiltin="1"/>
    <cellStyle name="Bad 2" xfId="446" xr:uid="{00000000-0005-0000-0000-0000BD010000}"/>
    <cellStyle name="Bad 2 2" xfId="447" xr:uid="{00000000-0005-0000-0000-0000BE010000}"/>
    <cellStyle name="Calculation" xfId="448" builtinId="22" customBuiltin="1"/>
    <cellStyle name="Calculation 2" xfId="449" xr:uid="{00000000-0005-0000-0000-0000C0010000}"/>
    <cellStyle name="Calculation 2 2" xfId="450" xr:uid="{00000000-0005-0000-0000-0000C1010000}"/>
    <cellStyle name="Calculation 2 3" xfId="451" xr:uid="{00000000-0005-0000-0000-0000C2010000}"/>
    <cellStyle name="Calculation 3" xfId="452" xr:uid="{00000000-0005-0000-0000-0000C3010000}"/>
    <cellStyle name="Calculation 3 2" xfId="453" xr:uid="{00000000-0005-0000-0000-0000C4010000}"/>
    <cellStyle name="Calculation 4" xfId="454" xr:uid="{00000000-0005-0000-0000-0000C5010000}"/>
    <cellStyle name="Calculation 5" xfId="455" xr:uid="{00000000-0005-0000-0000-0000C6010000}"/>
    <cellStyle name="Calculation 6" xfId="456" xr:uid="{00000000-0005-0000-0000-0000C7010000}"/>
    <cellStyle name="Check Cell" xfId="457" builtinId="23" customBuiltin="1"/>
    <cellStyle name="Check Cell 2" xfId="458" xr:uid="{00000000-0005-0000-0000-0000C9010000}"/>
    <cellStyle name="Check Cell 2 2" xfId="459" xr:uid="{00000000-0005-0000-0000-0000CA010000}"/>
    <cellStyle name="Comma" xfId="460" builtinId="3" customBuiltin="1"/>
    <cellStyle name="Comma 10" xfId="461" xr:uid="{00000000-0005-0000-0000-0000CC010000}"/>
    <cellStyle name="Comma 10 10" xfId="462" xr:uid="{00000000-0005-0000-0000-0000CD010000}"/>
    <cellStyle name="Comma 10 10 2" xfId="463" xr:uid="{00000000-0005-0000-0000-0000CE010000}"/>
    <cellStyle name="Comma 10 10 2 2" xfId="464" xr:uid="{00000000-0005-0000-0000-0000CF010000}"/>
    <cellStyle name="Comma 10 10 2 3" xfId="465" xr:uid="{00000000-0005-0000-0000-0000D0010000}"/>
    <cellStyle name="Comma 10 10 2 4" xfId="466" xr:uid="{00000000-0005-0000-0000-0000D1010000}"/>
    <cellStyle name="Comma 10 11" xfId="467" xr:uid="{00000000-0005-0000-0000-0000D2010000}"/>
    <cellStyle name="Comma 10 16" xfId="468" xr:uid="{00000000-0005-0000-0000-0000D3010000}"/>
    <cellStyle name="Comma 10 2" xfId="469" xr:uid="{00000000-0005-0000-0000-0000D4010000}"/>
    <cellStyle name="Comma 10 2 2" xfId="470" xr:uid="{00000000-0005-0000-0000-0000D5010000}"/>
    <cellStyle name="Comma 10 2 2 2" xfId="471" xr:uid="{00000000-0005-0000-0000-0000D6010000}"/>
    <cellStyle name="Comma 10 2 3" xfId="472" xr:uid="{00000000-0005-0000-0000-0000D7010000}"/>
    <cellStyle name="Comma 10 2 4" xfId="473" xr:uid="{00000000-0005-0000-0000-0000D8010000}"/>
    <cellStyle name="Comma 10 3" xfId="474" xr:uid="{00000000-0005-0000-0000-0000D9010000}"/>
    <cellStyle name="Comma 10 3 2" xfId="475" xr:uid="{00000000-0005-0000-0000-0000DA010000}"/>
    <cellStyle name="Comma 10 3 2 2" xfId="476" xr:uid="{00000000-0005-0000-0000-0000DB010000}"/>
    <cellStyle name="Comma 10 3 2 3" xfId="477" xr:uid="{00000000-0005-0000-0000-0000DC010000}"/>
    <cellStyle name="Comma 10 3 3" xfId="478" xr:uid="{00000000-0005-0000-0000-0000DD010000}"/>
    <cellStyle name="Comma 10 3 4" xfId="479" xr:uid="{00000000-0005-0000-0000-0000DE010000}"/>
    <cellStyle name="Comma 10 4" xfId="480" xr:uid="{00000000-0005-0000-0000-0000DF010000}"/>
    <cellStyle name="Comma 10 5" xfId="481" xr:uid="{00000000-0005-0000-0000-0000E0010000}"/>
    <cellStyle name="Comma 10 5 2" xfId="482" xr:uid="{00000000-0005-0000-0000-0000E1010000}"/>
    <cellStyle name="Comma 10 6" xfId="483" xr:uid="{00000000-0005-0000-0000-0000E2010000}"/>
    <cellStyle name="Comma 10 7" xfId="484" xr:uid="{00000000-0005-0000-0000-0000E3010000}"/>
    <cellStyle name="Comma 10 8" xfId="485" xr:uid="{00000000-0005-0000-0000-0000E4010000}"/>
    <cellStyle name="Comma 10 9" xfId="486" xr:uid="{00000000-0005-0000-0000-0000E5010000}"/>
    <cellStyle name="Comma 11" xfId="487" xr:uid="{00000000-0005-0000-0000-0000E6010000}"/>
    <cellStyle name="Comma 11 2" xfId="488" xr:uid="{00000000-0005-0000-0000-0000E7010000}"/>
    <cellStyle name="Comma 11 3" xfId="489" xr:uid="{00000000-0005-0000-0000-0000E8010000}"/>
    <cellStyle name="Comma 11 4" xfId="490" xr:uid="{00000000-0005-0000-0000-0000E9010000}"/>
    <cellStyle name="Comma 11 4 2" xfId="491" xr:uid="{00000000-0005-0000-0000-0000EA010000}"/>
    <cellStyle name="Comma 11 4 2 2" xfId="492" xr:uid="{00000000-0005-0000-0000-0000EB010000}"/>
    <cellStyle name="Comma 11 4 2 3" xfId="493" xr:uid="{00000000-0005-0000-0000-0000EC010000}"/>
    <cellStyle name="Comma 11 5" xfId="494" xr:uid="{00000000-0005-0000-0000-0000ED010000}"/>
    <cellStyle name="Comma 111" xfId="495" xr:uid="{00000000-0005-0000-0000-0000EE010000}"/>
    <cellStyle name="Comma 12" xfId="496" xr:uid="{00000000-0005-0000-0000-0000EF010000}"/>
    <cellStyle name="Comma 12 2" xfId="497" xr:uid="{00000000-0005-0000-0000-0000F0010000}"/>
    <cellStyle name="Comma 12 2 2" xfId="498" xr:uid="{00000000-0005-0000-0000-0000F1010000}"/>
    <cellStyle name="Comma 12 2 2 2" xfId="499" xr:uid="{00000000-0005-0000-0000-0000F2010000}"/>
    <cellStyle name="Comma 12 2 2 2 2" xfId="500" xr:uid="{00000000-0005-0000-0000-0000F3010000}"/>
    <cellStyle name="Comma 12 2 2 2 2 2" xfId="501" xr:uid="{00000000-0005-0000-0000-0000F4010000}"/>
    <cellStyle name="Comma 12 2 2 2 3" xfId="502" xr:uid="{00000000-0005-0000-0000-0000F5010000}"/>
    <cellStyle name="Comma 12 2 2 3" xfId="503" xr:uid="{00000000-0005-0000-0000-0000F6010000}"/>
    <cellStyle name="Comma 12 2 2 3 2" xfId="504" xr:uid="{00000000-0005-0000-0000-0000F7010000}"/>
    <cellStyle name="Comma 12 2 2 4" xfId="505" xr:uid="{00000000-0005-0000-0000-0000F8010000}"/>
    <cellStyle name="Comma 12 2 2 5" xfId="1473" xr:uid="{A5A0F437-C450-4268-B6E0-D24AD40D58FA}"/>
    <cellStyle name="Comma 12 2 3" xfId="506" xr:uid="{00000000-0005-0000-0000-0000F9010000}"/>
    <cellStyle name="Comma 12 2 3 2 2 2" xfId="507" xr:uid="{00000000-0005-0000-0000-0000FA010000}"/>
    <cellStyle name="Comma 12 2 3 2 2 2 2" xfId="508" xr:uid="{00000000-0005-0000-0000-0000FB010000}"/>
    <cellStyle name="Comma 12 2 3 2 2 2 3" xfId="509" xr:uid="{00000000-0005-0000-0000-0000FC010000}"/>
    <cellStyle name="Comma 12 2 3 4" xfId="510" xr:uid="{00000000-0005-0000-0000-0000FD010000}"/>
    <cellStyle name="Comma 12 2 3 4 2" xfId="511" xr:uid="{00000000-0005-0000-0000-0000FE010000}"/>
    <cellStyle name="Comma 12 2 3 4 3" xfId="512" xr:uid="{00000000-0005-0000-0000-0000FF010000}"/>
    <cellStyle name="Comma 12 2 4" xfId="513" xr:uid="{00000000-0005-0000-0000-000000020000}"/>
    <cellStyle name="Comma 12 3 2" xfId="1474" xr:uid="{7E7986A0-312B-4200-B752-EBDE6968CC6F}"/>
    <cellStyle name="Comma 124 2" xfId="514" xr:uid="{00000000-0005-0000-0000-000001020000}"/>
    <cellStyle name="Comma 124 2 2" xfId="515" xr:uid="{00000000-0005-0000-0000-000002020000}"/>
    <cellStyle name="Comma 126 2 2 2" xfId="516" xr:uid="{00000000-0005-0000-0000-000003020000}"/>
    <cellStyle name="Comma 126 2 2 2 2" xfId="517" xr:uid="{00000000-0005-0000-0000-000004020000}"/>
    <cellStyle name="Comma 126 2 2 2 3" xfId="518" xr:uid="{00000000-0005-0000-0000-000005020000}"/>
    <cellStyle name="Comma 129" xfId="519" xr:uid="{00000000-0005-0000-0000-000006020000}"/>
    <cellStyle name="Comma 13" xfId="520" xr:uid="{00000000-0005-0000-0000-000007020000}"/>
    <cellStyle name="Comma 13 2" xfId="521" xr:uid="{00000000-0005-0000-0000-000008020000}"/>
    <cellStyle name="Comma 138" xfId="522" xr:uid="{00000000-0005-0000-0000-000009020000}"/>
    <cellStyle name="Comma 14" xfId="523" xr:uid="{00000000-0005-0000-0000-00000A020000}"/>
    <cellStyle name="Comma 15" xfId="524" xr:uid="{00000000-0005-0000-0000-00000B020000}"/>
    <cellStyle name="Comma 151" xfId="525" xr:uid="{00000000-0005-0000-0000-00000C020000}"/>
    <cellStyle name="Comma 16" xfId="526" xr:uid="{00000000-0005-0000-0000-00000D020000}"/>
    <cellStyle name="Comma 16 10 2" xfId="527" xr:uid="{00000000-0005-0000-0000-00000E020000}"/>
    <cellStyle name="Comma 16 10 2 2" xfId="528" xr:uid="{00000000-0005-0000-0000-00000F020000}"/>
    <cellStyle name="Comma 17" xfId="529" xr:uid="{00000000-0005-0000-0000-000010020000}"/>
    <cellStyle name="Comma 18" xfId="530" xr:uid="{00000000-0005-0000-0000-000011020000}"/>
    <cellStyle name="Comma 19" xfId="531" xr:uid="{00000000-0005-0000-0000-000012020000}"/>
    <cellStyle name="Comma 2" xfId="532" xr:uid="{00000000-0005-0000-0000-000013020000}"/>
    <cellStyle name="Comma 2 10" xfId="533" xr:uid="{00000000-0005-0000-0000-000014020000}"/>
    <cellStyle name="Comma 2 10 2" xfId="534" xr:uid="{00000000-0005-0000-0000-000015020000}"/>
    <cellStyle name="Comma 2 11" xfId="535" xr:uid="{00000000-0005-0000-0000-000016020000}"/>
    <cellStyle name="Comma 2 11 2" xfId="536" xr:uid="{00000000-0005-0000-0000-000017020000}"/>
    <cellStyle name="Comma 2 12" xfId="537" xr:uid="{00000000-0005-0000-0000-000018020000}"/>
    <cellStyle name="Comma 2 13" xfId="538" xr:uid="{00000000-0005-0000-0000-000019020000}"/>
    <cellStyle name="Comma 2 19 2" xfId="539" xr:uid="{00000000-0005-0000-0000-00001A020000}"/>
    <cellStyle name="Comma 2 19 2 2" xfId="540" xr:uid="{00000000-0005-0000-0000-00001B020000}"/>
    <cellStyle name="Comma 2 19 2 2 2" xfId="1475" xr:uid="{9E10CFB0-5829-47F6-ACB3-601E3E691F2F}"/>
    <cellStyle name="Comma 2 2" xfId="541" xr:uid="{00000000-0005-0000-0000-00001C020000}"/>
    <cellStyle name="Comma 2 2 2" xfId="542" xr:uid="{00000000-0005-0000-0000-00001D020000}"/>
    <cellStyle name="Comma 2 2 2 12" xfId="543" xr:uid="{00000000-0005-0000-0000-00001E020000}"/>
    <cellStyle name="Comma 2 2 2 2" xfId="544" xr:uid="{00000000-0005-0000-0000-00001F020000}"/>
    <cellStyle name="Comma 2 2 2 2 2" xfId="545" xr:uid="{00000000-0005-0000-0000-000020020000}"/>
    <cellStyle name="Comma 2 2 2 3" xfId="546" xr:uid="{00000000-0005-0000-0000-000021020000}"/>
    <cellStyle name="Comma 2 2 2 4" xfId="547" xr:uid="{00000000-0005-0000-0000-000022020000}"/>
    <cellStyle name="Comma 2 2 3" xfId="548" xr:uid="{00000000-0005-0000-0000-000023020000}"/>
    <cellStyle name="Comma 2 2 3 2" xfId="549" xr:uid="{00000000-0005-0000-0000-000024020000}"/>
    <cellStyle name="Comma 2 2 3 3" xfId="550" xr:uid="{00000000-0005-0000-0000-000025020000}"/>
    <cellStyle name="Comma 2 2 4" xfId="551" xr:uid="{00000000-0005-0000-0000-000026020000}"/>
    <cellStyle name="Comma 2 2 5" xfId="552" xr:uid="{00000000-0005-0000-0000-000027020000}"/>
    <cellStyle name="Comma 2 2 6" xfId="553" xr:uid="{00000000-0005-0000-0000-000028020000}"/>
    <cellStyle name="Comma 2 24" xfId="554" xr:uid="{00000000-0005-0000-0000-000029020000}"/>
    <cellStyle name="Comma 2 24 2" xfId="555" xr:uid="{00000000-0005-0000-0000-00002A020000}"/>
    <cellStyle name="Comma 2 24 2 2" xfId="556" xr:uid="{00000000-0005-0000-0000-00002B020000}"/>
    <cellStyle name="Comma 2 3" xfId="557" xr:uid="{00000000-0005-0000-0000-00002C020000}"/>
    <cellStyle name="Comma 2 3 2" xfId="558" xr:uid="{00000000-0005-0000-0000-00002D020000}"/>
    <cellStyle name="Comma 2 3 2 2" xfId="559" xr:uid="{00000000-0005-0000-0000-00002E020000}"/>
    <cellStyle name="Comma 2 3 2 2 2" xfId="560" xr:uid="{00000000-0005-0000-0000-00002F020000}"/>
    <cellStyle name="Comma 2 3 2 3" xfId="561" xr:uid="{00000000-0005-0000-0000-000030020000}"/>
    <cellStyle name="Comma 2 3 2 4" xfId="562" xr:uid="{00000000-0005-0000-0000-000031020000}"/>
    <cellStyle name="Comma 2 3 3" xfId="563" xr:uid="{00000000-0005-0000-0000-000032020000}"/>
    <cellStyle name="Comma 2 3 3 2" xfId="564" xr:uid="{00000000-0005-0000-0000-000033020000}"/>
    <cellStyle name="Comma 2 3 3 2 2" xfId="565" xr:uid="{00000000-0005-0000-0000-000034020000}"/>
    <cellStyle name="Comma 2 3 3 3" xfId="566" xr:uid="{00000000-0005-0000-0000-000035020000}"/>
    <cellStyle name="Comma 2 3 4" xfId="567" xr:uid="{00000000-0005-0000-0000-000036020000}"/>
    <cellStyle name="Comma 2 3 4 2" xfId="568" xr:uid="{00000000-0005-0000-0000-000037020000}"/>
    <cellStyle name="Comma 2 3 5" xfId="569" xr:uid="{00000000-0005-0000-0000-000038020000}"/>
    <cellStyle name="Comma 2 3 6" xfId="570" xr:uid="{00000000-0005-0000-0000-000039020000}"/>
    <cellStyle name="Comma 2 3 7" xfId="571" xr:uid="{00000000-0005-0000-0000-00003A020000}"/>
    <cellStyle name="Comma 2 3 8" xfId="572" xr:uid="{00000000-0005-0000-0000-00003B020000}"/>
    <cellStyle name="Comma 2 3 9" xfId="573" xr:uid="{00000000-0005-0000-0000-00003C020000}"/>
    <cellStyle name="Comma 2 4" xfId="574" xr:uid="{00000000-0005-0000-0000-00003D020000}"/>
    <cellStyle name="Comma 2 4 2" xfId="575" xr:uid="{00000000-0005-0000-0000-00003E020000}"/>
    <cellStyle name="Comma 2 4 2 2" xfId="576" xr:uid="{00000000-0005-0000-0000-00003F020000}"/>
    <cellStyle name="Comma 2 4 2 2 2" xfId="577" xr:uid="{00000000-0005-0000-0000-000040020000}"/>
    <cellStyle name="Comma 2 4 2 2 2 2" xfId="578" xr:uid="{00000000-0005-0000-0000-000041020000}"/>
    <cellStyle name="Comma 2 4 2 2 3" xfId="579" xr:uid="{00000000-0005-0000-0000-000042020000}"/>
    <cellStyle name="Comma 2 4 2 3" xfId="580" xr:uid="{00000000-0005-0000-0000-000043020000}"/>
    <cellStyle name="Comma 2 4 2 3 2" xfId="581" xr:uid="{00000000-0005-0000-0000-000044020000}"/>
    <cellStyle name="Comma 2 4 2 4" xfId="582" xr:uid="{00000000-0005-0000-0000-000045020000}"/>
    <cellStyle name="Comma 2 4 3" xfId="583" xr:uid="{00000000-0005-0000-0000-000046020000}"/>
    <cellStyle name="Comma 2 4 3 2" xfId="584" xr:uid="{00000000-0005-0000-0000-000047020000}"/>
    <cellStyle name="Comma 2 4 3 3" xfId="585" xr:uid="{00000000-0005-0000-0000-000048020000}"/>
    <cellStyle name="Comma 2 4 4" xfId="586" xr:uid="{00000000-0005-0000-0000-000049020000}"/>
    <cellStyle name="Comma 2 4 4 2" xfId="587" xr:uid="{00000000-0005-0000-0000-00004A020000}"/>
    <cellStyle name="Comma 2 4 5" xfId="588" xr:uid="{00000000-0005-0000-0000-00004B020000}"/>
    <cellStyle name="Comma 2 4 6" xfId="589" xr:uid="{00000000-0005-0000-0000-00004C020000}"/>
    <cellStyle name="Comma 2 4 7" xfId="590" xr:uid="{00000000-0005-0000-0000-00004D020000}"/>
    <cellStyle name="Comma 2 5" xfId="591" xr:uid="{00000000-0005-0000-0000-00004E020000}"/>
    <cellStyle name="Comma 2 5 2" xfId="592" xr:uid="{00000000-0005-0000-0000-00004F020000}"/>
    <cellStyle name="Comma 2 5 2 2" xfId="593" xr:uid="{00000000-0005-0000-0000-000050020000}"/>
    <cellStyle name="Comma 2 5 2 3" xfId="594" xr:uid="{00000000-0005-0000-0000-000051020000}"/>
    <cellStyle name="Comma 2 5 3" xfId="595" xr:uid="{00000000-0005-0000-0000-000052020000}"/>
    <cellStyle name="Comma 2 5 4" xfId="596" xr:uid="{00000000-0005-0000-0000-000053020000}"/>
    <cellStyle name="Comma 2 6" xfId="597" xr:uid="{00000000-0005-0000-0000-000054020000}"/>
    <cellStyle name="Comma 2 6 2" xfId="598" xr:uid="{00000000-0005-0000-0000-000055020000}"/>
    <cellStyle name="Comma 2 6 2 2" xfId="599" xr:uid="{00000000-0005-0000-0000-000056020000}"/>
    <cellStyle name="Comma 2 6 3" xfId="600" xr:uid="{00000000-0005-0000-0000-000057020000}"/>
    <cellStyle name="Comma 2 7" xfId="601" xr:uid="{00000000-0005-0000-0000-000058020000}"/>
    <cellStyle name="Comma 2 7 2" xfId="602" xr:uid="{00000000-0005-0000-0000-000059020000}"/>
    <cellStyle name="Comma 2 8" xfId="603" xr:uid="{00000000-0005-0000-0000-00005A020000}"/>
    <cellStyle name="Comma 2 8 2" xfId="604" xr:uid="{00000000-0005-0000-0000-00005B020000}"/>
    <cellStyle name="Comma 2 9" xfId="605" xr:uid="{00000000-0005-0000-0000-00005C020000}"/>
    <cellStyle name="Comma 2 9 2" xfId="606" xr:uid="{00000000-0005-0000-0000-00005D020000}"/>
    <cellStyle name="Comma 20" xfId="607" xr:uid="{00000000-0005-0000-0000-00005E020000}"/>
    <cellStyle name="Comma 21" xfId="608" xr:uid="{00000000-0005-0000-0000-00005F020000}"/>
    <cellStyle name="Comma 21 2" xfId="609" xr:uid="{00000000-0005-0000-0000-000060020000}"/>
    <cellStyle name="Comma 21 3" xfId="610" xr:uid="{00000000-0005-0000-0000-000061020000}"/>
    <cellStyle name="Comma 22" xfId="611" xr:uid="{00000000-0005-0000-0000-000062020000}"/>
    <cellStyle name="Comma 23" xfId="612" xr:uid="{00000000-0005-0000-0000-000063020000}"/>
    <cellStyle name="Comma 24" xfId="1472" xr:uid="{FF2199DD-9F86-46D3-B4D7-70EDBAF1B9D9}"/>
    <cellStyle name="Comma 3" xfId="613" xr:uid="{00000000-0005-0000-0000-000064020000}"/>
    <cellStyle name="Comma 3 10" xfId="614" xr:uid="{00000000-0005-0000-0000-000065020000}"/>
    <cellStyle name="Comma 3 10 2" xfId="615" xr:uid="{00000000-0005-0000-0000-000066020000}"/>
    <cellStyle name="Comma 3 11" xfId="616" xr:uid="{00000000-0005-0000-0000-000067020000}"/>
    <cellStyle name="Comma 3 12" xfId="617" xr:uid="{00000000-0005-0000-0000-000068020000}"/>
    <cellStyle name="Comma 3 12 2" xfId="618" xr:uid="{00000000-0005-0000-0000-000069020000}"/>
    <cellStyle name="Comma 3 12 3" xfId="619" xr:uid="{00000000-0005-0000-0000-00006A020000}"/>
    <cellStyle name="Comma 3 13" xfId="620" xr:uid="{00000000-0005-0000-0000-00006B020000}"/>
    <cellStyle name="Comma 3 14" xfId="621" xr:uid="{00000000-0005-0000-0000-00006C020000}"/>
    <cellStyle name="Comma 3 2" xfId="622" xr:uid="{00000000-0005-0000-0000-00006D020000}"/>
    <cellStyle name="Comma 3 2 2" xfId="623" xr:uid="{00000000-0005-0000-0000-00006E020000}"/>
    <cellStyle name="Comma 3 2 2 2" xfId="624" xr:uid="{00000000-0005-0000-0000-00006F020000}"/>
    <cellStyle name="Comma 3 2 2 3" xfId="625" xr:uid="{00000000-0005-0000-0000-000070020000}"/>
    <cellStyle name="Comma 3 2 22" xfId="626" xr:uid="{00000000-0005-0000-0000-000071020000}"/>
    <cellStyle name="Comma 3 2 3" xfId="627" xr:uid="{00000000-0005-0000-0000-000072020000}"/>
    <cellStyle name="Comma 3 2 3 2" xfId="628" xr:uid="{00000000-0005-0000-0000-000073020000}"/>
    <cellStyle name="Comma 3 2 3 3" xfId="629" xr:uid="{00000000-0005-0000-0000-000074020000}"/>
    <cellStyle name="Comma 3 2 4" xfId="630" xr:uid="{00000000-0005-0000-0000-000075020000}"/>
    <cellStyle name="Comma 3 2 4 2" xfId="631" xr:uid="{00000000-0005-0000-0000-000076020000}"/>
    <cellStyle name="Comma 3 2 4 2 2" xfId="632" xr:uid="{00000000-0005-0000-0000-000077020000}"/>
    <cellStyle name="Comma 3 2 4 3" xfId="633" xr:uid="{00000000-0005-0000-0000-000078020000}"/>
    <cellStyle name="Comma 3 2 4 4" xfId="634" xr:uid="{00000000-0005-0000-0000-000079020000}"/>
    <cellStyle name="Comma 3 2 5" xfId="635" xr:uid="{00000000-0005-0000-0000-00007A020000}"/>
    <cellStyle name="Comma 3 2 5 2" xfId="636" xr:uid="{00000000-0005-0000-0000-00007B020000}"/>
    <cellStyle name="Comma 3 2 6" xfId="637" xr:uid="{00000000-0005-0000-0000-00007C020000}"/>
    <cellStyle name="Comma 3 2 7" xfId="638" xr:uid="{00000000-0005-0000-0000-00007D020000}"/>
    <cellStyle name="Comma 3 2 8" xfId="639" xr:uid="{00000000-0005-0000-0000-00007E020000}"/>
    <cellStyle name="Comma 3 3" xfId="640" xr:uid="{00000000-0005-0000-0000-00007F020000}"/>
    <cellStyle name="Comma 3 3 2" xfId="641" xr:uid="{00000000-0005-0000-0000-000080020000}"/>
    <cellStyle name="Comma 3 3 2 2" xfId="642" xr:uid="{00000000-0005-0000-0000-000081020000}"/>
    <cellStyle name="Comma 3 3 3" xfId="643" xr:uid="{00000000-0005-0000-0000-000082020000}"/>
    <cellStyle name="Comma 3 3 4" xfId="644" xr:uid="{00000000-0005-0000-0000-000083020000}"/>
    <cellStyle name="Comma 3 4" xfId="645" xr:uid="{00000000-0005-0000-0000-000084020000}"/>
    <cellStyle name="Comma 3 4 2" xfId="646" xr:uid="{00000000-0005-0000-0000-000085020000}"/>
    <cellStyle name="Comma 3 4 2 2" xfId="647" xr:uid="{00000000-0005-0000-0000-000086020000}"/>
    <cellStyle name="Comma 3 4 3" xfId="648" xr:uid="{00000000-0005-0000-0000-000087020000}"/>
    <cellStyle name="Comma 3 5" xfId="649" xr:uid="{00000000-0005-0000-0000-000088020000}"/>
    <cellStyle name="Comma 3 5 2" xfId="650" xr:uid="{00000000-0005-0000-0000-000089020000}"/>
    <cellStyle name="Comma 3 5 3" xfId="651" xr:uid="{00000000-0005-0000-0000-00008A020000}"/>
    <cellStyle name="Comma 3 6" xfId="652" xr:uid="{00000000-0005-0000-0000-00008B020000}"/>
    <cellStyle name="Comma 3 6 2" xfId="653" xr:uid="{00000000-0005-0000-0000-00008C020000}"/>
    <cellStyle name="Comma 3 7" xfId="654" xr:uid="{00000000-0005-0000-0000-00008D020000}"/>
    <cellStyle name="Comma 3 8" xfId="655" xr:uid="{00000000-0005-0000-0000-00008E020000}"/>
    <cellStyle name="Comma 3 9" xfId="656" xr:uid="{00000000-0005-0000-0000-00008F020000}"/>
    <cellStyle name="Comma 34" xfId="657" xr:uid="{00000000-0005-0000-0000-000090020000}"/>
    <cellStyle name="Comma 34 2" xfId="658" xr:uid="{00000000-0005-0000-0000-000091020000}"/>
    <cellStyle name="Comma 34 2 2" xfId="659" xr:uid="{00000000-0005-0000-0000-000092020000}"/>
    <cellStyle name="Comma 34 2 2 2" xfId="660" xr:uid="{00000000-0005-0000-0000-000093020000}"/>
    <cellStyle name="Comma 34 2 3" xfId="661" xr:uid="{00000000-0005-0000-0000-000094020000}"/>
    <cellStyle name="Comma 34 2 4" xfId="662" xr:uid="{00000000-0005-0000-0000-000095020000}"/>
    <cellStyle name="Comma 34 3" xfId="663" xr:uid="{00000000-0005-0000-0000-000096020000}"/>
    <cellStyle name="Comma 34 3 2" xfId="664" xr:uid="{00000000-0005-0000-0000-000097020000}"/>
    <cellStyle name="Comma 34 4" xfId="665" xr:uid="{00000000-0005-0000-0000-000098020000}"/>
    <cellStyle name="Comma 37" xfId="666" xr:uid="{00000000-0005-0000-0000-000099020000}"/>
    <cellStyle name="Comma 37 2" xfId="667" xr:uid="{00000000-0005-0000-0000-00009A020000}"/>
    <cellStyle name="Comma 37 2 2" xfId="668" xr:uid="{00000000-0005-0000-0000-00009B020000}"/>
    <cellStyle name="Comma 37 3" xfId="669" xr:uid="{00000000-0005-0000-0000-00009C020000}"/>
    <cellStyle name="Comma 38" xfId="670" xr:uid="{00000000-0005-0000-0000-00009D020000}"/>
    <cellStyle name="Comma 38 2" xfId="671" xr:uid="{00000000-0005-0000-0000-00009E020000}"/>
    <cellStyle name="Comma 38 2 2" xfId="672" xr:uid="{00000000-0005-0000-0000-00009F020000}"/>
    <cellStyle name="Comma 38 3" xfId="673" xr:uid="{00000000-0005-0000-0000-0000A0020000}"/>
    <cellStyle name="Comma 38 3 2" xfId="674" xr:uid="{00000000-0005-0000-0000-0000A1020000}"/>
    <cellStyle name="Comma 38 4" xfId="675" xr:uid="{00000000-0005-0000-0000-0000A2020000}"/>
    <cellStyle name="Comma 38 4 2" xfId="676" xr:uid="{00000000-0005-0000-0000-0000A3020000}"/>
    <cellStyle name="Comma 38 5" xfId="677" xr:uid="{00000000-0005-0000-0000-0000A4020000}"/>
    <cellStyle name="Comma 38 5 2" xfId="678" xr:uid="{00000000-0005-0000-0000-0000A5020000}"/>
    <cellStyle name="Comma 38 6" xfId="679" xr:uid="{00000000-0005-0000-0000-0000A6020000}"/>
    <cellStyle name="Comma 38 6 2" xfId="680" xr:uid="{00000000-0005-0000-0000-0000A7020000}"/>
    <cellStyle name="Comma 38 7" xfId="681" xr:uid="{00000000-0005-0000-0000-0000A8020000}"/>
    <cellStyle name="Comma 38 8" xfId="682" xr:uid="{00000000-0005-0000-0000-0000A9020000}"/>
    <cellStyle name="Comma 39" xfId="683" xr:uid="{00000000-0005-0000-0000-0000AA020000}"/>
    <cellStyle name="Comma 39 2" xfId="684" xr:uid="{00000000-0005-0000-0000-0000AB020000}"/>
    <cellStyle name="Comma 39 2 2" xfId="685" xr:uid="{00000000-0005-0000-0000-0000AC020000}"/>
    <cellStyle name="Comma 4" xfId="686" xr:uid="{00000000-0005-0000-0000-0000AD020000}"/>
    <cellStyle name="Comma 4 10" xfId="687" xr:uid="{00000000-0005-0000-0000-0000AE020000}"/>
    <cellStyle name="Comma 4 2" xfId="688" xr:uid="{00000000-0005-0000-0000-0000AF020000}"/>
    <cellStyle name="Comma 4 2 2" xfId="689" xr:uid="{00000000-0005-0000-0000-0000B0020000}"/>
    <cellStyle name="Comma 4 2 3" xfId="690" xr:uid="{00000000-0005-0000-0000-0000B1020000}"/>
    <cellStyle name="Comma 4 2 4" xfId="691" xr:uid="{00000000-0005-0000-0000-0000B2020000}"/>
    <cellStyle name="Comma 4 2 5" xfId="692" xr:uid="{00000000-0005-0000-0000-0000B3020000}"/>
    <cellStyle name="Comma 4 2 6" xfId="693" xr:uid="{00000000-0005-0000-0000-0000B4020000}"/>
    <cellStyle name="Comma 4 25" xfId="694" xr:uid="{00000000-0005-0000-0000-0000B5020000}"/>
    <cellStyle name="Comma 4 25 2" xfId="695" xr:uid="{00000000-0005-0000-0000-0000B6020000}"/>
    <cellStyle name="Comma 4 25 3" xfId="696" xr:uid="{00000000-0005-0000-0000-0000B7020000}"/>
    <cellStyle name="Comma 4 25 3 2" xfId="697" xr:uid="{00000000-0005-0000-0000-0000B8020000}"/>
    <cellStyle name="Comma 4 3" xfId="698" xr:uid="{00000000-0005-0000-0000-0000B9020000}"/>
    <cellStyle name="Comma 4 3 2" xfId="699" xr:uid="{00000000-0005-0000-0000-0000BA020000}"/>
    <cellStyle name="Comma 4 3 2 2" xfId="700" xr:uid="{00000000-0005-0000-0000-0000BB020000}"/>
    <cellStyle name="Comma 4 3 2 3" xfId="701" xr:uid="{00000000-0005-0000-0000-0000BC020000}"/>
    <cellStyle name="Comma 4 3 3" xfId="702" xr:uid="{00000000-0005-0000-0000-0000BD020000}"/>
    <cellStyle name="Comma 4 3 4" xfId="703" xr:uid="{00000000-0005-0000-0000-0000BE020000}"/>
    <cellStyle name="Comma 4 4" xfId="704" xr:uid="{00000000-0005-0000-0000-0000BF020000}"/>
    <cellStyle name="Comma 4 4 2" xfId="705" xr:uid="{00000000-0005-0000-0000-0000C0020000}"/>
    <cellStyle name="Comma 4 4 2 2" xfId="706" xr:uid="{00000000-0005-0000-0000-0000C1020000}"/>
    <cellStyle name="Comma 4 4 3" xfId="707" xr:uid="{00000000-0005-0000-0000-0000C2020000}"/>
    <cellStyle name="Comma 4 4 4" xfId="708" xr:uid="{00000000-0005-0000-0000-0000C3020000}"/>
    <cellStyle name="Comma 4 5" xfId="709" xr:uid="{00000000-0005-0000-0000-0000C4020000}"/>
    <cellStyle name="Comma 4 5 2" xfId="710" xr:uid="{00000000-0005-0000-0000-0000C5020000}"/>
    <cellStyle name="Comma 4 5 2 2" xfId="711" xr:uid="{00000000-0005-0000-0000-0000C6020000}"/>
    <cellStyle name="Comma 4 5 3" xfId="712" xr:uid="{00000000-0005-0000-0000-0000C7020000}"/>
    <cellStyle name="Comma 4 5 4" xfId="713" xr:uid="{00000000-0005-0000-0000-0000C8020000}"/>
    <cellStyle name="Comma 4 6" xfId="714" xr:uid="{00000000-0005-0000-0000-0000C9020000}"/>
    <cellStyle name="Comma 4 6 2" xfId="715" xr:uid="{00000000-0005-0000-0000-0000CA020000}"/>
    <cellStyle name="Comma 4 6 3" xfId="716" xr:uid="{00000000-0005-0000-0000-0000CB020000}"/>
    <cellStyle name="Comma 4 7" xfId="717" xr:uid="{00000000-0005-0000-0000-0000CC020000}"/>
    <cellStyle name="Comma 4 7 2" xfId="718" xr:uid="{00000000-0005-0000-0000-0000CD020000}"/>
    <cellStyle name="Comma 4 7 2 2" xfId="719" xr:uid="{00000000-0005-0000-0000-0000CE020000}"/>
    <cellStyle name="Comma 4 7 3" xfId="720" xr:uid="{00000000-0005-0000-0000-0000CF020000}"/>
    <cellStyle name="Comma 4 8" xfId="721" xr:uid="{00000000-0005-0000-0000-0000D0020000}"/>
    <cellStyle name="Comma 4 8 2" xfId="722" xr:uid="{00000000-0005-0000-0000-0000D1020000}"/>
    <cellStyle name="Comma 4 9" xfId="723" xr:uid="{00000000-0005-0000-0000-0000D2020000}"/>
    <cellStyle name="Comma 4 9 2" xfId="724" xr:uid="{00000000-0005-0000-0000-0000D3020000}"/>
    <cellStyle name="Comma 5" xfId="725" xr:uid="{00000000-0005-0000-0000-0000D4020000}"/>
    <cellStyle name="Comma 5 10" xfId="726" xr:uid="{00000000-0005-0000-0000-0000D5020000}"/>
    <cellStyle name="Comma 5 11" xfId="727" xr:uid="{00000000-0005-0000-0000-0000D6020000}"/>
    <cellStyle name="Comma 5 12" xfId="728" xr:uid="{00000000-0005-0000-0000-0000D7020000}"/>
    <cellStyle name="Comma 5 13" xfId="729" xr:uid="{00000000-0005-0000-0000-0000D8020000}"/>
    <cellStyle name="Comma 5 14" xfId="730" xr:uid="{00000000-0005-0000-0000-0000D9020000}"/>
    <cellStyle name="Comma 5 18" xfId="731" xr:uid="{00000000-0005-0000-0000-0000DA020000}"/>
    <cellStyle name="Comma 5 18 2" xfId="732" xr:uid="{00000000-0005-0000-0000-0000DB020000}"/>
    <cellStyle name="Comma 5 2" xfId="733" xr:uid="{00000000-0005-0000-0000-0000DC020000}"/>
    <cellStyle name="Comma 5 2 2" xfId="734" xr:uid="{00000000-0005-0000-0000-0000DD020000}"/>
    <cellStyle name="Comma 5 2 2 2" xfId="735" xr:uid="{00000000-0005-0000-0000-0000DE020000}"/>
    <cellStyle name="Comma 5 2 3" xfId="736" xr:uid="{00000000-0005-0000-0000-0000DF020000}"/>
    <cellStyle name="Comma 5 2 4" xfId="737" xr:uid="{00000000-0005-0000-0000-0000E0020000}"/>
    <cellStyle name="Comma 5 2 5" xfId="738" xr:uid="{00000000-0005-0000-0000-0000E1020000}"/>
    <cellStyle name="Comma 5 27" xfId="739" xr:uid="{00000000-0005-0000-0000-0000E2020000}"/>
    <cellStyle name="Comma 5 27 2" xfId="740" xr:uid="{00000000-0005-0000-0000-0000E3020000}"/>
    <cellStyle name="Comma 5 3" xfId="741" xr:uid="{00000000-0005-0000-0000-0000E4020000}"/>
    <cellStyle name="Comma 5 3 2" xfId="742" xr:uid="{00000000-0005-0000-0000-0000E5020000}"/>
    <cellStyle name="Comma 5 3 2 2" xfId="743" xr:uid="{00000000-0005-0000-0000-0000E6020000}"/>
    <cellStyle name="Comma 5 3 2 3" xfId="744" xr:uid="{00000000-0005-0000-0000-0000E7020000}"/>
    <cellStyle name="Comma 5 3 3" xfId="745" xr:uid="{00000000-0005-0000-0000-0000E8020000}"/>
    <cellStyle name="Comma 5 3 3 2" xfId="746" xr:uid="{00000000-0005-0000-0000-0000E9020000}"/>
    <cellStyle name="Comma 5 3 3 3" xfId="747" xr:uid="{00000000-0005-0000-0000-0000EA020000}"/>
    <cellStyle name="Comma 5 3 4" xfId="748" xr:uid="{00000000-0005-0000-0000-0000EB020000}"/>
    <cellStyle name="Comma 5 3 4 2" xfId="749" xr:uid="{00000000-0005-0000-0000-0000EC020000}"/>
    <cellStyle name="Comma 5 3 4 3" xfId="750" xr:uid="{00000000-0005-0000-0000-0000ED020000}"/>
    <cellStyle name="Comma 5 3 5" xfId="751" xr:uid="{00000000-0005-0000-0000-0000EE020000}"/>
    <cellStyle name="Comma 5 3 5 2" xfId="752" xr:uid="{00000000-0005-0000-0000-0000EF020000}"/>
    <cellStyle name="Comma 5 3 6" xfId="753" xr:uid="{00000000-0005-0000-0000-0000F0020000}"/>
    <cellStyle name="Comma 5 3 6 2" xfId="754" xr:uid="{00000000-0005-0000-0000-0000F1020000}"/>
    <cellStyle name="Comma 5 3 7" xfId="755" xr:uid="{00000000-0005-0000-0000-0000F2020000}"/>
    <cellStyle name="Comma 5 3 8" xfId="756" xr:uid="{00000000-0005-0000-0000-0000F3020000}"/>
    <cellStyle name="Comma 5 3 9" xfId="757" xr:uid="{00000000-0005-0000-0000-0000F4020000}"/>
    <cellStyle name="Comma 5 31" xfId="758" xr:uid="{00000000-0005-0000-0000-0000F5020000}"/>
    <cellStyle name="Comma 5 4" xfId="759" xr:uid="{00000000-0005-0000-0000-0000F6020000}"/>
    <cellStyle name="Comma 5 4 2" xfId="760" xr:uid="{00000000-0005-0000-0000-0000F7020000}"/>
    <cellStyle name="Comma 5 4 2 2" xfId="761" xr:uid="{00000000-0005-0000-0000-0000F8020000}"/>
    <cellStyle name="Comma 5 4 3" xfId="762" xr:uid="{00000000-0005-0000-0000-0000F9020000}"/>
    <cellStyle name="Comma 5 5" xfId="763" xr:uid="{00000000-0005-0000-0000-0000FA020000}"/>
    <cellStyle name="Comma 5 5 2" xfId="764" xr:uid="{00000000-0005-0000-0000-0000FB020000}"/>
    <cellStyle name="Comma 5 6" xfId="765" xr:uid="{00000000-0005-0000-0000-0000FC020000}"/>
    <cellStyle name="Comma 5 7" xfId="766" xr:uid="{00000000-0005-0000-0000-0000FD020000}"/>
    <cellStyle name="Comma 5 8" xfId="767" xr:uid="{00000000-0005-0000-0000-0000FE020000}"/>
    <cellStyle name="Comma 5 8 2" xfId="768" xr:uid="{00000000-0005-0000-0000-0000FF020000}"/>
    <cellStyle name="Comma 5 9" xfId="769" xr:uid="{00000000-0005-0000-0000-000000030000}"/>
    <cellStyle name="Comma 6" xfId="770" xr:uid="{00000000-0005-0000-0000-000001030000}"/>
    <cellStyle name="Comma 6 2" xfId="771" xr:uid="{00000000-0005-0000-0000-000002030000}"/>
    <cellStyle name="Comma 6 2 2" xfId="772" xr:uid="{00000000-0005-0000-0000-000003030000}"/>
    <cellStyle name="Comma 6 2 3" xfId="773" xr:uid="{00000000-0005-0000-0000-000004030000}"/>
    <cellStyle name="Comma 6 2 4" xfId="774" xr:uid="{00000000-0005-0000-0000-000005030000}"/>
    <cellStyle name="Comma 6 2 5" xfId="775" xr:uid="{00000000-0005-0000-0000-000006030000}"/>
    <cellStyle name="Comma 6 2 5 2" xfId="776" xr:uid="{00000000-0005-0000-0000-000007030000}"/>
    <cellStyle name="Comma 6 3" xfId="777" xr:uid="{00000000-0005-0000-0000-000008030000}"/>
    <cellStyle name="Comma 6 4" xfId="778" xr:uid="{00000000-0005-0000-0000-000009030000}"/>
    <cellStyle name="Comma 6 5" xfId="779" xr:uid="{00000000-0005-0000-0000-00000A030000}"/>
    <cellStyle name="Comma 6 6" xfId="780" xr:uid="{00000000-0005-0000-0000-00000B030000}"/>
    <cellStyle name="Comma 6 7" xfId="781" xr:uid="{00000000-0005-0000-0000-00000C030000}"/>
    <cellStyle name="Comma 7" xfId="782" xr:uid="{00000000-0005-0000-0000-00000D030000}"/>
    <cellStyle name="Comma 7 18" xfId="783" xr:uid="{00000000-0005-0000-0000-00000E030000}"/>
    <cellStyle name="Comma 7 2" xfId="784" xr:uid="{00000000-0005-0000-0000-00000F030000}"/>
    <cellStyle name="Comma 7 2 2" xfId="785" xr:uid="{00000000-0005-0000-0000-000010030000}"/>
    <cellStyle name="Comma 7 2 3" xfId="786" xr:uid="{00000000-0005-0000-0000-000011030000}"/>
    <cellStyle name="Comma 7 3" xfId="787" xr:uid="{00000000-0005-0000-0000-000012030000}"/>
    <cellStyle name="Comma 7 4" xfId="788" xr:uid="{00000000-0005-0000-0000-000013030000}"/>
    <cellStyle name="Comma 7 5" xfId="789" xr:uid="{00000000-0005-0000-0000-000014030000}"/>
    <cellStyle name="Comma 7 6" xfId="790" xr:uid="{00000000-0005-0000-0000-000015030000}"/>
    <cellStyle name="Comma 7 7" xfId="791" xr:uid="{00000000-0005-0000-0000-000016030000}"/>
    <cellStyle name="Comma 8" xfId="792" xr:uid="{00000000-0005-0000-0000-000017030000}"/>
    <cellStyle name="Comma 8 2" xfId="793" xr:uid="{00000000-0005-0000-0000-000018030000}"/>
    <cellStyle name="Comma 8 2 2" xfId="794" xr:uid="{00000000-0005-0000-0000-000019030000}"/>
    <cellStyle name="Comma 8 2 3" xfId="795" xr:uid="{00000000-0005-0000-0000-00001A030000}"/>
    <cellStyle name="Comma 8 3" xfId="796" xr:uid="{00000000-0005-0000-0000-00001B030000}"/>
    <cellStyle name="Comma 8 3 2" xfId="797" xr:uid="{00000000-0005-0000-0000-00001C030000}"/>
    <cellStyle name="Comma 8 4" xfId="798" xr:uid="{00000000-0005-0000-0000-00001D030000}"/>
    <cellStyle name="Comma 8 5" xfId="799" xr:uid="{00000000-0005-0000-0000-00001E030000}"/>
    <cellStyle name="Comma 9" xfId="800" xr:uid="{00000000-0005-0000-0000-00001F030000}"/>
    <cellStyle name="Comma 9 2" xfId="801" xr:uid="{00000000-0005-0000-0000-000020030000}"/>
    <cellStyle name="Comma 9 2 2" xfId="802" xr:uid="{00000000-0005-0000-0000-000021030000}"/>
    <cellStyle name="Comma 9 3" xfId="803" xr:uid="{00000000-0005-0000-0000-000022030000}"/>
    <cellStyle name="Comma 9 4" xfId="804" xr:uid="{00000000-0005-0000-0000-000023030000}"/>
    <cellStyle name="Comma 9 5" xfId="805" xr:uid="{00000000-0005-0000-0000-000024030000}"/>
    <cellStyle name="Comma 9 6" xfId="806" xr:uid="{00000000-0005-0000-0000-000025030000}"/>
    <cellStyle name="Comma 9 7" xfId="807" xr:uid="{00000000-0005-0000-0000-000026030000}"/>
    <cellStyle name="Comma_EGCO_June10 TE" xfId="808" xr:uid="{00000000-0005-0000-0000-000027030000}"/>
    <cellStyle name="Currency 2" xfId="809" xr:uid="{00000000-0005-0000-0000-000028030000}"/>
    <cellStyle name="Emphasis 1" xfId="810" xr:uid="{00000000-0005-0000-0000-000029030000}"/>
    <cellStyle name="Emphasis 2" xfId="811" xr:uid="{00000000-0005-0000-0000-00002A030000}"/>
    <cellStyle name="Emphasis 3" xfId="812" xr:uid="{00000000-0005-0000-0000-00002B030000}"/>
    <cellStyle name="Excel Built-in Normal" xfId="813" xr:uid="{00000000-0005-0000-0000-00002C030000}"/>
    <cellStyle name="Explanatory Text" xfId="814" builtinId="53" customBuiltin="1"/>
    <cellStyle name="Explanatory Text 2" xfId="815" xr:uid="{00000000-0005-0000-0000-00002E030000}"/>
    <cellStyle name="Followed Hyperlink 2" xfId="816" xr:uid="{00000000-0005-0000-0000-00002F030000}"/>
    <cellStyle name="Followed Hyperlink 3" xfId="817" xr:uid="{00000000-0005-0000-0000-000030030000}"/>
    <cellStyle name="Good" xfId="818" builtinId="26" customBuiltin="1"/>
    <cellStyle name="Good 2" xfId="819" xr:uid="{00000000-0005-0000-0000-000032030000}"/>
    <cellStyle name="Good 2 2" xfId="820" xr:uid="{00000000-0005-0000-0000-000033030000}"/>
    <cellStyle name="Heading 1" xfId="821" builtinId="16" customBuiltin="1"/>
    <cellStyle name="Heading 1 2" xfId="822" xr:uid="{00000000-0005-0000-0000-000035030000}"/>
    <cellStyle name="Heading 1 2 2" xfId="823" xr:uid="{00000000-0005-0000-0000-000036030000}"/>
    <cellStyle name="Heading 2" xfId="824" builtinId="17" customBuiltin="1"/>
    <cellStyle name="Heading 2 2" xfId="825" xr:uid="{00000000-0005-0000-0000-000038030000}"/>
    <cellStyle name="Heading 2 2 2" xfId="826" xr:uid="{00000000-0005-0000-0000-000039030000}"/>
    <cellStyle name="Heading 3" xfId="827" builtinId="18" customBuiltin="1"/>
    <cellStyle name="Heading 3 2" xfId="828" xr:uid="{00000000-0005-0000-0000-00003B030000}"/>
    <cellStyle name="Heading 3 2 2" xfId="829" xr:uid="{00000000-0005-0000-0000-00003C030000}"/>
    <cellStyle name="Heading 4" xfId="830" builtinId="19" customBuiltin="1"/>
    <cellStyle name="Heading 4 2" xfId="831" xr:uid="{00000000-0005-0000-0000-00003E030000}"/>
    <cellStyle name="Heading 4 2 2" xfId="832" xr:uid="{00000000-0005-0000-0000-00003F030000}"/>
    <cellStyle name="Hyperlink 10" xfId="833" xr:uid="{00000000-0005-0000-0000-000040030000}"/>
    <cellStyle name="Hyperlink 13" xfId="834" xr:uid="{00000000-0005-0000-0000-000041030000}"/>
    <cellStyle name="Hyperlink 14" xfId="835" xr:uid="{00000000-0005-0000-0000-000042030000}"/>
    <cellStyle name="Hyperlink 2" xfId="836" xr:uid="{00000000-0005-0000-0000-000043030000}"/>
    <cellStyle name="Hyperlink 2 15" xfId="837" xr:uid="{00000000-0005-0000-0000-000044030000}"/>
    <cellStyle name="Hyperlink 2 2" xfId="838" xr:uid="{00000000-0005-0000-0000-000045030000}"/>
    <cellStyle name="Hyperlink 2 2 2" xfId="839" xr:uid="{00000000-0005-0000-0000-000046030000}"/>
    <cellStyle name="Hyperlink 2 3" xfId="840" xr:uid="{00000000-0005-0000-0000-000047030000}"/>
    <cellStyle name="Hyperlink 2 6" xfId="841" xr:uid="{00000000-0005-0000-0000-000048030000}"/>
    <cellStyle name="Hyperlink 3" xfId="842" xr:uid="{00000000-0005-0000-0000-000049030000}"/>
    <cellStyle name="Hyperlink 3 2" xfId="843" xr:uid="{00000000-0005-0000-0000-00004A030000}"/>
    <cellStyle name="Hyperlink 3 3" xfId="844" xr:uid="{00000000-0005-0000-0000-00004B030000}"/>
    <cellStyle name="Hyperlink 3 4" xfId="845" xr:uid="{00000000-0005-0000-0000-00004C030000}"/>
    <cellStyle name="Hyperlink 4" xfId="846" xr:uid="{00000000-0005-0000-0000-00004D030000}"/>
    <cellStyle name="Hyperlink 4 2" xfId="847" xr:uid="{00000000-0005-0000-0000-00004E030000}"/>
    <cellStyle name="Hyperlink 4 3" xfId="848" xr:uid="{00000000-0005-0000-0000-00004F030000}"/>
    <cellStyle name="Hyperlink 4 4" xfId="849" xr:uid="{00000000-0005-0000-0000-000050030000}"/>
    <cellStyle name="Hyperlink 5" xfId="850" xr:uid="{00000000-0005-0000-0000-000051030000}"/>
    <cellStyle name="Hyperlink 6" xfId="851" xr:uid="{00000000-0005-0000-0000-000052030000}"/>
    <cellStyle name="Hyperlink 7" xfId="852" xr:uid="{00000000-0005-0000-0000-000053030000}"/>
    <cellStyle name="Hyperlink 8" xfId="853" xr:uid="{00000000-0005-0000-0000-000054030000}"/>
    <cellStyle name="Input" xfId="854" builtinId="20" customBuiltin="1"/>
    <cellStyle name="Input 2" xfId="855" xr:uid="{00000000-0005-0000-0000-000056030000}"/>
    <cellStyle name="Input 2 2" xfId="856" xr:uid="{00000000-0005-0000-0000-000057030000}"/>
    <cellStyle name="Input 2 3" xfId="857" xr:uid="{00000000-0005-0000-0000-000058030000}"/>
    <cellStyle name="Input 3" xfId="858" xr:uid="{00000000-0005-0000-0000-000059030000}"/>
    <cellStyle name="Input 3 2" xfId="859" xr:uid="{00000000-0005-0000-0000-00005A030000}"/>
    <cellStyle name="Input 4" xfId="860" xr:uid="{00000000-0005-0000-0000-00005B030000}"/>
    <cellStyle name="Input 5" xfId="861" xr:uid="{00000000-0005-0000-0000-00005C030000}"/>
    <cellStyle name="Input 6" xfId="862" xr:uid="{00000000-0005-0000-0000-00005D030000}"/>
    <cellStyle name="Linked Cell" xfId="863" builtinId="24" customBuiltin="1"/>
    <cellStyle name="Linked Cell 2" xfId="864" xr:uid="{00000000-0005-0000-0000-00005F030000}"/>
    <cellStyle name="Linked Cell 2 2" xfId="865" xr:uid="{00000000-0005-0000-0000-000060030000}"/>
    <cellStyle name="Neutral" xfId="866" builtinId="28" customBuiltin="1"/>
    <cellStyle name="Neutral 2" xfId="867" xr:uid="{00000000-0005-0000-0000-000062030000}"/>
    <cellStyle name="Neutral 2 2" xfId="868" xr:uid="{00000000-0005-0000-0000-000063030000}"/>
    <cellStyle name="Neutral 2 3" xfId="869" xr:uid="{00000000-0005-0000-0000-000064030000}"/>
    <cellStyle name="Normal" xfId="0" builtinId="0" customBuiltin="1"/>
    <cellStyle name="Normal - Style1 2" xfId="870" xr:uid="{00000000-0005-0000-0000-000066030000}"/>
    <cellStyle name="Normal 10" xfId="871" xr:uid="{00000000-0005-0000-0000-000067030000}"/>
    <cellStyle name="Normal 10 10" xfId="872" xr:uid="{00000000-0005-0000-0000-000068030000}"/>
    <cellStyle name="Normal 10 2" xfId="873" xr:uid="{00000000-0005-0000-0000-000069030000}"/>
    <cellStyle name="Normal 10 2 3 3" xfId="874" xr:uid="{00000000-0005-0000-0000-00006A030000}"/>
    <cellStyle name="Normal 10 3" xfId="875" xr:uid="{00000000-0005-0000-0000-00006B030000}"/>
    <cellStyle name="Normal 10 3 2 2" xfId="876" xr:uid="{00000000-0005-0000-0000-00006C030000}"/>
    <cellStyle name="Normal 11" xfId="877" xr:uid="{00000000-0005-0000-0000-00006D030000}"/>
    <cellStyle name="Normal 11 2" xfId="878" xr:uid="{00000000-0005-0000-0000-00006E030000}"/>
    <cellStyle name="Normal 11 3" xfId="879" xr:uid="{00000000-0005-0000-0000-00006F030000}"/>
    <cellStyle name="Normal 11 3 2" xfId="880" xr:uid="{00000000-0005-0000-0000-000070030000}"/>
    <cellStyle name="Normal 11 4" xfId="881" xr:uid="{00000000-0005-0000-0000-000071030000}"/>
    <cellStyle name="Normal 112" xfId="882" xr:uid="{00000000-0005-0000-0000-000072030000}"/>
    <cellStyle name="Normal 12" xfId="883" xr:uid="{00000000-0005-0000-0000-000073030000}"/>
    <cellStyle name="Normal 12 2" xfId="884" xr:uid="{00000000-0005-0000-0000-000074030000}"/>
    <cellStyle name="Normal 12 4" xfId="885" xr:uid="{00000000-0005-0000-0000-000075030000}"/>
    <cellStyle name="Normal 12 5" xfId="886" xr:uid="{00000000-0005-0000-0000-000076030000}"/>
    <cellStyle name="Normal 12 6" xfId="887" xr:uid="{00000000-0005-0000-0000-000077030000}"/>
    <cellStyle name="Normal 121 3 3" xfId="888" xr:uid="{00000000-0005-0000-0000-000078030000}"/>
    <cellStyle name="Normal 121 3 3 2" xfId="889" xr:uid="{00000000-0005-0000-0000-000079030000}"/>
    <cellStyle name="Normal 13" xfId="890" xr:uid="{00000000-0005-0000-0000-00007A030000}"/>
    <cellStyle name="Normal 13 2" xfId="891" xr:uid="{00000000-0005-0000-0000-00007B030000}"/>
    <cellStyle name="Normal 14" xfId="892" xr:uid="{00000000-0005-0000-0000-00007C030000}"/>
    <cellStyle name="Normal 147 2 2 2" xfId="893" xr:uid="{00000000-0005-0000-0000-00007D030000}"/>
    <cellStyle name="Normal 147 2 2 2 2" xfId="894" xr:uid="{00000000-0005-0000-0000-00007E030000}"/>
    <cellStyle name="Normal 147 2 2 2 3" xfId="895" xr:uid="{00000000-0005-0000-0000-00007F030000}"/>
    <cellStyle name="Normal 149 2" xfId="896" xr:uid="{00000000-0005-0000-0000-000080030000}"/>
    <cellStyle name="Normal 15" xfId="897" xr:uid="{00000000-0005-0000-0000-000081030000}"/>
    <cellStyle name="Normal 15 2" xfId="898" xr:uid="{00000000-0005-0000-0000-000082030000}"/>
    <cellStyle name="Normal 15 2 2" xfId="899" xr:uid="{00000000-0005-0000-0000-000083030000}"/>
    <cellStyle name="Normal 158" xfId="900" xr:uid="{00000000-0005-0000-0000-000084030000}"/>
    <cellStyle name="Normal 16" xfId="901" xr:uid="{00000000-0005-0000-0000-000085030000}"/>
    <cellStyle name="Normal 16 2" xfId="902" xr:uid="{00000000-0005-0000-0000-000086030000}"/>
    <cellStyle name="Normal 161" xfId="903" xr:uid="{00000000-0005-0000-0000-000087030000}"/>
    <cellStyle name="Normal 168" xfId="904" xr:uid="{00000000-0005-0000-0000-000088030000}"/>
    <cellStyle name="Normal 17" xfId="905" xr:uid="{00000000-0005-0000-0000-000089030000}"/>
    <cellStyle name="Normal 17 2" xfId="906" xr:uid="{00000000-0005-0000-0000-00008A030000}"/>
    <cellStyle name="Normal 17 3" xfId="907" xr:uid="{00000000-0005-0000-0000-00008B030000}"/>
    <cellStyle name="Normal 18" xfId="908" xr:uid="{00000000-0005-0000-0000-00008C030000}"/>
    <cellStyle name="Normal 19" xfId="909" xr:uid="{00000000-0005-0000-0000-00008D030000}"/>
    <cellStyle name="Normal 2" xfId="910" xr:uid="{00000000-0005-0000-0000-00008E030000}"/>
    <cellStyle name="Normal 2 10 4" xfId="911" xr:uid="{00000000-0005-0000-0000-00008F030000}"/>
    <cellStyle name="Normal 2 13" xfId="912" xr:uid="{00000000-0005-0000-0000-000090030000}"/>
    <cellStyle name="Normal 2 19" xfId="913" xr:uid="{00000000-0005-0000-0000-000091030000}"/>
    <cellStyle name="Normal 2 2" xfId="914" xr:uid="{00000000-0005-0000-0000-000092030000}"/>
    <cellStyle name="Normal 2 2 12" xfId="915" xr:uid="{00000000-0005-0000-0000-000093030000}"/>
    <cellStyle name="Normal 2 2 2" xfId="916" xr:uid="{00000000-0005-0000-0000-000094030000}"/>
    <cellStyle name="Normal 2 2 2 2" xfId="917" xr:uid="{00000000-0005-0000-0000-000095030000}"/>
    <cellStyle name="Normal 2 2 2 4" xfId="918" xr:uid="{00000000-0005-0000-0000-000096030000}"/>
    <cellStyle name="Normal 2 2 3" xfId="919" xr:uid="{00000000-0005-0000-0000-000097030000}"/>
    <cellStyle name="Normal 2 2 3 2" xfId="920" xr:uid="{00000000-0005-0000-0000-000098030000}"/>
    <cellStyle name="Normal 2 2 3 3" xfId="921" xr:uid="{00000000-0005-0000-0000-000099030000}"/>
    <cellStyle name="Normal 2 2 4" xfId="922" xr:uid="{00000000-0005-0000-0000-00009A030000}"/>
    <cellStyle name="Normal 2 2 5" xfId="923" xr:uid="{00000000-0005-0000-0000-00009B030000}"/>
    <cellStyle name="Normal 2 2 5 2" xfId="924" xr:uid="{00000000-0005-0000-0000-00009C030000}"/>
    <cellStyle name="Normal 2 2 5 3" xfId="925" xr:uid="{00000000-0005-0000-0000-00009D030000}"/>
    <cellStyle name="Normal 2 2 6" xfId="926" xr:uid="{00000000-0005-0000-0000-00009E030000}"/>
    <cellStyle name="Normal 2 2 7" xfId="927" xr:uid="{00000000-0005-0000-0000-00009F030000}"/>
    <cellStyle name="Normal 2 3" xfId="928" xr:uid="{00000000-0005-0000-0000-0000A0030000}"/>
    <cellStyle name="Normal 2 3 16" xfId="929" xr:uid="{00000000-0005-0000-0000-0000A1030000}"/>
    <cellStyle name="Normal 2 3 2" xfId="930" xr:uid="{00000000-0005-0000-0000-0000A2030000}"/>
    <cellStyle name="Normal 2 3 2 2" xfId="931" xr:uid="{00000000-0005-0000-0000-0000A3030000}"/>
    <cellStyle name="Normal 2 3 2 2 2" xfId="932" xr:uid="{00000000-0005-0000-0000-0000A4030000}"/>
    <cellStyle name="Normal 2 3 2 3" xfId="933" xr:uid="{00000000-0005-0000-0000-0000A5030000}"/>
    <cellStyle name="Normal 2 3 2 4" xfId="934" xr:uid="{00000000-0005-0000-0000-0000A6030000}"/>
    <cellStyle name="Normal 2 3 2 5" xfId="935" xr:uid="{00000000-0005-0000-0000-0000A7030000}"/>
    <cellStyle name="Normal 2 3 2 6" xfId="936" xr:uid="{00000000-0005-0000-0000-0000A8030000}"/>
    <cellStyle name="Normal 2 3 3" xfId="937" xr:uid="{00000000-0005-0000-0000-0000A9030000}"/>
    <cellStyle name="Normal 2 3 3 2" xfId="938" xr:uid="{00000000-0005-0000-0000-0000AA030000}"/>
    <cellStyle name="Normal 2 3 3 2 2" xfId="939" xr:uid="{00000000-0005-0000-0000-0000AB030000}"/>
    <cellStyle name="Normal 2 3 3 3" xfId="940" xr:uid="{00000000-0005-0000-0000-0000AC030000}"/>
    <cellStyle name="Normal 2 3 3 3 2" xfId="941" xr:uid="{00000000-0005-0000-0000-0000AD030000}"/>
    <cellStyle name="Normal 2 3 3 4" xfId="942" xr:uid="{00000000-0005-0000-0000-0000AE030000}"/>
    <cellStyle name="Normal 2 3 4" xfId="943" xr:uid="{00000000-0005-0000-0000-0000AF030000}"/>
    <cellStyle name="Normal 2 3 4 2" xfId="944" xr:uid="{00000000-0005-0000-0000-0000B0030000}"/>
    <cellStyle name="Normal 2 3 5" xfId="945" xr:uid="{00000000-0005-0000-0000-0000B1030000}"/>
    <cellStyle name="Normal 2 4" xfId="946" xr:uid="{00000000-0005-0000-0000-0000B2030000}"/>
    <cellStyle name="Normal 2 4 2" xfId="947" xr:uid="{00000000-0005-0000-0000-0000B3030000}"/>
    <cellStyle name="Normal 2 4 2 2" xfId="948" xr:uid="{00000000-0005-0000-0000-0000B4030000}"/>
    <cellStyle name="Normal 2 4 2 3" xfId="949" xr:uid="{00000000-0005-0000-0000-0000B5030000}"/>
    <cellStyle name="Normal 2 4 2 4" xfId="950" xr:uid="{00000000-0005-0000-0000-0000B6030000}"/>
    <cellStyle name="Normal 2 4 2 5" xfId="951" xr:uid="{00000000-0005-0000-0000-0000B7030000}"/>
    <cellStyle name="Normal 2 4 3" xfId="952" xr:uid="{00000000-0005-0000-0000-0000B8030000}"/>
    <cellStyle name="Normal 2 4 3 2" xfId="953" xr:uid="{00000000-0005-0000-0000-0000B9030000}"/>
    <cellStyle name="Normal 2 4 3 2 2" xfId="954" xr:uid="{00000000-0005-0000-0000-0000BA030000}"/>
    <cellStyle name="Normal 2 4 3 2 3" xfId="955" xr:uid="{00000000-0005-0000-0000-0000BB030000}"/>
    <cellStyle name="Normal 2 4 3 3" xfId="956" xr:uid="{00000000-0005-0000-0000-0000BC030000}"/>
    <cellStyle name="Normal 2 4 3 3 2" xfId="957" xr:uid="{00000000-0005-0000-0000-0000BD030000}"/>
    <cellStyle name="Normal 2 4 3 4" xfId="958" xr:uid="{00000000-0005-0000-0000-0000BE030000}"/>
    <cellStyle name="Normal 2 4 3 5" xfId="959" xr:uid="{00000000-0005-0000-0000-0000BF030000}"/>
    <cellStyle name="Normal 2 4 4" xfId="960" xr:uid="{00000000-0005-0000-0000-0000C0030000}"/>
    <cellStyle name="Normal 2 4 4 2" xfId="961" xr:uid="{00000000-0005-0000-0000-0000C1030000}"/>
    <cellStyle name="Normal 2 4 4 3" xfId="962" xr:uid="{00000000-0005-0000-0000-0000C2030000}"/>
    <cellStyle name="Normal 2 4 5" xfId="963" xr:uid="{00000000-0005-0000-0000-0000C3030000}"/>
    <cellStyle name="Normal 2 4 9" xfId="964" xr:uid="{00000000-0005-0000-0000-0000C4030000}"/>
    <cellStyle name="Normal 2 4 9 2" xfId="965" xr:uid="{00000000-0005-0000-0000-0000C5030000}"/>
    <cellStyle name="Normal 2 4 9 2 2" xfId="966" xr:uid="{00000000-0005-0000-0000-0000C6030000}"/>
    <cellStyle name="Normal 2 4 9 3" xfId="967" xr:uid="{00000000-0005-0000-0000-0000C7030000}"/>
    <cellStyle name="Normal 2 4 9 3 2" xfId="968" xr:uid="{00000000-0005-0000-0000-0000C8030000}"/>
    <cellStyle name="Normal 2 4 9 4" xfId="969" xr:uid="{00000000-0005-0000-0000-0000C9030000}"/>
    <cellStyle name="Normal 2 4 9 4 2" xfId="970" xr:uid="{00000000-0005-0000-0000-0000CA030000}"/>
    <cellStyle name="Normal 2 4 9 5" xfId="971" xr:uid="{00000000-0005-0000-0000-0000CB030000}"/>
    <cellStyle name="Normal 2 4 9 5 2" xfId="972" xr:uid="{00000000-0005-0000-0000-0000CC030000}"/>
    <cellStyle name="Normal 2 4 9 6" xfId="973" xr:uid="{00000000-0005-0000-0000-0000CD030000}"/>
    <cellStyle name="Normal 2 4 9 6 2" xfId="974" xr:uid="{00000000-0005-0000-0000-0000CE030000}"/>
    <cellStyle name="Normal 2 4 9 6 2 2" xfId="975" xr:uid="{00000000-0005-0000-0000-0000CF030000}"/>
    <cellStyle name="Normal 2 4 9 6 3" xfId="976" xr:uid="{00000000-0005-0000-0000-0000D0030000}"/>
    <cellStyle name="Normal 2 4 9 7" xfId="977" xr:uid="{00000000-0005-0000-0000-0000D1030000}"/>
    <cellStyle name="Normal 2 5" xfId="978" xr:uid="{00000000-0005-0000-0000-0000D2030000}"/>
    <cellStyle name="Normal 2 5 2" xfId="979" xr:uid="{00000000-0005-0000-0000-0000D3030000}"/>
    <cellStyle name="Normal 2 5 3" xfId="980" xr:uid="{00000000-0005-0000-0000-0000D4030000}"/>
    <cellStyle name="Normal 2 6" xfId="981" xr:uid="{00000000-0005-0000-0000-0000D5030000}"/>
    <cellStyle name="Normal 2 6 2" xfId="982" xr:uid="{00000000-0005-0000-0000-0000D6030000}"/>
    <cellStyle name="Normal 2 6 3" xfId="983" xr:uid="{00000000-0005-0000-0000-0000D7030000}"/>
    <cellStyle name="Normal 2 6 4" xfId="984" xr:uid="{00000000-0005-0000-0000-0000D8030000}"/>
    <cellStyle name="Normal 2 7" xfId="985" xr:uid="{00000000-0005-0000-0000-0000D9030000}"/>
    <cellStyle name="Normal 2 7 2" xfId="986" xr:uid="{00000000-0005-0000-0000-0000DA030000}"/>
    <cellStyle name="Normal 2 7 3" xfId="987" xr:uid="{00000000-0005-0000-0000-0000DB030000}"/>
    <cellStyle name="Normal 2 8" xfId="988" xr:uid="{00000000-0005-0000-0000-0000DC030000}"/>
    <cellStyle name="Normal 2 8 2" xfId="989" xr:uid="{00000000-0005-0000-0000-0000DD030000}"/>
    <cellStyle name="Normal 2 9" xfId="990" xr:uid="{00000000-0005-0000-0000-0000DE030000}"/>
    <cellStyle name="Normal 20" xfId="991" xr:uid="{00000000-0005-0000-0000-0000DF030000}"/>
    <cellStyle name="Normal 21" xfId="992" xr:uid="{00000000-0005-0000-0000-0000E0030000}"/>
    <cellStyle name="Normal 22" xfId="993" xr:uid="{00000000-0005-0000-0000-0000E1030000}"/>
    <cellStyle name="Normal 22 2" xfId="994" xr:uid="{00000000-0005-0000-0000-0000E2030000}"/>
    <cellStyle name="Normal 23" xfId="995" xr:uid="{00000000-0005-0000-0000-0000E3030000}"/>
    <cellStyle name="Normal 24" xfId="996" xr:uid="{00000000-0005-0000-0000-0000E4030000}"/>
    <cellStyle name="Normal 25" xfId="997" xr:uid="{00000000-0005-0000-0000-0000E5030000}"/>
    <cellStyle name="Normal 25 3" xfId="998" xr:uid="{00000000-0005-0000-0000-0000E6030000}"/>
    <cellStyle name="Normal 25 3 2" xfId="999" xr:uid="{00000000-0005-0000-0000-0000E7030000}"/>
    <cellStyle name="Normal 25 3 3" xfId="1000" xr:uid="{00000000-0005-0000-0000-0000E8030000}"/>
    <cellStyle name="Normal 26" xfId="1001" xr:uid="{00000000-0005-0000-0000-0000E9030000}"/>
    <cellStyle name="Normal 27" xfId="1002" xr:uid="{00000000-0005-0000-0000-0000EA030000}"/>
    <cellStyle name="Normal 28" xfId="1003" xr:uid="{00000000-0005-0000-0000-0000EB030000}"/>
    <cellStyle name="Normal 29" xfId="1004" xr:uid="{00000000-0005-0000-0000-0000EC030000}"/>
    <cellStyle name="Normal 3" xfId="1005" xr:uid="{00000000-0005-0000-0000-0000ED030000}"/>
    <cellStyle name="Normal 3 10" xfId="1006" xr:uid="{00000000-0005-0000-0000-0000EE030000}"/>
    <cellStyle name="Normal 3 2" xfId="1007" xr:uid="{00000000-0005-0000-0000-0000EF030000}"/>
    <cellStyle name="Normal 3 2 11" xfId="1008" xr:uid="{00000000-0005-0000-0000-0000F0030000}"/>
    <cellStyle name="Normal 3 2 2" xfId="1009" xr:uid="{00000000-0005-0000-0000-0000F1030000}"/>
    <cellStyle name="Normal 3 2 2 10" xfId="1010" xr:uid="{00000000-0005-0000-0000-0000F2030000}"/>
    <cellStyle name="Normal 3 2 2 13" xfId="1011" xr:uid="{00000000-0005-0000-0000-0000F3030000}"/>
    <cellStyle name="Normal 3 2 3" xfId="1012" xr:uid="{00000000-0005-0000-0000-0000F4030000}"/>
    <cellStyle name="Normal 3 2 4" xfId="1013" xr:uid="{00000000-0005-0000-0000-0000F5030000}"/>
    <cellStyle name="Normal 3 2 5" xfId="1014" xr:uid="{00000000-0005-0000-0000-0000F6030000}"/>
    <cellStyle name="Normal 3 3" xfId="1015" xr:uid="{00000000-0005-0000-0000-0000F7030000}"/>
    <cellStyle name="Normal 3 3 2" xfId="1016" xr:uid="{00000000-0005-0000-0000-0000F8030000}"/>
    <cellStyle name="Normal 3 3 2 2" xfId="1017" xr:uid="{00000000-0005-0000-0000-0000F9030000}"/>
    <cellStyle name="Normal 3 3 3" xfId="1018" xr:uid="{00000000-0005-0000-0000-0000FA030000}"/>
    <cellStyle name="Normal 3 4" xfId="1019" xr:uid="{00000000-0005-0000-0000-0000FB030000}"/>
    <cellStyle name="Normal 3 4 2" xfId="1020" xr:uid="{00000000-0005-0000-0000-0000FC030000}"/>
    <cellStyle name="Normal 3 4 3" xfId="1021" xr:uid="{00000000-0005-0000-0000-0000FD030000}"/>
    <cellStyle name="Normal 3 5" xfId="1022" xr:uid="{00000000-0005-0000-0000-0000FE030000}"/>
    <cellStyle name="Normal 3 5 2" xfId="1023" xr:uid="{00000000-0005-0000-0000-0000FF030000}"/>
    <cellStyle name="Normal 30" xfId="1024" xr:uid="{00000000-0005-0000-0000-000000040000}"/>
    <cellStyle name="Normal 31" xfId="1025" xr:uid="{00000000-0005-0000-0000-000001040000}"/>
    <cellStyle name="Normal 32" xfId="1026" xr:uid="{00000000-0005-0000-0000-000002040000}"/>
    <cellStyle name="Normal 33" xfId="1027" xr:uid="{00000000-0005-0000-0000-000003040000}"/>
    <cellStyle name="Normal 34" xfId="1028" xr:uid="{00000000-0005-0000-0000-000004040000}"/>
    <cellStyle name="Normal 35" xfId="1029" xr:uid="{00000000-0005-0000-0000-000005040000}"/>
    <cellStyle name="Normal 35 2" xfId="1030" xr:uid="{00000000-0005-0000-0000-000006040000}"/>
    <cellStyle name="Normal 35 2 2" xfId="1031" xr:uid="{00000000-0005-0000-0000-000007040000}"/>
    <cellStyle name="Normal 35 3" xfId="1032" xr:uid="{00000000-0005-0000-0000-000008040000}"/>
    <cellStyle name="Normal 35 3 2" xfId="1033" xr:uid="{00000000-0005-0000-0000-000009040000}"/>
    <cellStyle name="Normal 35 4" xfId="1034" xr:uid="{00000000-0005-0000-0000-00000A040000}"/>
    <cellStyle name="Normal 35 4 2" xfId="1035" xr:uid="{00000000-0005-0000-0000-00000B040000}"/>
    <cellStyle name="Normal 35 5" xfId="1036" xr:uid="{00000000-0005-0000-0000-00000C040000}"/>
    <cellStyle name="Normal 35 5 2" xfId="1037" xr:uid="{00000000-0005-0000-0000-00000D040000}"/>
    <cellStyle name="Normal 35 6" xfId="1038" xr:uid="{00000000-0005-0000-0000-00000E040000}"/>
    <cellStyle name="Normal 35 6 2" xfId="1039" xr:uid="{00000000-0005-0000-0000-00000F040000}"/>
    <cellStyle name="Normal 35 7" xfId="1040" xr:uid="{00000000-0005-0000-0000-000010040000}"/>
    <cellStyle name="Normal 36" xfId="1041" xr:uid="{00000000-0005-0000-0000-000011040000}"/>
    <cellStyle name="Normal 37" xfId="1042" xr:uid="{00000000-0005-0000-0000-000012040000}"/>
    <cellStyle name="Normal 38" xfId="1459" xr:uid="{8A9AC776-E242-4386-8563-1AEA6E37F8DE}"/>
    <cellStyle name="Normal 39" xfId="1478" xr:uid="{DBCF1A12-8D60-48B8-830E-714EC110E837}"/>
    <cellStyle name="Normal 4" xfId="1043" xr:uid="{00000000-0005-0000-0000-000013040000}"/>
    <cellStyle name="Normal 4 2" xfId="1044" xr:uid="{00000000-0005-0000-0000-000014040000}"/>
    <cellStyle name="Normal 4 2 2" xfId="1045" xr:uid="{00000000-0005-0000-0000-000015040000}"/>
    <cellStyle name="Normal 4 2 2 2" xfId="1046" xr:uid="{00000000-0005-0000-0000-000016040000}"/>
    <cellStyle name="Normal 4 2 3" xfId="1047" xr:uid="{00000000-0005-0000-0000-000017040000}"/>
    <cellStyle name="Normal 4 2 4" xfId="1048" xr:uid="{00000000-0005-0000-0000-000018040000}"/>
    <cellStyle name="Normal 4 2 5" xfId="1049" xr:uid="{00000000-0005-0000-0000-000019040000}"/>
    <cellStyle name="Normal 4 2 6" xfId="1050" xr:uid="{00000000-0005-0000-0000-00001A040000}"/>
    <cellStyle name="Normal 4 2 7" xfId="1051" xr:uid="{00000000-0005-0000-0000-00001B040000}"/>
    <cellStyle name="Normal 4 3" xfId="1052" xr:uid="{00000000-0005-0000-0000-00001C040000}"/>
    <cellStyle name="Normal 4 3 2" xfId="1053" xr:uid="{00000000-0005-0000-0000-00001D040000}"/>
    <cellStyle name="Normal 4 4" xfId="1054" xr:uid="{00000000-0005-0000-0000-00001E040000}"/>
    <cellStyle name="Normal 4 5" xfId="1055" xr:uid="{00000000-0005-0000-0000-00001F040000}"/>
    <cellStyle name="Normal 40" xfId="1479" xr:uid="{5C637C29-6F46-413C-9CA9-84B49B85EF9F}"/>
    <cellStyle name="Normal 5" xfId="1056" xr:uid="{00000000-0005-0000-0000-000020040000}"/>
    <cellStyle name="Normal 5 2" xfId="1057" xr:uid="{00000000-0005-0000-0000-000021040000}"/>
    <cellStyle name="Normal 5 2 2" xfId="1058" xr:uid="{00000000-0005-0000-0000-000022040000}"/>
    <cellStyle name="Normal 5 2 3" xfId="1059" xr:uid="{00000000-0005-0000-0000-000023040000}"/>
    <cellStyle name="Normal 5 3" xfId="1060" xr:uid="{00000000-0005-0000-0000-000024040000}"/>
    <cellStyle name="Normal 5 3 2" xfId="1061" xr:uid="{00000000-0005-0000-0000-000025040000}"/>
    <cellStyle name="Normal 5 3 3" xfId="1062" xr:uid="{00000000-0005-0000-0000-000026040000}"/>
    <cellStyle name="Normal 5 4" xfId="1063" xr:uid="{00000000-0005-0000-0000-000027040000}"/>
    <cellStyle name="Normal 5 4 2" xfId="1064" xr:uid="{00000000-0005-0000-0000-000028040000}"/>
    <cellStyle name="Normal 5 5" xfId="1065" xr:uid="{00000000-0005-0000-0000-000029040000}"/>
    <cellStyle name="Normal 5 6" xfId="1066" xr:uid="{00000000-0005-0000-0000-00002A040000}"/>
    <cellStyle name="Normal 5 7" xfId="1067" xr:uid="{00000000-0005-0000-0000-00002B040000}"/>
    <cellStyle name="Normal 5 8" xfId="1068" xr:uid="{00000000-0005-0000-0000-00002C040000}"/>
    <cellStyle name="Normal 5 9" xfId="1069" xr:uid="{00000000-0005-0000-0000-00002D040000}"/>
    <cellStyle name="Normal 6" xfId="1070" xr:uid="{00000000-0005-0000-0000-00002E040000}"/>
    <cellStyle name="Normal 6 2" xfId="1071" xr:uid="{00000000-0005-0000-0000-00002F040000}"/>
    <cellStyle name="Normal 6 2 2" xfId="1072" xr:uid="{00000000-0005-0000-0000-000030040000}"/>
    <cellStyle name="Normal 6 2 2 2" xfId="1073" xr:uid="{00000000-0005-0000-0000-000031040000}"/>
    <cellStyle name="Normal 6 2 3" xfId="1074" xr:uid="{00000000-0005-0000-0000-000032040000}"/>
    <cellStyle name="Normal 6 2 4" xfId="1075" xr:uid="{00000000-0005-0000-0000-000033040000}"/>
    <cellStyle name="Normal 6 3" xfId="1076" xr:uid="{00000000-0005-0000-0000-000034040000}"/>
    <cellStyle name="Normal 6 3 2" xfId="1077" xr:uid="{00000000-0005-0000-0000-000035040000}"/>
    <cellStyle name="Normal 6 3 3" xfId="1078" xr:uid="{00000000-0005-0000-0000-000036040000}"/>
    <cellStyle name="Normal 6 4" xfId="1079" xr:uid="{00000000-0005-0000-0000-000037040000}"/>
    <cellStyle name="Normal 6 4 2" xfId="1080" xr:uid="{00000000-0005-0000-0000-000038040000}"/>
    <cellStyle name="Normal 6 5" xfId="1081" xr:uid="{00000000-0005-0000-0000-000039040000}"/>
    <cellStyle name="Normal 6 6" xfId="1082" xr:uid="{00000000-0005-0000-0000-00003A040000}"/>
    <cellStyle name="Normal 6 7" xfId="1083" xr:uid="{00000000-0005-0000-0000-00003B040000}"/>
    <cellStyle name="Normal 6 8" xfId="1084" xr:uid="{00000000-0005-0000-0000-00003C040000}"/>
    <cellStyle name="Normal 7" xfId="1085" xr:uid="{00000000-0005-0000-0000-00003D040000}"/>
    <cellStyle name="Normal 7 2" xfId="1086" xr:uid="{00000000-0005-0000-0000-00003E040000}"/>
    <cellStyle name="Normal 7 3" xfId="1087" xr:uid="{00000000-0005-0000-0000-00003F040000}"/>
    <cellStyle name="Normal 7 4" xfId="1088" xr:uid="{00000000-0005-0000-0000-000040040000}"/>
    <cellStyle name="Normal 7 5" xfId="1089" xr:uid="{00000000-0005-0000-0000-000041040000}"/>
    <cellStyle name="Normal 8" xfId="1090" xr:uid="{00000000-0005-0000-0000-000042040000}"/>
    <cellStyle name="Normal 8 2" xfId="1091" xr:uid="{00000000-0005-0000-0000-000043040000}"/>
    <cellStyle name="Normal 8 2 2" xfId="1092" xr:uid="{00000000-0005-0000-0000-000044040000}"/>
    <cellStyle name="Normal 8 3" xfId="1093" xr:uid="{00000000-0005-0000-0000-000045040000}"/>
    <cellStyle name="Normal 8 3 4" xfId="1094" xr:uid="{00000000-0005-0000-0000-000046040000}"/>
    <cellStyle name="Normal 8 3 4 2" xfId="1095" xr:uid="{00000000-0005-0000-0000-000047040000}"/>
    <cellStyle name="Normal 8 4" xfId="1096" xr:uid="{00000000-0005-0000-0000-000048040000}"/>
    <cellStyle name="Normal 9" xfId="1097" xr:uid="{00000000-0005-0000-0000-000049040000}"/>
    <cellStyle name="Normal 9 2" xfId="1098" xr:uid="{00000000-0005-0000-0000-00004A040000}"/>
    <cellStyle name="Normal 9 2 2" xfId="1099" xr:uid="{00000000-0005-0000-0000-00004B040000}"/>
    <cellStyle name="Normal 9 2 3" xfId="1100" xr:uid="{00000000-0005-0000-0000-00004C040000}"/>
    <cellStyle name="Normal 9 3" xfId="1101" xr:uid="{00000000-0005-0000-0000-00004D040000}"/>
    <cellStyle name="Normal 9 3 2" xfId="1102" xr:uid="{00000000-0005-0000-0000-00004E040000}"/>
    <cellStyle name="Normal 9 4" xfId="1103" xr:uid="{00000000-0005-0000-0000-00004F040000}"/>
    <cellStyle name="Normal 9 5" xfId="1104" xr:uid="{00000000-0005-0000-0000-000050040000}"/>
    <cellStyle name="Normal_EGCO_June10 TE" xfId="1105" xr:uid="{00000000-0005-0000-0000-000051040000}"/>
    <cellStyle name="Normal_KEGCO_2002" xfId="1106" xr:uid="{00000000-0005-0000-0000-000052040000}"/>
    <cellStyle name="Normal_Sheet1" xfId="1107" xr:uid="{00000000-0005-0000-0000-000053040000}"/>
    <cellStyle name="Normal_Sheet5" xfId="1108" xr:uid="{00000000-0005-0000-0000-000054040000}"/>
    <cellStyle name="Normal_Sheet7 2" xfId="1109" xr:uid="{00000000-0005-0000-0000-000055040000}"/>
    <cellStyle name="Note" xfId="1110" builtinId="10" customBuiltin="1"/>
    <cellStyle name="Note 2" xfId="1111" xr:uid="{00000000-0005-0000-0000-000057040000}"/>
    <cellStyle name="Note 2 2" xfId="1112" xr:uid="{00000000-0005-0000-0000-000058040000}"/>
    <cellStyle name="Note 2 3" xfId="1113" xr:uid="{00000000-0005-0000-0000-000059040000}"/>
    <cellStyle name="Note 2 4" xfId="1114" xr:uid="{00000000-0005-0000-0000-00005A040000}"/>
    <cellStyle name="Note 3" xfId="1115" xr:uid="{00000000-0005-0000-0000-00005B040000}"/>
    <cellStyle name="Note 3 2" xfId="1116" xr:uid="{00000000-0005-0000-0000-00005C040000}"/>
    <cellStyle name="Note 4" xfId="1117" xr:uid="{00000000-0005-0000-0000-00005D040000}"/>
    <cellStyle name="Note 5" xfId="1118" xr:uid="{00000000-0005-0000-0000-00005E040000}"/>
    <cellStyle name="Note 6" xfId="1119" xr:uid="{00000000-0005-0000-0000-00005F040000}"/>
    <cellStyle name="Note 7" xfId="1476" xr:uid="{E2E31EF7-A085-4EDC-BDB9-ECCD7BBBD6BF}"/>
    <cellStyle name="Output" xfId="1120" builtinId="21" customBuiltin="1"/>
    <cellStyle name="Output 2" xfId="1121" xr:uid="{00000000-0005-0000-0000-000061040000}"/>
    <cellStyle name="Output 2 2" xfId="1122" xr:uid="{00000000-0005-0000-0000-000062040000}"/>
    <cellStyle name="Output 2 3" xfId="1123" xr:uid="{00000000-0005-0000-0000-000063040000}"/>
    <cellStyle name="Output 3" xfId="1124" xr:uid="{00000000-0005-0000-0000-000064040000}"/>
    <cellStyle name="Output 3 2" xfId="1125" xr:uid="{00000000-0005-0000-0000-000065040000}"/>
    <cellStyle name="Output 4" xfId="1126" xr:uid="{00000000-0005-0000-0000-000066040000}"/>
    <cellStyle name="Output 5" xfId="1127" xr:uid="{00000000-0005-0000-0000-000067040000}"/>
    <cellStyle name="Percent 12 6" xfId="1128" xr:uid="{00000000-0005-0000-0000-000068040000}"/>
    <cellStyle name="Percent 2" xfId="1129" xr:uid="{00000000-0005-0000-0000-000069040000}"/>
    <cellStyle name="Percent 2 18" xfId="1130" xr:uid="{00000000-0005-0000-0000-00006A040000}"/>
    <cellStyle name="Percent 2 2" xfId="1131" xr:uid="{00000000-0005-0000-0000-00006B040000}"/>
    <cellStyle name="Percent 2 2 10" xfId="1132" xr:uid="{00000000-0005-0000-0000-00006C040000}"/>
    <cellStyle name="Percent 2 2 2" xfId="1133" xr:uid="{00000000-0005-0000-0000-00006D040000}"/>
    <cellStyle name="Percent 2 21" xfId="1134" xr:uid="{00000000-0005-0000-0000-00006E040000}"/>
    <cellStyle name="Percent 2 3" xfId="1135" xr:uid="{00000000-0005-0000-0000-00006F040000}"/>
    <cellStyle name="Percent 3" xfId="1136" xr:uid="{00000000-0005-0000-0000-000070040000}"/>
    <cellStyle name="Percent 3 2" xfId="1137" xr:uid="{00000000-0005-0000-0000-000071040000}"/>
    <cellStyle name="Percent 3 2 2" xfId="1138" xr:uid="{00000000-0005-0000-0000-000072040000}"/>
    <cellStyle name="Percent 3 3" xfId="1139" xr:uid="{00000000-0005-0000-0000-000073040000}"/>
    <cellStyle name="Percent 3 3 2" xfId="1140" xr:uid="{00000000-0005-0000-0000-000074040000}"/>
    <cellStyle name="Percent 3 3 3" xfId="1141" xr:uid="{00000000-0005-0000-0000-000075040000}"/>
    <cellStyle name="Percent 3 4" xfId="1142" xr:uid="{00000000-0005-0000-0000-000076040000}"/>
    <cellStyle name="Percent 3 4 2" xfId="1143" xr:uid="{00000000-0005-0000-0000-000077040000}"/>
    <cellStyle name="Percent 3 5" xfId="1144" xr:uid="{00000000-0005-0000-0000-000078040000}"/>
    <cellStyle name="Percent 3 5 2" xfId="1145" xr:uid="{00000000-0005-0000-0000-000079040000}"/>
    <cellStyle name="Percent 3 6" xfId="1146" xr:uid="{00000000-0005-0000-0000-00007A040000}"/>
    <cellStyle name="Percent 4" xfId="1147" xr:uid="{00000000-0005-0000-0000-00007B040000}"/>
    <cellStyle name="Percent 4 2" xfId="1148" xr:uid="{00000000-0005-0000-0000-00007C040000}"/>
    <cellStyle name="Percent 4 3" xfId="1149" xr:uid="{00000000-0005-0000-0000-00007D040000}"/>
    <cellStyle name="Percent 4 4" xfId="1150" xr:uid="{00000000-0005-0000-0000-00007E040000}"/>
    <cellStyle name="Percent 5" xfId="1151" xr:uid="{00000000-0005-0000-0000-00007F040000}"/>
    <cellStyle name="Percent 57 2 2 2" xfId="1152" xr:uid="{00000000-0005-0000-0000-000080040000}"/>
    <cellStyle name="Percent 57 2 2 2 2" xfId="1153" xr:uid="{00000000-0005-0000-0000-000081040000}"/>
    <cellStyle name="Percent 57 2 2 2 3" xfId="1154" xr:uid="{00000000-0005-0000-0000-000082040000}"/>
    <cellStyle name="Percent 68" xfId="1155" xr:uid="{00000000-0005-0000-0000-000083040000}"/>
    <cellStyle name="SAPBEXaggData" xfId="1156" xr:uid="{00000000-0005-0000-0000-000084040000}"/>
    <cellStyle name="SAPBEXaggData 2" xfId="1157" xr:uid="{00000000-0005-0000-0000-000085040000}"/>
    <cellStyle name="SAPBEXaggData 2 2" xfId="1158" xr:uid="{00000000-0005-0000-0000-000086040000}"/>
    <cellStyle name="SAPBEXaggData 2 2 2" xfId="1159" xr:uid="{00000000-0005-0000-0000-000087040000}"/>
    <cellStyle name="SAPBEXaggData 2 3" xfId="1160" xr:uid="{00000000-0005-0000-0000-000088040000}"/>
    <cellStyle name="SAPBEXaggData 3" xfId="1161" xr:uid="{00000000-0005-0000-0000-000089040000}"/>
    <cellStyle name="SAPBEXaggData 3 2" xfId="1162" xr:uid="{00000000-0005-0000-0000-00008A040000}"/>
    <cellStyle name="SAPBEXaggData 4" xfId="1163" xr:uid="{00000000-0005-0000-0000-00008B040000}"/>
    <cellStyle name="SAPBEXaggData 5" xfId="1164" xr:uid="{00000000-0005-0000-0000-00008C040000}"/>
    <cellStyle name="SAPBEXaggData 6" xfId="1165" xr:uid="{00000000-0005-0000-0000-00008D040000}"/>
    <cellStyle name="SAPBEXaggData 7" xfId="1166" xr:uid="{00000000-0005-0000-0000-00008E040000}"/>
    <cellStyle name="SAPBEXaggDataEmph" xfId="1167" xr:uid="{00000000-0005-0000-0000-00008F040000}"/>
    <cellStyle name="SAPBEXaggDataEmph 2" xfId="1168" xr:uid="{00000000-0005-0000-0000-000090040000}"/>
    <cellStyle name="SAPBEXaggDataEmph 2 2" xfId="1169" xr:uid="{00000000-0005-0000-0000-000091040000}"/>
    <cellStyle name="SAPBEXaggDataEmph 3" xfId="1170" xr:uid="{00000000-0005-0000-0000-000092040000}"/>
    <cellStyle name="SAPBEXaggDataEmph 3 2" xfId="1171" xr:uid="{00000000-0005-0000-0000-000093040000}"/>
    <cellStyle name="SAPBEXaggDataEmph 4" xfId="1172" xr:uid="{00000000-0005-0000-0000-000094040000}"/>
    <cellStyle name="SAPBEXaggDataEmph 4 2" xfId="1173" xr:uid="{00000000-0005-0000-0000-000095040000}"/>
    <cellStyle name="SAPBEXaggDataEmph 5" xfId="1174" xr:uid="{00000000-0005-0000-0000-000096040000}"/>
    <cellStyle name="SAPBEXaggDataEmph 6" xfId="1175" xr:uid="{00000000-0005-0000-0000-000097040000}"/>
    <cellStyle name="SAPBEXaggDataEmph 7" xfId="1176" xr:uid="{00000000-0005-0000-0000-000098040000}"/>
    <cellStyle name="SAPBEXaggItem" xfId="1177" xr:uid="{00000000-0005-0000-0000-000099040000}"/>
    <cellStyle name="SAPBEXaggItem 2" xfId="1178" xr:uid="{00000000-0005-0000-0000-00009A040000}"/>
    <cellStyle name="SAPBEXaggItem 2 2" xfId="1179" xr:uid="{00000000-0005-0000-0000-00009B040000}"/>
    <cellStyle name="SAPBEXaggItem 3" xfId="1180" xr:uid="{00000000-0005-0000-0000-00009C040000}"/>
    <cellStyle name="SAPBEXaggItem 3 2" xfId="1181" xr:uid="{00000000-0005-0000-0000-00009D040000}"/>
    <cellStyle name="SAPBEXaggItem 4" xfId="1182" xr:uid="{00000000-0005-0000-0000-00009E040000}"/>
    <cellStyle name="SAPBEXaggItem 5" xfId="1183" xr:uid="{00000000-0005-0000-0000-00009F040000}"/>
    <cellStyle name="SAPBEXaggItem 6" xfId="1184" xr:uid="{00000000-0005-0000-0000-0000A0040000}"/>
    <cellStyle name="SAPBEXaggItem 7" xfId="1185" xr:uid="{00000000-0005-0000-0000-0000A1040000}"/>
    <cellStyle name="SAPBEXaggItemX" xfId="1186" xr:uid="{00000000-0005-0000-0000-0000A2040000}"/>
    <cellStyle name="SAPBEXaggItemX 2" xfId="1187" xr:uid="{00000000-0005-0000-0000-0000A3040000}"/>
    <cellStyle name="SAPBEXaggItemX 2 2" xfId="1188" xr:uid="{00000000-0005-0000-0000-0000A4040000}"/>
    <cellStyle name="SAPBEXaggItemX 3" xfId="1189" xr:uid="{00000000-0005-0000-0000-0000A5040000}"/>
    <cellStyle name="SAPBEXaggItemX 4" xfId="1190" xr:uid="{00000000-0005-0000-0000-0000A6040000}"/>
    <cellStyle name="SAPBEXaggItemX 5" xfId="1191" xr:uid="{00000000-0005-0000-0000-0000A7040000}"/>
    <cellStyle name="SAPBEXchaText" xfId="1192" xr:uid="{00000000-0005-0000-0000-0000A8040000}"/>
    <cellStyle name="SAPBEXchaText 2" xfId="1193" xr:uid="{00000000-0005-0000-0000-0000A9040000}"/>
    <cellStyle name="SAPBEXchaText 2 2" xfId="1194" xr:uid="{00000000-0005-0000-0000-0000AA040000}"/>
    <cellStyle name="SAPBEXchaText 3" xfId="1195" xr:uid="{00000000-0005-0000-0000-0000AB040000}"/>
    <cellStyle name="SAPBEXchaText 3 2" xfId="1196" xr:uid="{00000000-0005-0000-0000-0000AC040000}"/>
    <cellStyle name="SAPBEXchaText 4" xfId="1197" xr:uid="{00000000-0005-0000-0000-0000AD040000}"/>
    <cellStyle name="SAPBEXchaText 5" xfId="1198" xr:uid="{00000000-0005-0000-0000-0000AE040000}"/>
    <cellStyle name="SAPBEXchaText 6" xfId="1199" xr:uid="{00000000-0005-0000-0000-0000AF040000}"/>
    <cellStyle name="SAPBEXchaText 7" xfId="1200" xr:uid="{00000000-0005-0000-0000-0000B0040000}"/>
    <cellStyle name="SAPBEXexcBad7" xfId="1201" xr:uid="{00000000-0005-0000-0000-0000B1040000}"/>
    <cellStyle name="SAPBEXexcBad7 2" xfId="1202" xr:uid="{00000000-0005-0000-0000-0000B2040000}"/>
    <cellStyle name="SAPBEXexcBad7 2 2" xfId="1203" xr:uid="{00000000-0005-0000-0000-0000B3040000}"/>
    <cellStyle name="SAPBEXexcBad7 3" xfId="1204" xr:uid="{00000000-0005-0000-0000-0000B4040000}"/>
    <cellStyle name="SAPBEXexcBad7 4" xfId="1205" xr:uid="{00000000-0005-0000-0000-0000B5040000}"/>
    <cellStyle name="SAPBEXexcBad7 5" xfId="1206" xr:uid="{00000000-0005-0000-0000-0000B6040000}"/>
    <cellStyle name="SAPBEXexcBad7 6" xfId="1207" xr:uid="{00000000-0005-0000-0000-0000B7040000}"/>
    <cellStyle name="SAPBEXexcBad8" xfId="1208" xr:uid="{00000000-0005-0000-0000-0000B8040000}"/>
    <cellStyle name="SAPBEXexcBad8 2" xfId="1209" xr:uid="{00000000-0005-0000-0000-0000B9040000}"/>
    <cellStyle name="SAPBEXexcBad8 2 2" xfId="1210" xr:uid="{00000000-0005-0000-0000-0000BA040000}"/>
    <cellStyle name="SAPBEXexcBad8 3" xfId="1211" xr:uid="{00000000-0005-0000-0000-0000BB040000}"/>
    <cellStyle name="SAPBEXexcBad8 4" xfId="1212" xr:uid="{00000000-0005-0000-0000-0000BC040000}"/>
    <cellStyle name="SAPBEXexcBad8 5" xfId="1213" xr:uid="{00000000-0005-0000-0000-0000BD040000}"/>
    <cellStyle name="SAPBEXexcBad8 6" xfId="1214" xr:uid="{00000000-0005-0000-0000-0000BE040000}"/>
    <cellStyle name="SAPBEXexcBad9" xfId="1215" xr:uid="{00000000-0005-0000-0000-0000BF040000}"/>
    <cellStyle name="SAPBEXexcBad9 2" xfId="1216" xr:uid="{00000000-0005-0000-0000-0000C0040000}"/>
    <cellStyle name="SAPBEXexcBad9 2 2" xfId="1217" xr:uid="{00000000-0005-0000-0000-0000C1040000}"/>
    <cellStyle name="SAPBEXexcBad9 3" xfId="1218" xr:uid="{00000000-0005-0000-0000-0000C2040000}"/>
    <cellStyle name="SAPBEXexcBad9 4" xfId="1219" xr:uid="{00000000-0005-0000-0000-0000C3040000}"/>
    <cellStyle name="SAPBEXexcBad9 5" xfId="1220" xr:uid="{00000000-0005-0000-0000-0000C4040000}"/>
    <cellStyle name="SAPBEXexcCritical4" xfId="1221" xr:uid="{00000000-0005-0000-0000-0000C5040000}"/>
    <cellStyle name="SAPBEXexcCritical4 2" xfId="1222" xr:uid="{00000000-0005-0000-0000-0000C6040000}"/>
    <cellStyle name="SAPBEXexcCritical4 2 2" xfId="1223" xr:uid="{00000000-0005-0000-0000-0000C7040000}"/>
    <cellStyle name="SAPBEXexcCritical4 3" xfId="1224" xr:uid="{00000000-0005-0000-0000-0000C8040000}"/>
    <cellStyle name="SAPBEXexcCritical4 4" xfId="1225" xr:uid="{00000000-0005-0000-0000-0000C9040000}"/>
    <cellStyle name="SAPBEXexcCritical4 5" xfId="1226" xr:uid="{00000000-0005-0000-0000-0000CA040000}"/>
    <cellStyle name="SAPBEXexcCritical4 6" xfId="1227" xr:uid="{00000000-0005-0000-0000-0000CB040000}"/>
    <cellStyle name="SAPBEXexcCritical5" xfId="1228" xr:uid="{00000000-0005-0000-0000-0000CC040000}"/>
    <cellStyle name="SAPBEXexcCritical5 2" xfId="1229" xr:uid="{00000000-0005-0000-0000-0000CD040000}"/>
    <cellStyle name="SAPBEXexcCritical5 2 2" xfId="1230" xr:uid="{00000000-0005-0000-0000-0000CE040000}"/>
    <cellStyle name="SAPBEXexcCritical5 3" xfId="1231" xr:uid="{00000000-0005-0000-0000-0000CF040000}"/>
    <cellStyle name="SAPBEXexcCritical5 4" xfId="1232" xr:uid="{00000000-0005-0000-0000-0000D0040000}"/>
    <cellStyle name="SAPBEXexcCritical5 5" xfId="1233" xr:uid="{00000000-0005-0000-0000-0000D1040000}"/>
    <cellStyle name="SAPBEXexcCritical5 6" xfId="1234" xr:uid="{00000000-0005-0000-0000-0000D2040000}"/>
    <cellStyle name="SAPBEXexcCritical6" xfId="1235" xr:uid="{00000000-0005-0000-0000-0000D3040000}"/>
    <cellStyle name="SAPBEXexcCritical6 2" xfId="1236" xr:uid="{00000000-0005-0000-0000-0000D4040000}"/>
    <cellStyle name="SAPBEXexcCritical6 2 2" xfId="1237" xr:uid="{00000000-0005-0000-0000-0000D5040000}"/>
    <cellStyle name="SAPBEXexcCritical6 3" xfId="1238" xr:uid="{00000000-0005-0000-0000-0000D6040000}"/>
    <cellStyle name="SAPBEXexcCritical6 4" xfId="1239" xr:uid="{00000000-0005-0000-0000-0000D7040000}"/>
    <cellStyle name="SAPBEXexcCritical6 5" xfId="1240" xr:uid="{00000000-0005-0000-0000-0000D8040000}"/>
    <cellStyle name="SAPBEXexcCritical6 6" xfId="1241" xr:uid="{00000000-0005-0000-0000-0000D9040000}"/>
    <cellStyle name="SAPBEXexcGood1" xfId="1242" xr:uid="{00000000-0005-0000-0000-0000DA040000}"/>
    <cellStyle name="SAPBEXexcGood1 2" xfId="1243" xr:uid="{00000000-0005-0000-0000-0000DB040000}"/>
    <cellStyle name="SAPBEXexcGood1 2 2" xfId="1244" xr:uid="{00000000-0005-0000-0000-0000DC040000}"/>
    <cellStyle name="SAPBEXexcGood1 3" xfId="1245" xr:uid="{00000000-0005-0000-0000-0000DD040000}"/>
    <cellStyle name="SAPBEXexcGood1 4" xfId="1246" xr:uid="{00000000-0005-0000-0000-0000DE040000}"/>
    <cellStyle name="SAPBEXexcGood1 5" xfId="1247" xr:uid="{00000000-0005-0000-0000-0000DF040000}"/>
    <cellStyle name="SAPBEXexcGood1 6" xfId="1248" xr:uid="{00000000-0005-0000-0000-0000E0040000}"/>
    <cellStyle name="SAPBEXexcGood2" xfId="1249" xr:uid="{00000000-0005-0000-0000-0000E1040000}"/>
    <cellStyle name="SAPBEXexcGood2 2" xfId="1250" xr:uid="{00000000-0005-0000-0000-0000E2040000}"/>
    <cellStyle name="SAPBEXexcGood2 2 2" xfId="1251" xr:uid="{00000000-0005-0000-0000-0000E3040000}"/>
    <cellStyle name="SAPBEXexcGood2 3" xfId="1252" xr:uid="{00000000-0005-0000-0000-0000E4040000}"/>
    <cellStyle name="SAPBEXexcGood2 4" xfId="1253" xr:uid="{00000000-0005-0000-0000-0000E5040000}"/>
    <cellStyle name="SAPBEXexcGood2 5" xfId="1254" xr:uid="{00000000-0005-0000-0000-0000E6040000}"/>
    <cellStyle name="SAPBEXexcGood2 6" xfId="1255" xr:uid="{00000000-0005-0000-0000-0000E7040000}"/>
    <cellStyle name="SAPBEXexcGood3" xfId="1256" xr:uid="{00000000-0005-0000-0000-0000E8040000}"/>
    <cellStyle name="SAPBEXexcGood3 2" xfId="1257" xr:uid="{00000000-0005-0000-0000-0000E9040000}"/>
    <cellStyle name="SAPBEXexcGood3 2 2" xfId="1258" xr:uid="{00000000-0005-0000-0000-0000EA040000}"/>
    <cellStyle name="SAPBEXexcGood3 3" xfId="1259" xr:uid="{00000000-0005-0000-0000-0000EB040000}"/>
    <cellStyle name="SAPBEXexcGood3 4" xfId="1260" xr:uid="{00000000-0005-0000-0000-0000EC040000}"/>
    <cellStyle name="SAPBEXexcGood3 5" xfId="1261" xr:uid="{00000000-0005-0000-0000-0000ED040000}"/>
    <cellStyle name="SAPBEXexcGood3 6" xfId="1262" xr:uid="{00000000-0005-0000-0000-0000EE040000}"/>
    <cellStyle name="SAPBEXfilterDrill" xfId="1263" xr:uid="{00000000-0005-0000-0000-0000EF040000}"/>
    <cellStyle name="SAPBEXfilterDrill 2" xfId="1264" xr:uid="{00000000-0005-0000-0000-0000F0040000}"/>
    <cellStyle name="SAPBEXfilterDrill 2 2" xfId="1265" xr:uid="{00000000-0005-0000-0000-0000F1040000}"/>
    <cellStyle name="SAPBEXfilterDrill 3" xfId="1266" xr:uid="{00000000-0005-0000-0000-0000F2040000}"/>
    <cellStyle name="SAPBEXfilterDrill 4" xfId="1267" xr:uid="{00000000-0005-0000-0000-0000F3040000}"/>
    <cellStyle name="SAPBEXfilterDrill 5" xfId="1268" xr:uid="{00000000-0005-0000-0000-0000F4040000}"/>
    <cellStyle name="SAPBEXfilterItem" xfId="1269" xr:uid="{00000000-0005-0000-0000-0000F5040000}"/>
    <cellStyle name="SAPBEXfilterItem 2" xfId="1270" xr:uid="{00000000-0005-0000-0000-0000F6040000}"/>
    <cellStyle name="SAPBEXfilterItem 2 2" xfId="1271" xr:uid="{00000000-0005-0000-0000-0000F7040000}"/>
    <cellStyle name="SAPBEXfilterItem 3" xfId="1272" xr:uid="{00000000-0005-0000-0000-0000F8040000}"/>
    <cellStyle name="SAPBEXfilterItem 4" xfId="1273" xr:uid="{00000000-0005-0000-0000-0000F9040000}"/>
    <cellStyle name="SAPBEXfilterText" xfId="1274" xr:uid="{00000000-0005-0000-0000-0000FA040000}"/>
    <cellStyle name="SAPBEXfilterText 2" xfId="1275" xr:uid="{00000000-0005-0000-0000-0000FB040000}"/>
    <cellStyle name="SAPBEXfilterText 2 2" xfId="1276" xr:uid="{00000000-0005-0000-0000-0000FC040000}"/>
    <cellStyle name="SAPBEXfilterText 3" xfId="1277" xr:uid="{00000000-0005-0000-0000-0000FD040000}"/>
    <cellStyle name="SAPBEXfilterText 4" xfId="1278" xr:uid="{00000000-0005-0000-0000-0000FE040000}"/>
    <cellStyle name="SAPBEXformats" xfId="1279" xr:uid="{00000000-0005-0000-0000-0000FF040000}"/>
    <cellStyle name="SAPBEXformats 2" xfId="1280" xr:uid="{00000000-0005-0000-0000-000000050000}"/>
    <cellStyle name="SAPBEXformats 2 2" xfId="1281" xr:uid="{00000000-0005-0000-0000-000001050000}"/>
    <cellStyle name="SAPBEXformats 3" xfId="1282" xr:uid="{00000000-0005-0000-0000-000002050000}"/>
    <cellStyle name="SAPBEXformats 4" xfId="1283" xr:uid="{00000000-0005-0000-0000-000003050000}"/>
    <cellStyle name="SAPBEXformats 5" xfId="1284" xr:uid="{00000000-0005-0000-0000-000004050000}"/>
    <cellStyle name="SAPBEXformats 6" xfId="1285" xr:uid="{00000000-0005-0000-0000-000005050000}"/>
    <cellStyle name="SAPBEXheaderItem" xfId="1286" xr:uid="{00000000-0005-0000-0000-000006050000}"/>
    <cellStyle name="SAPBEXheaderItem 2" xfId="1287" xr:uid="{00000000-0005-0000-0000-000007050000}"/>
    <cellStyle name="SAPBEXheaderItem 2 2" xfId="1288" xr:uid="{00000000-0005-0000-0000-000008050000}"/>
    <cellStyle name="SAPBEXheaderItem 3" xfId="1289" xr:uid="{00000000-0005-0000-0000-000009050000}"/>
    <cellStyle name="SAPBEXheaderItem 4" xfId="1290" xr:uid="{00000000-0005-0000-0000-00000A050000}"/>
    <cellStyle name="SAPBEXheaderItem 5" xfId="1291" xr:uid="{00000000-0005-0000-0000-00000B050000}"/>
    <cellStyle name="SAPBEXheaderText" xfId="1292" xr:uid="{00000000-0005-0000-0000-00000C050000}"/>
    <cellStyle name="SAPBEXheaderText 2" xfId="1293" xr:uid="{00000000-0005-0000-0000-00000D050000}"/>
    <cellStyle name="SAPBEXheaderText 2 2" xfId="1294" xr:uid="{00000000-0005-0000-0000-00000E050000}"/>
    <cellStyle name="SAPBEXheaderText 3" xfId="1295" xr:uid="{00000000-0005-0000-0000-00000F050000}"/>
    <cellStyle name="SAPBEXheaderText 4" xfId="1296" xr:uid="{00000000-0005-0000-0000-000010050000}"/>
    <cellStyle name="SAPBEXheaderText 5" xfId="1297" xr:uid="{00000000-0005-0000-0000-000011050000}"/>
    <cellStyle name="SAPBEXHLevel0" xfId="1298" xr:uid="{00000000-0005-0000-0000-000012050000}"/>
    <cellStyle name="SAPBEXHLevel0 2" xfId="1299" xr:uid="{00000000-0005-0000-0000-000013050000}"/>
    <cellStyle name="SAPBEXHLevel0 2 2" xfId="1300" xr:uid="{00000000-0005-0000-0000-000014050000}"/>
    <cellStyle name="SAPBEXHLevel0 3" xfId="1301" xr:uid="{00000000-0005-0000-0000-000015050000}"/>
    <cellStyle name="SAPBEXHLevel0 3 2" xfId="1302" xr:uid="{00000000-0005-0000-0000-000016050000}"/>
    <cellStyle name="SAPBEXHLevel0 4" xfId="1303" xr:uid="{00000000-0005-0000-0000-000017050000}"/>
    <cellStyle name="SAPBEXHLevel0 5" xfId="1304" xr:uid="{00000000-0005-0000-0000-000018050000}"/>
    <cellStyle name="SAPBEXHLevel0 6" xfId="1305" xr:uid="{00000000-0005-0000-0000-000019050000}"/>
    <cellStyle name="SAPBEXHLevel0 7" xfId="1306" xr:uid="{00000000-0005-0000-0000-00001A050000}"/>
    <cellStyle name="SAPBEXHLevel0X" xfId="1307" xr:uid="{00000000-0005-0000-0000-00001B050000}"/>
    <cellStyle name="SAPBEXHLevel0X 2" xfId="1308" xr:uid="{00000000-0005-0000-0000-00001C050000}"/>
    <cellStyle name="SAPBEXHLevel0X 2 2" xfId="1309" xr:uid="{00000000-0005-0000-0000-00001D050000}"/>
    <cellStyle name="SAPBEXHLevel0X 3" xfId="1310" xr:uid="{00000000-0005-0000-0000-00001E050000}"/>
    <cellStyle name="SAPBEXHLevel0X 3 2" xfId="1311" xr:uid="{00000000-0005-0000-0000-00001F050000}"/>
    <cellStyle name="SAPBEXHLevel0X 4" xfId="1312" xr:uid="{00000000-0005-0000-0000-000020050000}"/>
    <cellStyle name="SAPBEXHLevel0X 5" xfId="1313" xr:uid="{00000000-0005-0000-0000-000021050000}"/>
    <cellStyle name="SAPBEXHLevel0X 6" xfId="1314" xr:uid="{00000000-0005-0000-0000-000022050000}"/>
    <cellStyle name="SAPBEXHLevel1" xfId="1315" xr:uid="{00000000-0005-0000-0000-000023050000}"/>
    <cellStyle name="SAPBEXHLevel1 2" xfId="1316" xr:uid="{00000000-0005-0000-0000-000024050000}"/>
    <cellStyle name="SAPBEXHLevel1 2 2" xfId="1317" xr:uid="{00000000-0005-0000-0000-000025050000}"/>
    <cellStyle name="SAPBEXHLevel1 3" xfId="1318" xr:uid="{00000000-0005-0000-0000-000026050000}"/>
    <cellStyle name="SAPBEXHLevel1 3 2" xfId="1319" xr:uid="{00000000-0005-0000-0000-000027050000}"/>
    <cellStyle name="SAPBEXHLevel1 4" xfId="1320" xr:uid="{00000000-0005-0000-0000-000028050000}"/>
    <cellStyle name="SAPBEXHLevel1 5" xfId="1321" xr:uid="{00000000-0005-0000-0000-000029050000}"/>
    <cellStyle name="SAPBEXHLevel1 6" xfId="1322" xr:uid="{00000000-0005-0000-0000-00002A050000}"/>
    <cellStyle name="SAPBEXHLevel1 7" xfId="1323" xr:uid="{00000000-0005-0000-0000-00002B050000}"/>
    <cellStyle name="SAPBEXHLevel1X" xfId="1324" xr:uid="{00000000-0005-0000-0000-00002C050000}"/>
    <cellStyle name="SAPBEXHLevel1X 2" xfId="1325" xr:uid="{00000000-0005-0000-0000-00002D050000}"/>
    <cellStyle name="SAPBEXHLevel1X 2 2" xfId="1326" xr:uid="{00000000-0005-0000-0000-00002E050000}"/>
    <cellStyle name="SAPBEXHLevel1X 3" xfId="1327" xr:uid="{00000000-0005-0000-0000-00002F050000}"/>
    <cellStyle name="SAPBEXHLevel1X 4" xfId="1328" xr:uid="{00000000-0005-0000-0000-000030050000}"/>
    <cellStyle name="SAPBEXHLevel1X 5" xfId="1329" xr:uid="{00000000-0005-0000-0000-000031050000}"/>
    <cellStyle name="SAPBEXHLevel2" xfId="1330" xr:uid="{00000000-0005-0000-0000-000032050000}"/>
    <cellStyle name="SAPBEXHLevel2 2" xfId="1331" xr:uid="{00000000-0005-0000-0000-000033050000}"/>
    <cellStyle name="SAPBEXHLevel2 2 2" xfId="1332" xr:uid="{00000000-0005-0000-0000-000034050000}"/>
    <cellStyle name="SAPBEXHLevel2 3" xfId="1333" xr:uid="{00000000-0005-0000-0000-000035050000}"/>
    <cellStyle name="SAPBEXHLevel2 4" xfId="1334" xr:uid="{00000000-0005-0000-0000-000036050000}"/>
    <cellStyle name="SAPBEXHLevel2 5" xfId="1335" xr:uid="{00000000-0005-0000-0000-000037050000}"/>
    <cellStyle name="SAPBEXHLevel2 6" xfId="1336" xr:uid="{00000000-0005-0000-0000-000038050000}"/>
    <cellStyle name="SAPBEXHLevel2X" xfId="1337" xr:uid="{00000000-0005-0000-0000-000039050000}"/>
    <cellStyle name="SAPBEXHLevel2X 2" xfId="1338" xr:uid="{00000000-0005-0000-0000-00003A050000}"/>
    <cellStyle name="SAPBEXHLevel2X 2 2" xfId="1339" xr:uid="{00000000-0005-0000-0000-00003B050000}"/>
    <cellStyle name="SAPBEXHLevel2X 3" xfId="1340" xr:uid="{00000000-0005-0000-0000-00003C050000}"/>
    <cellStyle name="SAPBEXHLevel2X 4" xfId="1341" xr:uid="{00000000-0005-0000-0000-00003D050000}"/>
    <cellStyle name="SAPBEXHLevel2X 5" xfId="1342" xr:uid="{00000000-0005-0000-0000-00003E050000}"/>
    <cellStyle name="SAPBEXHLevel3" xfId="1343" xr:uid="{00000000-0005-0000-0000-00003F050000}"/>
    <cellStyle name="SAPBEXHLevel3 2" xfId="1344" xr:uid="{00000000-0005-0000-0000-000040050000}"/>
    <cellStyle name="SAPBEXHLevel3 2 2" xfId="1345" xr:uid="{00000000-0005-0000-0000-000041050000}"/>
    <cellStyle name="SAPBEXHLevel3 3" xfId="1346" xr:uid="{00000000-0005-0000-0000-000042050000}"/>
    <cellStyle name="SAPBEXHLevel3 4" xfId="1347" xr:uid="{00000000-0005-0000-0000-000043050000}"/>
    <cellStyle name="SAPBEXHLevel3 5" xfId="1348" xr:uid="{00000000-0005-0000-0000-000044050000}"/>
    <cellStyle name="SAPBEXHLevel3 6" xfId="1349" xr:uid="{00000000-0005-0000-0000-000045050000}"/>
    <cellStyle name="SAPBEXHLevel3X" xfId="1350" xr:uid="{00000000-0005-0000-0000-000046050000}"/>
    <cellStyle name="SAPBEXHLevel3X 2" xfId="1351" xr:uid="{00000000-0005-0000-0000-000047050000}"/>
    <cellStyle name="SAPBEXHLevel3X 2 2" xfId="1352" xr:uid="{00000000-0005-0000-0000-000048050000}"/>
    <cellStyle name="SAPBEXHLevel3X 3" xfId="1353" xr:uid="{00000000-0005-0000-0000-000049050000}"/>
    <cellStyle name="SAPBEXHLevel3X 4" xfId="1354" xr:uid="{00000000-0005-0000-0000-00004A050000}"/>
    <cellStyle name="SAPBEXHLevel3X 5" xfId="1355" xr:uid="{00000000-0005-0000-0000-00004B050000}"/>
    <cellStyle name="SAPBEXinputData" xfId="1356" xr:uid="{00000000-0005-0000-0000-00004C050000}"/>
    <cellStyle name="SAPBEXItemHeader" xfId="1357" xr:uid="{00000000-0005-0000-0000-00004D050000}"/>
    <cellStyle name="SAPBEXItemHeader 2" xfId="1358" xr:uid="{00000000-0005-0000-0000-00004E050000}"/>
    <cellStyle name="SAPBEXItemHeader 2 2" xfId="1359" xr:uid="{00000000-0005-0000-0000-00004F050000}"/>
    <cellStyle name="SAPBEXItemHeader 3" xfId="1360" xr:uid="{00000000-0005-0000-0000-000050050000}"/>
    <cellStyle name="SAPBEXItemHeader 4" xfId="1361" xr:uid="{00000000-0005-0000-0000-000051050000}"/>
    <cellStyle name="SAPBEXresData" xfId="1362" xr:uid="{00000000-0005-0000-0000-000052050000}"/>
    <cellStyle name="SAPBEXresData 2" xfId="1363" xr:uid="{00000000-0005-0000-0000-000053050000}"/>
    <cellStyle name="SAPBEXresData 2 2" xfId="1364" xr:uid="{00000000-0005-0000-0000-000054050000}"/>
    <cellStyle name="SAPBEXresData 3" xfId="1365" xr:uid="{00000000-0005-0000-0000-000055050000}"/>
    <cellStyle name="SAPBEXresData 4" xfId="1366" xr:uid="{00000000-0005-0000-0000-000056050000}"/>
    <cellStyle name="SAPBEXresData 5" xfId="1367" xr:uid="{00000000-0005-0000-0000-000057050000}"/>
    <cellStyle name="SAPBEXresDataEmph" xfId="1368" xr:uid="{00000000-0005-0000-0000-000058050000}"/>
    <cellStyle name="SAPBEXresDataEmph 2" xfId="1369" xr:uid="{00000000-0005-0000-0000-000059050000}"/>
    <cellStyle name="SAPBEXresDataEmph 2 2" xfId="1370" xr:uid="{00000000-0005-0000-0000-00005A050000}"/>
    <cellStyle name="SAPBEXresDataEmph 3" xfId="1371" xr:uid="{00000000-0005-0000-0000-00005B050000}"/>
    <cellStyle name="SAPBEXresDataEmph 4" xfId="1372" xr:uid="{00000000-0005-0000-0000-00005C050000}"/>
    <cellStyle name="SAPBEXresItem" xfId="1373" xr:uid="{00000000-0005-0000-0000-00005D050000}"/>
    <cellStyle name="SAPBEXresItem 2" xfId="1374" xr:uid="{00000000-0005-0000-0000-00005E050000}"/>
    <cellStyle name="SAPBEXresItem 2 2" xfId="1375" xr:uid="{00000000-0005-0000-0000-00005F050000}"/>
    <cellStyle name="SAPBEXresItem 3" xfId="1376" xr:uid="{00000000-0005-0000-0000-000060050000}"/>
    <cellStyle name="SAPBEXresItem 4" xfId="1377" xr:uid="{00000000-0005-0000-0000-000061050000}"/>
    <cellStyle name="SAPBEXresItem 5" xfId="1378" xr:uid="{00000000-0005-0000-0000-000062050000}"/>
    <cellStyle name="SAPBEXresItemX" xfId="1379" xr:uid="{00000000-0005-0000-0000-000063050000}"/>
    <cellStyle name="SAPBEXresItemX 2" xfId="1380" xr:uid="{00000000-0005-0000-0000-000064050000}"/>
    <cellStyle name="SAPBEXresItemX 2 2" xfId="1381" xr:uid="{00000000-0005-0000-0000-000065050000}"/>
    <cellStyle name="SAPBEXresItemX 3" xfId="1382" xr:uid="{00000000-0005-0000-0000-000066050000}"/>
    <cellStyle name="SAPBEXresItemX 4" xfId="1383" xr:uid="{00000000-0005-0000-0000-000067050000}"/>
    <cellStyle name="SAPBEXresItemX 5" xfId="1384" xr:uid="{00000000-0005-0000-0000-000068050000}"/>
    <cellStyle name="SAPBEXstdData" xfId="1385" xr:uid="{00000000-0005-0000-0000-000069050000}"/>
    <cellStyle name="SAPBEXstdData 11" xfId="1386" xr:uid="{00000000-0005-0000-0000-00006A050000}"/>
    <cellStyle name="SAPBEXstdData 2" xfId="1387" xr:uid="{00000000-0005-0000-0000-00006B050000}"/>
    <cellStyle name="SAPBEXstdData 2 2" xfId="1388" xr:uid="{00000000-0005-0000-0000-00006C050000}"/>
    <cellStyle name="SAPBEXstdData 3" xfId="1389" xr:uid="{00000000-0005-0000-0000-00006D050000}"/>
    <cellStyle name="SAPBEXstdData 3 2" xfId="1390" xr:uid="{00000000-0005-0000-0000-00006E050000}"/>
    <cellStyle name="SAPBEXstdData 4" xfId="1391" xr:uid="{00000000-0005-0000-0000-00006F050000}"/>
    <cellStyle name="SAPBEXstdData 4 2" xfId="1392" xr:uid="{00000000-0005-0000-0000-000070050000}"/>
    <cellStyle name="SAPBEXstdData 5" xfId="1393" xr:uid="{00000000-0005-0000-0000-000071050000}"/>
    <cellStyle name="SAPBEXstdData 6" xfId="1394" xr:uid="{00000000-0005-0000-0000-000072050000}"/>
    <cellStyle name="SAPBEXstdData 7" xfId="1395" xr:uid="{00000000-0005-0000-0000-000073050000}"/>
    <cellStyle name="SAPBEXstdDataEmph" xfId="1396" xr:uid="{00000000-0005-0000-0000-000074050000}"/>
    <cellStyle name="SAPBEXstdDataEmph 2" xfId="1397" xr:uid="{00000000-0005-0000-0000-000075050000}"/>
    <cellStyle name="SAPBEXstdDataEmph 2 2" xfId="1398" xr:uid="{00000000-0005-0000-0000-000076050000}"/>
    <cellStyle name="SAPBEXstdDataEmph 3" xfId="1399" xr:uid="{00000000-0005-0000-0000-000077050000}"/>
    <cellStyle name="SAPBEXstdDataEmph 3 2" xfId="1400" xr:uid="{00000000-0005-0000-0000-000078050000}"/>
    <cellStyle name="SAPBEXstdDataEmph 4" xfId="1401" xr:uid="{00000000-0005-0000-0000-000079050000}"/>
    <cellStyle name="SAPBEXstdDataEmph 4 2" xfId="1402" xr:uid="{00000000-0005-0000-0000-00007A050000}"/>
    <cellStyle name="SAPBEXstdDataEmph 5" xfId="1403" xr:uid="{00000000-0005-0000-0000-00007B050000}"/>
    <cellStyle name="SAPBEXstdDataEmph 6" xfId="1404" xr:uid="{00000000-0005-0000-0000-00007C050000}"/>
    <cellStyle name="SAPBEXstdDataEmph 7" xfId="1405" xr:uid="{00000000-0005-0000-0000-00007D050000}"/>
    <cellStyle name="SAPBEXstdItem" xfId="1406" xr:uid="{00000000-0005-0000-0000-00007E050000}"/>
    <cellStyle name="SAPBEXstdItem 11" xfId="1407" xr:uid="{00000000-0005-0000-0000-00007F050000}"/>
    <cellStyle name="SAPBEXstdItem 2" xfId="1408" xr:uid="{00000000-0005-0000-0000-000080050000}"/>
    <cellStyle name="SAPBEXstdItem 2 2" xfId="1409" xr:uid="{00000000-0005-0000-0000-000081050000}"/>
    <cellStyle name="SAPBEXstdItem 3" xfId="1410" xr:uid="{00000000-0005-0000-0000-000082050000}"/>
    <cellStyle name="SAPBEXstdItem 3 2" xfId="1411" xr:uid="{00000000-0005-0000-0000-000083050000}"/>
    <cellStyle name="SAPBEXstdItem 4" xfId="1412" xr:uid="{00000000-0005-0000-0000-000084050000}"/>
    <cellStyle name="SAPBEXstdItem 5" xfId="1413" xr:uid="{00000000-0005-0000-0000-000085050000}"/>
    <cellStyle name="SAPBEXstdItem 6" xfId="1414" xr:uid="{00000000-0005-0000-0000-000086050000}"/>
    <cellStyle name="SAPBEXstdItemX" xfId="1415" xr:uid="{00000000-0005-0000-0000-000087050000}"/>
    <cellStyle name="SAPBEXstdItemX 2" xfId="1416" xr:uid="{00000000-0005-0000-0000-000088050000}"/>
    <cellStyle name="SAPBEXstdItemX 2 2" xfId="1417" xr:uid="{00000000-0005-0000-0000-000089050000}"/>
    <cellStyle name="SAPBEXstdItemX 3" xfId="1418" xr:uid="{00000000-0005-0000-0000-00008A050000}"/>
    <cellStyle name="SAPBEXstdItemX 4" xfId="1419" xr:uid="{00000000-0005-0000-0000-00008B050000}"/>
    <cellStyle name="SAPBEXstdItemX 5" xfId="1420" xr:uid="{00000000-0005-0000-0000-00008C050000}"/>
    <cellStyle name="SAPBEXtitle" xfId="1421" xr:uid="{00000000-0005-0000-0000-00008D050000}"/>
    <cellStyle name="SAPBEXtitle 2" xfId="1422" xr:uid="{00000000-0005-0000-0000-00008E050000}"/>
    <cellStyle name="SAPBEXtitle 2 2" xfId="1423" xr:uid="{00000000-0005-0000-0000-00008F050000}"/>
    <cellStyle name="SAPBEXtitle 3" xfId="1424" xr:uid="{00000000-0005-0000-0000-000090050000}"/>
    <cellStyle name="SAPBEXtitle 4" xfId="1425" xr:uid="{00000000-0005-0000-0000-000091050000}"/>
    <cellStyle name="SAPBEXunassignedItem" xfId="1426" xr:uid="{00000000-0005-0000-0000-000092050000}"/>
    <cellStyle name="SAPBEXunassignedItem 2" xfId="1427" xr:uid="{00000000-0005-0000-0000-000093050000}"/>
    <cellStyle name="SAPBEXunassignedItem 2 2" xfId="1428" xr:uid="{00000000-0005-0000-0000-000094050000}"/>
    <cellStyle name="SAPBEXunassignedItem 3" xfId="1429" xr:uid="{00000000-0005-0000-0000-000095050000}"/>
    <cellStyle name="SAPBEXunassignedItem 4" xfId="1430" xr:uid="{00000000-0005-0000-0000-000096050000}"/>
    <cellStyle name="SAPBEXunassignedItem 5" xfId="1431" xr:uid="{00000000-0005-0000-0000-000097050000}"/>
    <cellStyle name="SAPBEXundefined" xfId="1432" xr:uid="{00000000-0005-0000-0000-000098050000}"/>
    <cellStyle name="SAPBEXundefined 2" xfId="1433" xr:uid="{00000000-0005-0000-0000-000099050000}"/>
    <cellStyle name="SAPBEXundefined 2 2" xfId="1434" xr:uid="{00000000-0005-0000-0000-00009A050000}"/>
    <cellStyle name="SAPBEXundefined 3" xfId="1435" xr:uid="{00000000-0005-0000-0000-00009B050000}"/>
    <cellStyle name="SAPBEXundefined 4" xfId="1436" xr:uid="{00000000-0005-0000-0000-00009C050000}"/>
    <cellStyle name="SAPBEXundefined 5" xfId="1437" xr:uid="{00000000-0005-0000-0000-00009D050000}"/>
    <cellStyle name="Sheet Title" xfId="1438" xr:uid="{00000000-0005-0000-0000-00009E050000}"/>
    <cellStyle name="Title" xfId="1439" builtinId="15" customBuiltin="1"/>
    <cellStyle name="Title 2" xfId="1440" xr:uid="{00000000-0005-0000-0000-0000A0050000}"/>
    <cellStyle name="Title 2 2" xfId="1441" xr:uid="{00000000-0005-0000-0000-0000A1050000}"/>
    <cellStyle name="Title 3" xfId="1477" xr:uid="{FE9FF4A0-BB62-4C69-9669-F46745CFA2C0}"/>
    <cellStyle name="Total" xfId="1442" builtinId="25" customBuiltin="1"/>
    <cellStyle name="Total 2" xfId="1443" xr:uid="{00000000-0005-0000-0000-0000A3050000}"/>
    <cellStyle name="Total 2 2" xfId="1444" xr:uid="{00000000-0005-0000-0000-0000A4050000}"/>
    <cellStyle name="Total 2 3" xfId="1445" xr:uid="{00000000-0005-0000-0000-0000A5050000}"/>
    <cellStyle name="Total 3" xfId="1446" xr:uid="{00000000-0005-0000-0000-0000A6050000}"/>
    <cellStyle name="Total 3 2" xfId="1447" xr:uid="{00000000-0005-0000-0000-0000A7050000}"/>
    <cellStyle name="Total 4" xfId="1448" xr:uid="{00000000-0005-0000-0000-0000A8050000}"/>
    <cellStyle name="Total 5" xfId="1449" xr:uid="{00000000-0005-0000-0000-0000A9050000}"/>
    <cellStyle name="Warning Text" xfId="1450" builtinId="11" customBuiltin="1"/>
    <cellStyle name="Warning Text 2" xfId="1451" xr:uid="{00000000-0005-0000-0000-0000AB050000}"/>
    <cellStyle name="Warning Text 2 2" xfId="1452" xr:uid="{00000000-0005-0000-0000-0000AC050000}"/>
    <cellStyle name="เครื่องหมายจุลภาค 3" xfId="1453" xr:uid="{00000000-0005-0000-0000-0000AD050000}"/>
    <cellStyle name="เครื่องหมายจุลภาค 3 2" xfId="1454" xr:uid="{00000000-0005-0000-0000-0000AE050000}"/>
    <cellStyle name="เครื่องหมายจุลภาค_ใบปะหน้า BNS  สิ้นปี 49" xfId="1455" xr:uid="{00000000-0005-0000-0000-0000AF050000}"/>
    <cellStyle name="ปกติ 2" xfId="1456" xr:uid="{00000000-0005-0000-0000-0000B0050000}"/>
    <cellStyle name="ปกติ 2 2" xfId="1457" xr:uid="{00000000-0005-0000-0000-0000B1050000}"/>
    <cellStyle name="ปกติ_Sheet1" xfId="1458" xr:uid="{00000000-0005-0000-0000-0000B2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0"/>
  <sheetViews>
    <sheetView topLeftCell="A120" zoomScale="110" zoomScaleNormal="110" zoomScaleSheetLayoutView="100" workbookViewId="0">
      <selection activeCell="G21" sqref="G21 I21 K21 M21 G36 I36 K36 M36 G38 I38 K38 M38 A48:A50 G70 I70 K70 M70 G80 I80 K80 M80 G82 I82 K82 M82 A94:M94 A95:A97 G127 I127 K127 M127 G130 I130 K130 M130 G132 I132 K132 M132 A140:M140"/>
    </sheetView>
  </sheetViews>
  <sheetFormatPr defaultColWidth="9.140625" defaultRowHeight="16.5" customHeight="1"/>
  <cols>
    <col min="1" max="3" width="1.42578125" style="9" customWidth="1"/>
    <col min="4" max="4" width="35.42578125" style="9" customWidth="1"/>
    <col min="5" max="5" width="5.5703125" style="3" bestFit="1" customWidth="1"/>
    <col min="6" max="6" width="0.85546875" style="9" customWidth="1"/>
    <col min="7" max="7" width="13.28515625" style="51" customWidth="1"/>
    <col min="8" max="8" width="0.85546875" style="51" customWidth="1"/>
    <col min="9" max="9" width="13.28515625" style="51" customWidth="1"/>
    <col min="10" max="10" width="0.85546875" style="51" customWidth="1"/>
    <col min="11" max="11" width="13.28515625" style="51" customWidth="1"/>
    <col min="12" max="12" width="0.85546875" style="51" customWidth="1"/>
    <col min="13" max="13" width="13.28515625" style="51" customWidth="1"/>
    <col min="14" max="16384" width="9.140625" style="9"/>
  </cols>
  <sheetData>
    <row r="1" spans="1:13" s="5" customFormat="1" ht="16.5" customHeight="1">
      <c r="A1" s="1" t="s">
        <v>146</v>
      </c>
      <c r="B1" s="2"/>
      <c r="C1" s="2"/>
      <c r="D1" s="2"/>
      <c r="E1" s="3"/>
      <c r="F1" s="4"/>
      <c r="G1" s="114"/>
      <c r="H1" s="114"/>
      <c r="I1" s="114"/>
      <c r="J1" s="114"/>
      <c r="K1" s="115"/>
      <c r="L1" s="114"/>
      <c r="M1" s="115"/>
    </row>
    <row r="2" spans="1:13" s="5" customFormat="1" ht="16.5" customHeight="1">
      <c r="A2" s="1" t="s">
        <v>1</v>
      </c>
      <c r="B2" s="2"/>
      <c r="C2" s="2"/>
      <c r="D2" s="2"/>
      <c r="E2" s="3"/>
      <c r="F2" s="4"/>
      <c r="G2" s="114"/>
      <c r="H2" s="114"/>
      <c r="I2" s="114"/>
      <c r="J2" s="114"/>
      <c r="K2" s="115"/>
      <c r="L2" s="114"/>
      <c r="M2" s="115"/>
    </row>
    <row r="3" spans="1:13" s="5" customFormat="1" ht="16.5" customHeight="1">
      <c r="A3" s="6" t="s">
        <v>196</v>
      </c>
      <c r="B3" s="6"/>
      <c r="C3" s="6"/>
      <c r="D3" s="6"/>
      <c r="E3" s="7"/>
      <c r="F3" s="8"/>
      <c r="G3" s="116"/>
      <c r="H3" s="116"/>
      <c r="I3" s="116"/>
      <c r="J3" s="116"/>
      <c r="K3" s="117"/>
      <c r="L3" s="116"/>
      <c r="M3" s="117"/>
    </row>
    <row r="4" spans="1:13" ht="16.5" customHeight="1">
      <c r="A4" s="1"/>
      <c r="B4" s="52"/>
      <c r="C4" s="52"/>
      <c r="D4" s="52"/>
      <c r="E4" s="53"/>
      <c r="F4" s="54"/>
      <c r="G4" s="118"/>
      <c r="H4" s="118"/>
      <c r="I4" s="118"/>
      <c r="J4" s="118"/>
      <c r="K4" s="118"/>
      <c r="L4" s="118"/>
      <c r="M4" s="118"/>
    </row>
    <row r="5" spans="1:13" ht="16.5" customHeight="1">
      <c r="A5" s="1"/>
      <c r="B5" s="52"/>
      <c r="C5" s="52"/>
      <c r="D5" s="52"/>
      <c r="E5" s="53"/>
      <c r="F5" s="54"/>
      <c r="G5" s="118"/>
      <c r="H5" s="118"/>
      <c r="I5" s="118"/>
      <c r="J5" s="118"/>
      <c r="K5" s="118"/>
      <c r="L5" s="118"/>
      <c r="M5" s="118"/>
    </row>
    <row r="6" spans="1:13" ht="16.5" customHeight="1">
      <c r="A6" s="1"/>
      <c r="B6" s="52"/>
      <c r="C6" s="52"/>
      <c r="D6" s="52"/>
      <c r="E6" s="53"/>
      <c r="F6" s="54"/>
      <c r="G6" s="170" t="s">
        <v>7</v>
      </c>
      <c r="H6" s="170"/>
      <c r="I6" s="170"/>
      <c r="J6" s="55"/>
      <c r="K6" s="170" t="s">
        <v>9</v>
      </c>
      <c r="L6" s="170"/>
      <c r="M6" s="170"/>
    </row>
    <row r="7" spans="1:13" s="5" customFormat="1" ht="16.5" customHeight="1">
      <c r="A7" s="9"/>
      <c r="E7" s="3"/>
      <c r="F7" s="10"/>
      <c r="G7" s="171" t="s">
        <v>8</v>
      </c>
      <c r="H7" s="171"/>
      <c r="I7" s="171"/>
      <c r="J7" s="55"/>
      <c r="K7" s="171" t="s">
        <v>8</v>
      </c>
      <c r="L7" s="171"/>
      <c r="M7" s="171"/>
    </row>
    <row r="8" spans="1:13" s="5" customFormat="1" ht="16.5" customHeight="1">
      <c r="A8" s="9"/>
      <c r="E8" s="3"/>
      <c r="F8" s="10"/>
      <c r="G8" s="120" t="s">
        <v>10</v>
      </c>
      <c r="H8" s="121"/>
      <c r="I8" s="120" t="s">
        <v>10</v>
      </c>
      <c r="J8" s="121"/>
      <c r="K8" s="120" t="s">
        <v>10</v>
      </c>
      <c r="L8" s="121"/>
      <c r="M8" s="120" t="s">
        <v>10</v>
      </c>
    </row>
    <row r="9" spans="1:13" s="5" customFormat="1" ht="16.5" customHeight="1">
      <c r="A9" s="9"/>
      <c r="E9" s="3"/>
      <c r="F9" s="10"/>
      <c r="G9" s="120" t="s">
        <v>197</v>
      </c>
      <c r="H9" s="121"/>
      <c r="I9" s="120" t="s">
        <v>154</v>
      </c>
      <c r="J9" s="121"/>
      <c r="K9" s="120" t="s">
        <v>197</v>
      </c>
      <c r="L9" s="121"/>
      <c r="M9" s="120" t="s">
        <v>154</v>
      </c>
    </row>
    <row r="10" spans="1:13" s="5" customFormat="1" ht="16.5" customHeight="1">
      <c r="A10" s="9"/>
      <c r="E10" s="7" t="s">
        <v>6</v>
      </c>
      <c r="F10" s="10"/>
      <c r="G10" s="122" t="s">
        <v>11</v>
      </c>
      <c r="H10" s="121"/>
      <c r="I10" s="122" t="s">
        <v>11</v>
      </c>
      <c r="J10" s="121"/>
      <c r="K10" s="122" t="s">
        <v>11</v>
      </c>
      <c r="L10" s="121"/>
      <c r="M10" s="122" t="s">
        <v>11</v>
      </c>
    </row>
    <row r="11" spans="1:13" ht="16.5" customHeight="1">
      <c r="A11" s="50" t="s">
        <v>2</v>
      </c>
      <c r="B11" s="52"/>
      <c r="C11" s="52"/>
      <c r="D11" s="52"/>
      <c r="E11" s="56"/>
      <c r="F11" s="54"/>
      <c r="G11" s="118"/>
      <c r="H11" s="118"/>
      <c r="I11" s="118"/>
      <c r="J11" s="118"/>
    </row>
    <row r="12" spans="1:13" ht="16.5" customHeight="1">
      <c r="A12" s="1"/>
      <c r="B12" s="52"/>
      <c r="C12" s="52"/>
      <c r="D12" s="52"/>
      <c r="E12" s="56"/>
      <c r="F12" s="54"/>
      <c r="G12" s="118"/>
      <c r="H12" s="118"/>
      <c r="I12" s="118"/>
      <c r="J12" s="118"/>
    </row>
    <row r="13" spans="1:13" ht="16.5" customHeight="1">
      <c r="A13" s="50" t="s">
        <v>3</v>
      </c>
      <c r="B13" s="52"/>
      <c r="C13" s="52"/>
      <c r="D13" s="52"/>
      <c r="E13" s="56"/>
      <c r="F13" s="54"/>
      <c r="G13" s="118"/>
      <c r="H13" s="118"/>
      <c r="I13" s="118"/>
      <c r="J13" s="118"/>
    </row>
    <row r="14" spans="1:13" ht="16.5" customHeight="1">
      <c r="A14" s="1"/>
      <c r="B14" s="52"/>
      <c r="C14" s="52"/>
      <c r="D14" s="52"/>
      <c r="E14" s="56"/>
      <c r="F14" s="54"/>
      <c r="G14" s="118"/>
      <c r="H14" s="118"/>
      <c r="I14" s="118"/>
      <c r="J14" s="118"/>
    </row>
    <row r="15" spans="1:13" ht="16.5" customHeight="1">
      <c r="A15" s="33" t="s">
        <v>4</v>
      </c>
      <c r="B15" s="57"/>
      <c r="C15" s="57"/>
      <c r="D15" s="57"/>
      <c r="E15" s="58">
        <v>10</v>
      </c>
      <c r="F15" s="54"/>
      <c r="G15" s="118">
        <v>77534498</v>
      </c>
      <c r="H15" s="118"/>
      <c r="I15" s="118">
        <v>366610226</v>
      </c>
      <c r="J15" s="118"/>
      <c r="K15" s="118">
        <v>36038865</v>
      </c>
      <c r="L15" s="59"/>
      <c r="M15" s="118">
        <v>121196637</v>
      </c>
    </row>
    <row r="16" spans="1:13" ht="16.5" customHeight="1">
      <c r="A16" s="33" t="s">
        <v>201</v>
      </c>
      <c r="B16" s="57"/>
      <c r="C16" s="57"/>
      <c r="D16" s="57"/>
      <c r="E16" s="58">
        <v>11</v>
      </c>
      <c r="F16" s="54"/>
      <c r="G16" s="118">
        <v>497512716</v>
      </c>
      <c r="H16" s="123"/>
      <c r="I16" s="118">
        <v>356382234</v>
      </c>
      <c r="J16" s="123"/>
      <c r="K16" s="118">
        <v>584328316</v>
      </c>
      <c r="L16" s="123"/>
      <c r="M16" s="118">
        <v>393975948</v>
      </c>
    </row>
    <row r="17" spans="1:13" ht="16.5" customHeight="1">
      <c r="A17" s="33" t="s">
        <v>5</v>
      </c>
      <c r="B17" s="57"/>
      <c r="C17" s="57"/>
      <c r="D17" s="57"/>
      <c r="E17" s="61"/>
      <c r="F17" s="54"/>
      <c r="G17" s="118"/>
      <c r="H17" s="118"/>
      <c r="I17" s="118"/>
      <c r="J17" s="118"/>
      <c r="K17" s="59"/>
      <c r="M17" s="59"/>
    </row>
    <row r="18" spans="1:13" ht="16.5" customHeight="1">
      <c r="B18" s="33" t="s">
        <v>186</v>
      </c>
      <c r="C18" s="57"/>
      <c r="D18" s="57"/>
      <c r="E18" s="60">
        <v>29.6</v>
      </c>
      <c r="F18" s="54"/>
      <c r="G18" s="123">
        <v>0</v>
      </c>
      <c r="H18" s="123"/>
      <c r="I18" s="123">
        <v>0</v>
      </c>
      <c r="J18" s="123"/>
      <c r="K18" s="123">
        <v>86666667</v>
      </c>
      <c r="L18" s="123"/>
      <c r="M18" s="123">
        <v>130000000</v>
      </c>
    </row>
    <row r="19" spans="1:13" ht="16.5" customHeight="1">
      <c r="A19" s="33" t="s">
        <v>133</v>
      </c>
      <c r="C19" s="57"/>
      <c r="D19" s="57"/>
      <c r="E19" s="58">
        <v>12</v>
      </c>
      <c r="F19" s="54"/>
      <c r="G19" s="124">
        <v>277826067</v>
      </c>
      <c r="H19" s="123"/>
      <c r="I19" s="124">
        <v>415926744</v>
      </c>
      <c r="J19" s="123"/>
      <c r="K19" s="124">
        <v>242515270</v>
      </c>
      <c r="L19" s="123"/>
      <c r="M19" s="124">
        <v>198094678</v>
      </c>
    </row>
    <row r="20" spans="1:13" ht="16.5" customHeight="1">
      <c r="B20" s="57"/>
      <c r="C20" s="57"/>
      <c r="D20" s="57"/>
      <c r="E20" s="58"/>
      <c r="F20" s="54"/>
      <c r="G20" s="118"/>
      <c r="H20" s="118"/>
      <c r="I20" s="118"/>
      <c r="J20" s="118"/>
    </row>
    <row r="21" spans="1:13" ht="16.5" customHeight="1">
      <c r="A21" s="50" t="s">
        <v>12</v>
      </c>
      <c r="B21" s="52"/>
      <c r="C21" s="52"/>
      <c r="D21" s="52"/>
      <c r="E21" s="58"/>
      <c r="F21" s="54"/>
      <c r="G21" s="62">
        <f>SUM(G15:G19)</f>
        <v>852873281</v>
      </c>
      <c r="H21" s="118"/>
      <c r="I21" s="62">
        <f>SUM(I15:I19)</f>
        <v>1138919204</v>
      </c>
      <c r="J21" s="118"/>
      <c r="K21" s="62">
        <f>SUM(K15:K19)</f>
        <v>949549118</v>
      </c>
      <c r="M21" s="62">
        <f>SUM(M15:M19)</f>
        <v>843267263</v>
      </c>
    </row>
    <row r="22" spans="1:13" ht="16.5" customHeight="1">
      <c r="B22" s="57"/>
      <c r="C22" s="57"/>
      <c r="D22" s="57"/>
      <c r="E22" s="58"/>
      <c r="F22" s="63"/>
      <c r="G22" s="125"/>
      <c r="H22" s="125"/>
      <c r="I22" s="125"/>
      <c r="J22" s="125"/>
    </row>
    <row r="23" spans="1:13" ht="16.5" customHeight="1">
      <c r="A23" s="50" t="s">
        <v>13</v>
      </c>
      <c r="B23" s="52"/>
      <c r="C23" s="52"/>
      <c r="D23" s="52"/>
      <c r="E23" s="58"/>
      <c r="F23" s="54"/>
      <c r="G23" s="118"/>
      <c r="H23" s="118"/>
      <c r="I23" s="118"/>
      <c r="J23" s="118"/>
    </row>
    <row r="24" spans="1:13" ht="16.5" customHeight="1">
      <c r="A24" s="1"/>
      <c r="B24" s="52"/>
      <c r="C24" s="52"/>
      <c r="D24" s="52"/>
      <c r="E24" s="58"/>
      <c r="F24" s="54"/>
      <c r="G24" s="118"/>
      <c r="H24" s="118"/>
      <c r="I24" s="118"/>
      <c r="J24" s="118"/>
      <c r="K24" s="123"/>
      <c r="M24" s="123"/>
    </row>
    <row r="25" spans="1:13" ht="16.5" customHeight="1">
      <c r="A25" s="33" t="s">
        <v>171</v>
      </c>
      <c r="B25" s="52"/>
      <c r="C25" s="52"/>
      <c r="D25" s="52"/>
      <c r="E25" s="58"/>
      <c r="F25" s="54"/>
      <c r="G25" s="118"/>
      <c r="H25" s="118"/>
      <c r="I25" s="118"/>
      <c r="J25" s="118"/>
      <c r="K25" s="123"/>
      <c r="M25" s="123"/>
    </row>
    <row r="26" spans="1:13" ht="16.5" customHeight="1">
      <c r="B26" s="9" t="s">
        <v>172</v>
      </c>
      <c r="E26" s="58"/>
      <c r="F26" s="54"/>
      <c r="G26" s="118">
        <v>1033933</v>
      </c>
      <c r="H26" s="118"/>
      <c r="I26" s="118">
        <v>867866</v>
      </c>
      <c r="J26" s="118"/>
      <c r="K26" s="123">
        <v>433933</v>
      </c>
      <c r="M26" s="123">
        <v>867866</v>
      </c>
    </row>
    <row r="27" spans="1:13" ht="16.5" customHeight="1">
      <c r="A27" s="33" t="s">
        <v>187</v>
      </c>
      <c r="C27" s="5"/>
      <c r="D27" s="5"/>
      <c r="E27" s="60">
        <v>29.6</v>
      </c>
      <c r="F27" s="4"/>
      <c r="G27" s="123">
        <v>0</v>
      </c>
      <c r="H27" s="123"/>
      <c r="I27" s="123">
        <v>0</v>
      </c>
      <c r="J27" s="123"/>
      <c r="K27" s="123">
        <v>0</v>
      </c>
      <c r="L27" s="123"/>
      <c r="M27" s="123">
        <v>86666667</v>
      </c>
    </row>
    <row r="28" spans="1:13" ht="16.5" customHeight="1">
      <c r="A28" s="33" t="s">
        <v>134</v>
      </c>
      <c r="B28" s="5"/>
      <c r="C28" s="5"/>
      <c r="D28" s="5"/>
      <c r="E28" s="58">
        <v>13</v>
      </c>
      <c r="F28" s="4"/>
      <c r="G28" s="59">
        <v>0</v>
      </c>
      <c r="H28" s="118"/>
      <c r="I28" s="59">
        <v>0</v>
      </c>
      <c r="J28" s="118"/>
      <c r="K28" s="59">
        <v>107270130</v>
      </c>
      <c r="L28" s="64"/>
      <c r="M28" s="59">
        <v>107270130</v>
      </c>
    </row>
    <row r="29" spans="1:13" ht="16.5" customHeight="1">
      <c r="A29" s="33" t="s">
        <v>14</v>
      </c>
      <c r="B29" s="5"/>
      <c r="C29" s="5"/>
      <c r="D29" s="5"/>
      <c r="E29" s="58">
        <v>14</v>
      </c>
      <c r="F29" s="4"/>
      <c r="G29" s="59">
        <v>177498259</v>
      </c>
      <c r="H29" s="118"/>
      <c r="I29" s="59">
        <v>125734994</v>
      </c>
      <c r="J29" s="118"/>
      <c r="K29" s="59">
        <v>0</v>
      </c>
      <c r="L29" s="64"/>
      <c r="M29" s="59">
        <v>0</v>
      </c>
    </row>
    <row r="30" spans="1:13" ht="16.5" customHeight="1">
      <c r="A30" s="33" t="s">
        <v>15</v>
      </c>
      <c r="B30" s="5"/>
      <c r="C30" s="5"/>
      <c r="D30" s="5"/>
      <c r="E30" s="58">
        <v>15</v>
      </c>
      <c r="F30" s="4"/>
      <c r="G30" s="59">
        <v>2325944646</v>
      </c>
      <c r="H30" s="123"/>
      <c r="I30" s="59">
        <v>1891797874</v>
      </c>
      <c r="J30" s="123"/>
      <c r="K30" s="123">
        <v>986319578</v>
      </c>
      <c r="L30" s="123"/>
      <c r="M30" s="123">
        <v>725621753</v>
      </c>
    </row>
    <row r="31" spans="1:13" ht="16.5" customHeight="1">
      <c r="A31" s="33" t="s">
        <v>16</v>
      </c>
      <c r="B31" s="5"/>
      <c r="C31" s="5"/>
      <c r="D31" s="5"/>
      <c r="E31" s="58">
        <v>16</v>
      </c>
      <c r="F31" s="4"/>
      <c r="G31" s="59">
        <v>4631892212</v>
      </c>
      <c r="H31" s="123"/>
      <c r="I31" s="59">
        <v>4630208458</v>
      </c>
      <c r="J31" s="123"/>
      <c r="K31" s="123">
        <v>227055883</v>
      </c>
      <c r="L31" s="123"/>
      <c r="M31" s="123">
        <v>235197577</v>
      </c>
    </row>
    <row r="32" spans="1:13" ht="16.5" customHeight="1">
      <c r="A32" s="33" t="s">
        <v>17</v>
      </c>
      <c r="B32" s="5"/>
      <c r="C32" s="5"/>
      <c r="D32" s="5"/>
      <c r="E32" s="58">
        <v>17</v>
      </c>
      <c r="F32" s="4"/>
      <c r="G32" s="59">
        <v>12684159</v>
      </c>
      <c r="H32" s="118"/>
      <c r="I32" s="59">
        <v>13588783</v>
      </c>
      <c r="J32" s="118"/>
      <c r="K32" s="59">
        <v>12691778</v>
      </c>
      <c r="M32" s="59">
        <v>13593016</v>
      </c>
    </row>
    <row r="33" spans="1:13" ht="16.5" customHeight="1">
      <c r="A33" s="33" t="s">
        <v>18</v>
      </c>
      <c r="B33" s="5"/>
      <c r="C33" s="5"/>
      <c r="D33" s="5"/>
      <c r="E33" s="58">
        <v>23</v>
      </c>
      <c r="F33" s="4"/>
      <c r="G33" s="59">
        <v>88932130</v>
      </c>
      <c r="H33" s="118"/>
      <c r="I33" s="59">
        <v>81538505</v>
      </c>
      <c r="J33" s="118"/>
      <c r="K33" s="59">
        <v>20214201</v>
      </c>
      <c r="M33" s="59">
        <v>11458673</v>
      </c>
    </row>
    <row r="34" spans="1:13" ht="16.5" customHeight="1">
      <c r="A34" s="33" t="s">
        <v>19</v>
      </c>
      <c r="B34" s="5"/>
      <c r="C34" s="5"/>
      <c r="D34" s="5"/>
      <c r="E34" s="58">
        <v>18</v>
      </c>
      <c r="F34" s="4"/>
      <c r="G34" s="110">
        <v>274785814</v>
      </c>
      <c r="H34" s="118"/>
      <c r="I34" s="110">
        <v>268783621</v>
      </c>
      <c r="J34" s="118"/>
      <c r="K34" s="62">
        <v>98891276</v>
      </c>
      <c r="M34" s="62">
        <v>110265501</v>
      </c>
    </row>
    <row r="35" spans="1:13" ht="16.5" customHeight="1">
      <c r="A35" s="1"/>
      <c r="B35" s="52"/>
      <c r="C35" s="52"/>
      <c r="D35" s="52"/>
      <c r="E35" s="53"/>
      <c r="F35" s="54"/>
      <c r="G35" s="118"/>
      <c r="H35" s="118"/>
      <c r="I35" s="118"/>
      <c r="J35" s="118"/>
    </row>
    <row r="36" spans="1:13" ht="16.5" customHeight="1">
      <c r="A36" s="50" t="s">
        <v>20</v>
      </c>
      <c r="B36" s="2"/>
      <c r="C36" s="2"/>
      <c r="D36" s="2"/>
      <c r="E36" s="65"/>
      <c r="F36" s="4"/>
      <c r="G36" s="126">
        <f>SUM(G26:G34)</f>
        <v>7512771153</v>
      </c>
      <c r="H36" s="118"/>
      <c r="I36" s="126">
        <f>SUM(I26:I34)</f>
        <v>7012520101</v>
      </c>
      <c r="J36" s="118"/>
      <c r="K36" s="126">
        <f>SUM(K26:K34)</f>
        <v>1452876779</v>
      </c>
      <c r="L36" s="64"/>
      <c r="M36" s="126">
        <f>SUM(M26:M34)</f>
        <v>1290941183</v>
      </c>
    </row>
    <row r="37" spans="1:13" ht="16.5" customHeight="1">
      <c r="A37" s="1"/>
      <c r="B37" s="52"/>
      <c r="C37" s="52"/>
      <c r="D37" s="52"/>
      <c r="E37" s="53"/>
      <c r="F37" s="54"/>
      <c r="G37" s="118"/>
      <c r="H37" s="118"/>
      <c r="I37" s="118"/>
      <c r="J37" s="118"/>
    </row>
    <row r="38" spans="1:13" ht="16.5" customHeight="1" thickBot="1">
      <c r="A38" s="50" t="s">
        <v>21</v>
      </c>
      <c r="B38" s="52"/>
      <c r="C38" s="52"/>
      <c r="D38" s="52"/>
      <c r="E38" s="53"/>
      <c r="F38" s="54"/>
      <c r="G38" s="66">
        <f>G21+G36</f>
        <v>8365644434</v>
      </c>
      <c r="H38" s="118"/>
      <c r="I38" s="66">
        <f>I21+I36</f>
        <v>8151439305</v>
      </c>
      <c r="J38" s="118"/>
      <c r="K38" s="66">
        <f>K21+K36</f>
        <v>2402425897</v>
      </c>
      <c r="M38" s="66">
        <f>M21+M36</f>
        <v>2134208446</v>
      </c>
    </row>
    <row r="39" spans="1:13" ht="16.5" customHeight="1" thickTop="1">
      <c r="A39" s="1"/>
      <c r="B39" s="52"/>
      <c r="C39" s="52"/>
      <c r="D39" s="52"/>
      <c r="E39" s="53"/>
      <c r="F39" s="54"/>
      <c r="G39" s="67"/>
      <c r="H39" s="118"/>
      <c r="I39" s="67"/>
      <c r="J39" s="118"/>
      <c r="K39" s="67"/>
      <c r="M39" s="67"/>
    </row>
    <row r="40" spans="1:13" ht="16.5" customHeight="1">
      <c r="A40" s="1"/>
      <c r="B40" s="52"/>
      <c r="C40" s="52"/>
      <c r="D40" s="52"/>
      <c r="E40" s="53"/>
      <c r="F40" s="54"/>
      <c r="G40" s="67"/>
      <c r="H40" s="118"/>
      <c r="I40" s="67"/>
      <c r="J40" s="118"/>
      <c r="K40" s="67"/>
      <c r="M40" s="67"/>
    </row>
    <row r="41" spans="1:13" ht="16.5" customHeight="1">
      <c r="A41" s="1"/>
      <c r="B41" s="52"/>
      <c r="C41" s="52"/>
      <c r="D41" s="52"/>
      <c r="E41" s="53"/>
      <c r="F41" s="54"/>
      <c r="G41" s="67"/>
      <c r="H41" s="118"/>
      <c r="I41" s="67"/>
      <c r="J41" s="118"/>
      <c r="K41" s="67"/>
      <c r="M41" s="67"/>
    </row>
    <row r="42" spans="1:13" ht="16.5" customHeight="1">
      <c r="A42" s="1"/>
      <c r="B42" s="52"/>
      <c r="C42" s="52"/>
      <c r="D42" s="52"/>
      <c r="E42" s="53"/>
      <c r="F42" s="54"/>
      <c r="G42" s="67"/>
      <c r="H42" s="118"/>
      <c r="I42" s="67"/>
      <c r="J42" s="118"/>
      <c r="K42" s="67"/>
      <c r="M42" s="67"/>
    </row>
    <row r="43" spans="1:13" ht="16.5" customHeight="1">
      <c r="A43" s="1"/>
      <c r="B43" s="52"/>
      <c r="C43" s="52"/>
      <c r="D43" s="52"/>
      <c r="E43" s="53"/>
      <c r="F43" s="54"/>
      <c r="G43" s="67"/>
      <c r="H43" s="118"/>
      <c r="I43" s="67"/>
      <c r="J43" s="118"/>
      <c r="K43" s="67"/>
      <c r="M43" s="67"/>
    </row>
    <row r="44" spans="1:13" ht="16.5" customHeight="1">
      <c r="A44" s="4" t="s">
        <v>22</v>
      </c>
      <c r="B44" s="52"/>
      <c r="C44" s="52"/>
      <c r="D44" s="52"/>
      <c r="E44" s="53"/>
      <c r="F44" s="54"/>
      <c r="G44" s="118"/>
      <c r="H44" s="118"/>
      <c r="I44" s="118"/>
      <c r="J44" s="118"/>
      <c r="K44" s="118"/>
      <c r="L44" s="118"/>
      <c r="M44" s="118"/>
    </row>
    <row r="45" spans="1:13" ht="13.5" customHeight="1">
      <c r="A45" s="4"/>
      <c r="B45" s="52"/>
      <c r="C45" s="52"/>
      <c r="D45" s="52"/>
      <c r="E45" s="53"/>
      <c r="F45" s="54"/>
      <c r="G45" s="118"/>
      <c r="H45" s="118"/>
      <c r="I45" s="118"/>
      <c r="J45" s="118"/>
      <c r="K45" s="118"/>
      <c r="L45" s="118"/>
      <c r="M45" s="118"/>
    </row>
    <row r="46" spans="1:13" ht="14.25" customHeight="1">
      <c r="A46" s="1"/>
      <c r="B46" s="52"/>
      <c r="C46" s="52"/>
      <c r="D46" s="52"/>
      <c r="E46" s="53"/>
      <c r="F46" s="54"/>
      <c r="G46" s="118"/>
      <c r="H46" s="118"/>
      <c r="I46" s="118"/>
      <c r="J46" s="118"/>
      <c r="K46" s="118"/>
      <c r="L46" s="118"/>
      <c r="M46" s="118"/>
    </row>
    <row r="47" spans="1:13" ht="21.95" customHeight="1">
      <c r="A47" s="169" t="s">
        <v>151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</row>
    <row r="48" spans="1:13" ht="16.5" customHeight="1">
      <c r="A48" s="1" t="str">
        <f>A1</f>
        <v>Atlas Energy Public Company Limited</v>
      </c>
      <c r="B48" s="2"/>
      <c r="C48" s="2"/>
      <c r="D48" s="2"/>
      <c r="F48" s="4"/>
      <c r="G48" s="114"/>
      <c r="H48" s="114"/>
      <c r="I48" s="114"/>
      <c r="J48" s="114"/>
      <c r="K48" s="115"/>
      <c r="L48" s="114"/>
      <c r="M48" s="115"/>
    </row>
    <row r="49" spans="1:13" ht="16.5" customHeight="1">
      <c r="A49" s="1" t="str">
        <f>A2</f>
        <v>Statement of Financial Position</v>
      </c>
      <c r="B49" s="2"/>
      <c r="C49" s="2"/>
      <c r="D49" s="2"/>
      <c r="F49" s="4"/>
      <c r="G49" s="114"/>
      <c r="H49" s="114"/>
      <c r="I49" s="114"/>
      <c r="J49" s="114"/>
      <c r="K49" s="115"/>
      <c r="L49" s="114"/>
      <c r="M49" s="115"/>
    </row>
    <row r="50" spans="1:13" s="5" customFormat="1" ht="16.5" customHeight="1">
      <c r="A50" s="6" t="str">
        <f>A3</f>
        <v>As at 31 December 2024</v>
      </c>
      <c r="B50" s="6"/>
      <c r="C50" s="6"/>
      <c r="D50" s="6"/>
      <c r="E50" s="7"/>
      <c r="F50" s="8"/>
      <c r="G50" s="116"/>
      <c r="H50" s="116"/>
      <c r="I50" s="116"/>
      <c r="J50" s="116"/>
      <c r="K50" s="117"/>
      <c r="L50" s="116"/>
      <c r="M50" s="117"/>
    </row>
    <row r="51" spans="1:13" s="5" customFormat="1" ht="16.5" customHeight="1">
      <c r="A51" s="9"/>
      <c r="E51" s="3"/>
      <c r="F51" s="4"/>
      <c r="G51" s="114"/>
      <c r="H51" s="114"/>
      <c r="I51" s="114"/>
      <c r="J51" s="114"/>
      <c r="K51" s="115"/>
      <c r="L51" s="114"/>
      <c r="M51" s="115"/>
    </row>
    <row r="52" spans="1:13" s="5" customFormat="1" ht="16.5" customHeight="1">
      <c r="A52" s="9"/>
      <c r="E52" s="3"/>
      <c r="F52" s="4"/>
      <c r="G52" s="114"/>
      <c r="H52" s="114"/>
      <c r="I52" s="114"/>
      <c r="J52" s="114"/>
      <c r="K52" s="115"/>
      <c r="L52" s="114"/>
      <c r="M52" s="115"/>
    </row>
    <row r="53" spans="1:13" s="5" customFormat="1" ht="16.5" customHeight="1">
      <c r="A53" s="9"/>
      <c r="E53" s="53"/>
      <c r="F53" s="54"/>
      <c r="G53" s="170" t="s">
        <v>7</v>
      </c>
      <c r="H53" s="170"/>
      <c r="I53" s="170"/>
      <c r="J53" s="55"/>
      <c r="K53" s="170" t="s">
        <v>9</v>
      </c>
      <c r="L53" s="170"/>
      <c r="M53" s="170"/>
    </row>
    <row r="54" spans="1:13" s="5" customFormat="1" ht="16.5" customHeight="1">
      <c r="A54" s="9"/>
      <c r="E54" s="3"/>
      <c r="F54" s="10"/>
      <c r="G54" s="171" t="s">
        <v>8</v>
      </c>
      <c r="H54" s="171"/>
      <c r="I54" s="171"/>
      <c r="J54" s="55"/>
      <c r="K54" s="171" t="s">
        <v>8</v>
      </c>
      <c r="L54" s="171"/>
      <c r="M54" s="171"/>
    </row>
    <row r="55" spans="1:13" s="5" customFormat="1" ht="16.5" customHeight="1">
      <c r="A55" s="9"/>
      <c r="E55" s="3"/>
      <c r="F55" s="10"/>
      <c r="G55" s="120" t="s">
        <v>10</v>
      </c>
      <c r="H55" s="121"/>
      <c r="I55" s="120" t="s">
        <v>10</v>
      </c>
      <c r="J55" s="121"/>
      <c r="K55" s="120" t="s">
        <v>10</v>
      </c>
      <c r="L55" s="121"/>
      <c r="M55" s="120" t="s">
        <v>10</v>
      </c>
    </row>
    <row r="56" spans="1:13" s="5" customFormat="1" ht="16.5" customHeight="1">
      <c r="A56" s="9"/>
      <c r="E56" s="3"/>
      <c r="F56" s="10"/>
      <c r="G56" s="120" t="s">
        <v>197</v>
      </c>
      <c r="H56" s="121"/>
      <c r="I56" s="120" t="s">
        <v>154</v>
      </c>
      <c r="J56" s="121"/>
      <c r="K56" s="120" t="s">
        <v>197</v>
      </c>
      <c r="L56" s="121"/>
      <c r="M56" s="120" t="s">
        <v>154</v>
      </c>
    </row>
    <row r="57" spans="1:13" s="5" customFormat="1" ht="16.5" customHeight="1">
      <c r="A57" s="9"/>
      <c r="E57" s="7" t="s">
        <v>6</v>
      </c>
      <c r="F57" s="10"/>
      <c r="G57" s="122" t="s">
        <v>11</v>
      </c>
      <c r="H57" s="121"/>
      <c r="I57" s="122" t="s">
        <v>11</v>
      </c>
      <c r="J57" s="121"/>
      <c r="K57" s="122" t="s">
        <v>11</v>
      </c>
      <c r="L57" s="121"/>
      <c r="M57" s="122" t="s">
        <v>11</v>
      </c>
    </row>
    <row r="58" spans="1:13" s="5" customFormat="1" ht="16.5" customHeight="1">
      <c r="A58" s="9"/>
      <c r="E58" s="3"/>
      <c r="F58" s="10"/>
      <c r="G58" s="119"/>
      <c r="H58" s="121"/>
      <c r="I58" s="119"/>
      <c r="J58" s="121"/>
      <c r="K58" s="119"/>
      <c r="L58" s="121"/>
      <c r="M58" s="119"/>
    </row>
    <row r="59" spans="1:13" s="5" customFormat="1" ht="16.5" customHeight="1">
      <c r="A59" s="29" t="s">
        <v>23</v>
      </c>
      <c r="B59" s="52"/>
      <c r="C59" s="52"/>
      <c r="D59" s="52"/>
      <c r="E59" s="53"/>
      <c r="F59" s="54"/>
      <c r="G59" s="118"/>
      <c r="H59" s="118"/>
      <c r="I59" s="118"/>
      <c r="J59" s="118"/>
      <c r="K59" s="51"/>
      <c r="L59" s="51"/>
      <c r="M59" s="51"/>
    </row>
    <row r="60" spans="1:13" s="5" customFormat="1" ht="16.5" customHeight="1">
      <c r="A60" s="9"/>
      <c r="B60" s="57"/>
      <c r="C60" s="57"/>
      <c r="D60" s="57"/>
      <c r="E60" s="53"/>
      <c r="F60" s="54"/>
      <c r="G60" s="118"/>
      <c r="H60" s="118"/>
      <c r="I60" s="118"/>
      <c r="J60" s="118"/>
      <c r="K60" s="51"/>
      <c r="L60" s="51"/>
      <c r="M60" s="51"/>
    </row>
    <row r="61" spans="1:13" s="5" customFormat="1" ht="16.5" customHeight="1">
      <c r="A61" s="50" t="s">
        <v>24</v>
      </c>
      <c r="B61" s="52"/>
      <c r="C61" s="52"/>
      <c r="D61" s="52"/>
      <c r="E61" s="53"/>
      <c r="F61" s="54"/>
      <c r="G61" s="118"/>
      <c r="H61" s="118"/>
      <c r="I61" s="118"/>
      <c r="J61" s="118"/>
      <c r="K61" s="51"/>
      <c r="L61" s="51"/>
      <c r="M61" s="51"/>
    </row>
    <row r="62" spans="1:13" s="5" customFormat="1" ht="16.5" customHeight="1">
      <c r="A62" s="1"/>
      <c r="B62" s="52"/>
      <c r="C62" s="52"/>
      <c r="D62" s="52"/>
      <c r="E62" s="53"/>
      <c r="F62" s="54"/>
      <c r="G62" s="118"/>
      <c r="H62" s="118"/>
      <c r="I62" s="118"/>
      <c r="J62" s="118"/>
      <c r="K62" s="51"/>
      <c r="L62" s="51"/>
      <c r="M62" s="51"/>
    </row>
    <row r="63" spans="1:13" s="5" customFormat="1" ht="16.5" customHeight="1">
      <c r="A63" s="33" t="s">
        <v>202</v>
      </c>
      <c r="E63" s="68">
        <v>19</v>
      </c>
      <c r="F63" s="4"/>
      <c r="G63" s="127">
        <v>1284919801</v>
      </c>
      <c r="H63" s="118"/>
      <c r="I63" s="127">
        <v>1364506954</v>
      </c>
      <c r="J63" s="118"/>
      <c r="K63" s="51">
        <v>493481684</v>
      </c>
      <c r="L63" s="51"/>
      <c r="M63" s="51">
        <v>452657341</v>
      </c>
    </row>
    <row r="64" spans="1:13" s="5" customFormat="1" ht="16.5" customHeight="1">
      <c r="A64" s="33" t="s">
        <v>161</v>
      </c>
      <c r="E64" s="68">
        <v>20</v>
      </c>
      <c r="F64" s="4"/>
      <c r="G64" s="127">
        <v>662000000</v>
      </c>
      <c r="H64" s="118"/>
      <c r="I64" s="127">
        <v>500000000</v>
      </c>
      <c r="J64" s="118"/>
      <c r="K64" s="51">
        <v>662000000</v>
      </c>
      <c r="L64" s="51"/>
      <c r="M64" s="51">
        <v>220000000</v>
      </c>
    </row>
    <row r="65" spans="1:13" s="5" customFormat="1" ht="16.5" customHeight="1">
      <c r="A65" s="5" t="s">
        <v>5</v>
      </c>
      <c r="B65" s="9"/>
      <c r="C65" s="57"/>
      <c r="D65" s="57"/>
      <c r="E65" s="68"/>
      <c r="F65" s="54"/>
      <c r="G65" s="118"/>
      <c r="H65" s="118"/>
      <c r="I65" s="118"/>
      <c r="J65" s="118"/>
      <c r="K65" s="51"/>
      <c r="L65" s="51"/>
      <c r="M65" s="51"/>
    </row>
    <row r="66" spans="1:13" s="5" customFormat="1" ht="16.5" customHeight="1">
      <c r="B66" s="9" t="s">
        <v>188</v>
      </c>
      <c r="C66" s="57"/>
      <c r="D66" s="57"/>
      <c r="E66" s="56">
        <v>29.8</v>
      </c>
      <c r="F66" s="54"/>
      <c r="G66" s="118">
        <v>166111111</v>
      </c>
      <c r="H66" s="118"/>
      <c r="I66" s="118">
        <v>226666667</v>
      </c>
      <c r="J66" s="118"/>
      <c r="K66" s="51">
        <v>166111111</v>
      </c>
      <c r="L66" s="51"/>
      <c r="M66" s="51">
        <v>226666667</v>
      </c>
    </row>
    <row r="67" spans="1:13" s="5" customFormat="1" ht="16.5" customHeight="1">
      <c r="A67" s="33" t="s">
        <v>203</v>
      </c>
      <c r="B67" s="57"/>
      <c r="C67" s="57"/>
      <c r="D67" s="57"/>
      <c r="E67" s="56"/>
      <c r="F67" s="54"/>
      <c r="G67" s="123">
        <v>35795898</v>
      </c>
      <c r="H67" s="123"/>
      <c r="I67" s="123">
        <v>56282720</v>
      </c>
      <c r="J67" s="123"/>
      <c r="K67" s="123">
        <v>0</v>
      </c>
      <c r="L67" s="51"/>
      <c r="M67" s="123">
        <v>0</v>
      </c>
    </row>
    <row r="68" spans="1:13" s="5" customFormat="1" ht="16.5" customHeight="1">
      <c r="A68" s="33" t="s">
        <v>25</v>
      </c>
      <c r="B68" s="9"/>
      <c r="C68" s="57"/>
      <c r="D68" s="57"/>
      <c r="E68" s="56">
        <v>21</v>
      </c>
      <c r="F68" s="54"/>
      <c r="G68" s="128">
        <v>222229432</v>
      </c>
      <c r="H68" s="123"/>
      <c r="I68" s="128">
        <v>203562376</v>
      </c>
      <c r="J68" s="123"/>
      <c r="K68" s="128">
        <v>35071309</v>
      </c>
      <c r="L68" s="51"/>
      <c r="M68" s="128">
        <v>28179396</v>
      </c>
    </row>
    <row r="69" spans="1:13" ht="16.5" customHeight="1">
      <c r="B69" s="57"/>
      <c r="C69" s="57"/>
      <c r="D69" s="57"/>
      <c r="E69" s="56"/>
      <c r="F69" s="54"/>
    </row>
    <row r="70" spans="1:13" ht="16.5" customHeight="1">
      <c r="A70" s="50" t="s">
        <v>26</v>
      </c>
      <c r="B70" s="52"/>
      <c r="C70" s="52"/>
      <c r="D70" s="52"/>
      <c r="E70" s="56"/>
      <c r="F70" s="54"/>
      <c r="G70" s="126">
        <f>SUM(G63:G68)</f>
        <v>2371056242</v>
      </c>
      <c r="H70" s="118"/>
      <c r="I70" s="126">
        <f>SUM(I63:I68)</f>
        <v>2351018717</v>
      </c>
      <c r="J70" s="118"/>
      <c r="K70" s="69">
        <f>SUM(K63:K68)</f>
        <v>1356664104</v>
      </c>
      <c r="L70" s="64"/>
      <c r="M70" s="69">
        <f>SUM(M63:M68)</f>
        <v>927503404</v>
      </c>
    </row>
    <row r="71" spans="1:13" ht="16.5" customHeight="1">
      <c r="B71" s="57"/>
      <c r="C71" s="57"/>
      <c r="D71" s="57"/>
      <c r="E71" s="56"/>
      <c r="F71" s="54"/>
      <c r="G71" s="118"/>
      <c r="H71" s="118"/>
      <c r="I71" s="118"/>
      <c r="J71" s="118"/>
    </row>
    <row r="72" spans="1:13" ht="16.5" customHeight="1">
      <c r="A72" s="50" t="s">
        <v>27</v>
      </c>
      <c r="B72" s="52"/>
      <c r="C72" s="52"/>
      <c r="D72" s="52"/>
      <c r="E72" s="56"/>
      <c r="F72" s="54"/>
      <c r="G72" s="118"/>
      <c r="H72" s="118"/>
      <c r="I72" s="118"/>
      <c r="J72" s="118"/>
    </row>
    <row r="73" spans="1:13" ht="16.5" customHeight="1">
      <c r="A73" s="1"/>
      <c r="B73" s="52"/>
      <c r="C73" s="52"/>
      <c r="D73" s="52"/>
      <c r="E73" s="56"/>
      <c r="F73" s="54"/>
      <c r="G73" s="118"/>
      <c r="H73" s="118"/>
      <c r="I73" s="118"/>
      <c r="J73" s="118"/>
    </row>
    <row r="74" spans="1:13" ht="16.5" customHeight="1">
      <c r="A74" s="70" t="s">
        <v>189</v>
      </c>
      <c r="B74" s="57"/>
      <c r="C74" s="57"/>
      <c r="D74" s="57"/>
      <c r="E74" s="56">
        <v>29.8</v>
      </c>
      <c r="F74" s="54"/>
      <c r="G74" s="118">
        <v>0</v>
      </c>
      <c r="H74" s="118"/>
      <c r="I74" s="118">
        <v>166111111</v>
      </c>
      <c r="J74" s="118"/>
      <c r="K74" s="118">
        <v>0</v>
      </c>
      <c r="L74" s="64"/>
      <c r="M74" s="118">
        <v>166111111</v>
      </c>
    </row>
    <row r="75" spans="1:13" ht="16.5" customHeight="1">
      <c r="A75" s="33" t="s">
        <v>28</v>
      </c>
      <c r="B75" s="5"/>
      <c r="C75" s="5"/>
      <c r="D75" s="5"/>
      <c r="E75" s="68"/>
      <c r="F75" s="4"/>
      <c r="G75" s="118">
        <v>31488183</v>
      </c>
      <c r="H75" s="118"/>
      <c r="I75" s="118">
        <v>23822155</v>
      </c>
      <c r="J75" s="118"/>
      <c r="K75" s="64">
        <v>14226219</v>
      </c>
      <c r="L75" s="64"/>
      <c r="M75" s="64">
        <v>11374653</v>
      </c>
    </row>
    <row r="76" spans="1:13" ht="16.5" customHeight="1">
      <c r="A76" s="33" t="s">
        <v>29</v>
      </c>
      <c r="B76" s="57"/>
      <c r="C76" s="57"/>
      <c r="D76" s="57"/>
      <c r="E76" s="56">
        <v>21</v>
      </c>
      <c r="F76" s="54"/>
      <c r="G76" s="118">
        <v>4214966451</v>
      </c>
      <c r="H76" s="118"/>
      <c r="I76" s="118">
        <v>4192100718</v>
      </c>
      <c r="J76" s="118"/>
      <c r="K76" s="64">
        <v>205165049</v>
      </c>
      <c r="L76" s="64"/>
      <c r="M76" s="64">
        <v>211830811</v>
      </c>
    </row>
    <row r="77" spans="1:13" ht="16.5" customHeight="1">
      <c r="A77" s="33" t="s">
        <v>142</v>
      </c>
      <c r="B77" s="57"/>
      <c r="C77" s="57"/>
      <c r="D77" s="57"/>
      <c r="E77" s="56"/>
      <c r="F77" s="54"/>
      <c r="G77" s="118">
        <v>120291871</v>
      </c>
      <c r="H77" s="118"/>
      <c r="I77" s="118">
        <v>103512771</v>
      </c>
      <c r="J77" s="118"/>
      <c r="K77" s="64">
        <v>120291871</v>
      </c>
      <c r="L77" s="64"/>
      <c r="M77" s="64">
        <v>103512771</v>
      </c>
    </row>
    <row r="78" spans="1:13" ht="16.5" customHeight="1">
      <c r="A78" s="33" t="s">
        <v>30</v>
      </c>
      <c r="B78" s="5"/>
      <c r="C78" s="5"/>
      <c r="D78" s="5"/>
      <c r="E78" s="68">
        <v>22</v>
      </c>
      <c r="F78" s="4"/>
      <c r="G78" s="126">
        <v>185161500</v>
      </c>
      <c r="H78" s="118"/>
      <c r="I78" s="126">
        <v>157431850</v>
      </c>
      <c r="J78" s="118"/>
      <c r="K78" s="69">
        <v>180967262</v>
      </c>
      <c r="L78" s="71"/>
      <c r="M78" s="69">
        <v>153309238</v>
      </c>
    </row>
    <row r="79" spans="1:13" ht="16.5" customHeight="1">
      <c r="B79" s="57"/>
      <c r="C79" s="57"/>
      <c r="D79" s="57"/>
      <c r="E79" s="56"/>
      <c r="F79" s="54"/>
      <c r="G79" s="118"/>
      <c r="H79" s="118"/>
      <c r="I79" s="118"/>
      <c r="J79" s="118"/>
    </row>
    <row r="80" spans="1:13" ht="16.5" customHeight="1">
      <c r="A80" s="50" t="s">
        <v>31</v>
      </c>
      <c r="B80" s="52"/>
      <c r="C80" s="52"/>
      <c r="D80" s="52"/>
      <c r="E80" s="56"/>
      <c r="F80" s="54"/>
      <c r="G80" s="126">
        <f>SUM(G73:G79)</f>
        <v>4551908005</v>
      </c>
      <c r="H80" s="118"/>
      <c r="I80" s="126">
        <f>SUM(I73:I79)</f>
        <v>4642978605</v>
      </c>
      <c r="J80" s="118"/>
      <c r="K80" s="129">
        <f>SUM(K73:K79)</f>
        <v>520650401</v>
      </c>
      <c r="M80" s="129">
        <f>SUM(M73:M79)</f>
        <v>646138584</v>
      </c>
    </row>
    <row r="81" spans="1:13" ht="16.5" customHeight="1">
      <c r="B81" s="57"/>
      <c r="C81" s="57"/>
      <c r="D81" s="57"/>
      <c r="E81" s="56"/>
      <c r="F81" s="54"/>
      <c r="G81" s="118"/>
      <c r="H81" s="118"/>
      <c r="I81" s="118"/>
      <c r="J81" s="118"/>
    </row>
    <row r="82" spans="1:13" ht="16.5" customHeight="1">
      <c r="A82" s="50" t="s">
        <v>32</v>
      </c>
      <c r="B82" s="52"/>
      <c r="C82" s="52"/>
      <c r="D82" s="52"/>
      <c r="E82" s="56"/>
      <c r="F82" s="54"/>
      <c r="G82" s="126">
        <f>G70+G80</f>
        <v>6922964247</v>
      </c>
      <c r="H82" s="118"/>
      <c r="I82" s="126">
        <f>I70+I80</f>
        <v>6993997322</v>
      </c>
      <c r="J82" s="118"/>
      <c r="K82" s="126">
        <f>K70+K80</f>
        <v>1877314505</v>
      </c>
      <c r="L82" s="118"/>
      <c r="M82" s="126">
        <f>M70+M80</f>
        <v>1573641988</v>
      </c>
    </row>
    <row r="83" spans="1:13" ht="16.5" customHeight="1">
      <c r="A83" s="1"/>
      <c r="B83" s="52"/>
      <c r="C83" s="52"/>
      <c r="D83" s="52"/>
      <c r="E83" s="53"/>
      <c r="F83" s="54"/>
      <c r="G83" s="118"/>
      <c r="H83" s="118"/>
      <c r="I83" s="118"/>
      <c r="J83" s="118"/>
      <c r="K83" s="118"/>
      <c r="L83" s="118"/>
      <c r="M83" s="118"/>
    </row>
    <row r="84" spans="1:13" ht="15.6" customHeight="1">
      <c r="A84" s="1"/>
      <c r="B84" s="52"/>
      <c r="C84" s="52"/>
      <c r="D84" s="52"/>
      <c r="E84" s="53"/>
      <c r="F84" s="54"/>
      <c r="G84" s="118"/>
      <c r="H84" s="118"/>
      <c r="I84" s="118"/>
      <c r="J84" s="118"/>
      <c r="K84" s="118"/>
      <c r="L84" s="118"/>
      <c r="M84" s="118"/>
    </row>
    <row r="85" spans="1:13" ht="16.5" customHeight="1">
      <c r="A85" s="1"/>
      <c r="B85" s="52"/>
      <c r="C85" s="52"/>
      <c r="D85" s="52"/>
      <c r="E85" s="53"/>
      <c r="F85" s="54"/>
      <c r="G85" s="118"/>
      <c r="H85" s="118"/>
      <c r="I85" s="118"/>
      <c r="J85" s="118"/>
      <c r="K85" s="118"/>
      <c r="L85" s="118"/>
      <c r="M85" s="118"/>
    </row>
    <row r="86" spans="1:13" ht="16.5" customHeight="1">
      <c r="A86" s="1"/>
      <c r="B86" s="52"/>
      <c r="C86" s="52"/>
      <c r="D86" s="52"/>
      <c r="E86" s="53"/>
      <c r="F86" s="54"/>
      <c r="G86" s="118"/>
      <c r="H86" s="118"/>
      <c r="I86" s="118"/>
      <c r="J86" s="118"/>
      <c r="K86" s="118"/>
      <c r="L86" s="118"/>
      <c r="M86" s="118"/>
    </row>
    <row r="87" spans="1:13" ht="16.5" customHeight="1">
      <c r="A87" s="1"/>
      <c r="B87" s="52"/>
      <c r="C87" s="52"/>
      <c r="D87" s="52"/>
      <c r="E87" s="53"/>
      <c r="F87" s="54"/>
      <c r="G87" s="118"/>
      <c r="H87" s="118"/>
      <c r="I87" s="118"/>
      <c r="J87" s="118"/>
      <c r="K87" s="118"/>
      <c r="L87" s="118"/>
      <c r="M87" s="118"/>
    </row>
    <row r="88" spans="1:13" ht="16.5" customHeight="1">
      <c r="A88" s="1"/>
      <c r="B88" s="52"/>
      <c r="C88" s="52"/>
      <c r="D88" s="52"/>
      <c r="E88" s="53"/>
      <c r="F88" s="54"/>
      <c r="G88" s="118"/>
      <c r="H88" s="118"/>
      <c r="I88" s="118"/>
      <c r="J88" s="118"/>
      <c r="K88" s="118"/>
      <c r="L88" s="118"/>
      <c r="M88" s="118"/>
    </row>
    <row r="89" spans="1:13" ht="16.5" customHeight="1">
      <c r="A89" s="1"/>
      <c r="B89" s="52"/>
      <c r="C89" s="52"/>
      <c r="D89" s="52"/>
      <c r="E89" s="53"/>
      <c r="F89" s="54"/>
      <c r="G89" s="118"/>
      <c r="H89" s="118"/>
      <c r="I89" s="118"/>
      <c r="J89" s="118"/>
      <c r="K89" s="118"/>
      <c r="L89" s="118"/>
      <c r="M89" s="118"/>
    </row>
    <row r="90" spans="1:13" ht="16.5" customHeight="1">
      <c r="A90" s="1"/>
      <c r="B90" s="52"/>
      <c r="C90" s="52"/>
      <c r="D90" s="52"/>
      <c r="E90" s="53"/>
      <c r="F90" s="54"/>
      <c r="G90" s="118"/>
      <c r="H90" s="118"/>
      <c r="I90" s="118"/>
      <c r="J90" s="118"/>
      <c r="K90" s="118"/>
      <c r="L90" s="118"/>
      <c r="M90" s="118"/>
    </row>
    <row r="91" spans="1:13" ht="16.5" customHeight="1">
      <c r="A91" s="1"/>
      <c r="B91" s="52"/>
      <c r="C91" s="52"/>
      <c r="D91" s="52"/>
      <c r="E91" s="53"/>
      <c r="F91" s="54"/>
      <c r="G91" s="118"/>
      <c r="H91" s="118"/>
      <c r="I91" s="118"/>
      <c r="J91" s="118"/>
      <c r="K91" s="118"/>
      <c r="L91" s="118"/>
      <c r="M91" s="118"/>
    </row>
    <row r="92" spans="1:13" ht="12" customHeight="1">
      <c r="A92" s="1"/>
      <c r="B92" s="52"/>
      <c r="C92" s="52"/>
      <c r="D92" s="52"/>
      <c r="E92" s="53"/>
      <c r="F92" s="54"/>
      <c r="G92" s="118"/>
      <c r="H92" s="118"/>
      <c r="I92" s="118"/>
      <c r="J92" s="118"/>
      <c r="K92" s="118"/>
      <c r="L92" s="118"/>
      <c r="M92" s="118"/>
    </row>
    <row r="93" spans="1:13" ht="16.5" customHeight="1">
      <c r="A93" s="1"/>
      <c r="B93" s="52"/>
      <c r="C93" s="52"/>
      <c r="D93" s="52"/>
      <c r="E93" s="53"/>
      <c r="F93" s="54"/>
      <c r="G93" s="118"/>
      <c r="H93" s="118"/>
      <c r="I93" s="118"/>
      <c r="J93" s="118"/>
      <c r="K93" s="118"/>
      <c r="L93" s="118"/>
      <c r="M93" s="118"/>
    </row>
    <row r="94" spans="1:13" ht="21.95" customHeight="1">
      <c r="A94" s="169" t="str">
        <f>A47</f>
        <v>The accompanying notes are an integral part of these consolidated and separate financial statements.</v>
      </c>
      <c r="B94" s="169"/>
      <c r="C94" s="169"/>
      <c r="D94" s="169"/>
      <c r="E94" s="169"/>
      <c r="F94" s="169"/>
      <c r="G94" s="169"/>
      <c r="H94" s="169"/>
      <c r="I94" s="169"/>
      <c r="J94" s="169"/>
      <c r="K94" s="169"/>
      <c r="L94" s="169"/>
      <c r="M94" s="169"/>
    </row>
    <row r="95" spans="1:13" ht="16.5" customHeight="1">
      <c r="A95" s="1" t="str">
        <f>A1</f>
        <v>Atlas Energy Public Company Limited</v>
      </c>
      <c r="B95" s="2"/>
      <c r="C95" s="2"/>
      <c r="D95" s="2"/>
      <c r="F95" s="4"/>
      <c r="G95" s="114"/>
      <c r="H95" s="114"/>
      <c r="I95" s="114"/>
      <c r="J95" s="114"/>
      <c r="K95" s="115"/>
      <c r="L95" s="114"/>
      <c r="M95" s="115"/>
    </row>
    <row r="96" spans="1:13" ht="16.5" customHeight="1">
      <c r="A96" s="1" t="str">
        <f>A2</f>
        <v>Statement of Financial Position</v>
      </c>
      <c r="B96" s="2"/>
      <c r="C96" s="2"/>
      <c r="D96" s="2"/>
      <c r="F96" s="4"/>
      <c r="G96" s="114"/>
      <c r="H96" s="114"/>
      <c r="I96" s="114"/>
      <c r="J96" s="114"/>
      <c r="K96" s="115"/>
      <c r="L96" s="114"/>
      <c r="M96" s="115"/>
    </row>
    <row r="97" spans="1:13" ht="16.5" customHeight="1">
      <c r="A97" s="6" t="str">
        <f>A3</f>
        <v>As at 31 December 2024</v>
      </c>
      <c r="B97" s="6"/>
      <c r="C97" s="6"/>
      <c r="D97" s="6"/>
      <c r="E97" s="7"/>
      <c r="F97" s="8"/>
      <c r="G97" s="116"/>
      <c r="H97" s="116"/>
      <c r="I97" s="116"/>
      <c r="J97" s="116"/>
      <c r="K97" s="117"/>
      <c r="L97" s="116"/>
      <c r="M97" s="117"/>
    </row>
    <row r="98" spans="1:13" ht="16.5" customHeight="1">
      <c r="B98" s="5"/>
      <c r="C98" s="5"/>
      <c r="D98" s="5"/>
      <c r="F98" s="4"/>
      <c r="G98" s="114"/>
      <c r="H98" s="114"/>
      <c r="I98" s="114"/>
      <c r="J98" s="114"/>
      <c r="K98" s="115"/>
      <c r="L98" s="114"/>
      <c r="M98" s="115"/>
    </row>
    <row r="99" spans="1:13" ht="16.5" customHeight="1">
      <c r="B99" s="5"/>
      <c r="C99" s="5"/>
      <c r="D99" s="5"/>
      <c r="F99" s="4"/>
      <c r="G99" s="114"/>
      <c r="H99" s="114"/>
      <c r="I99" s="114"/>
      <c r="J99" s="114"/>
      <c r="K99" s="115"/>
      <c r="L99" s="114"/>
      <c r="M99" s="115"/>
    </row>
    <row r="100" spans="1:13" ht="16.5" customHeight="1">
      <c r="B100" s="5"/>
      <c r="C100" s="5"/>
      <c r="D100" s="5"/>
      <c r="E100" s="53"/>
      <c r="F100" s="54"/>
      <c r="G100" s="170" t="s">
        <v>7</v>
      </c>
      <c r="H100" s="170"/>
      <c r="I100" s="170"/>
      <c r="J100" s="55"/>
      <c r="K100" s="170" t="s">
        <v>9</v>
      </c>
      <c r="L100" s="170"/>
      <c r="M100" s="170"/>
    </row>
    <row r="101" spans="1:13" ht="16.5" customHeight="1">
      <c r="B101" s="5"/>
      <c r="C101" s="5"/>
      <c r="D101" s="5"/>
      <c r="F101" s="10"/>
      <c r="G101" s="171" t="s">
        <v>8</v>
      </c>
      <c r="H101" s="171"/>
      <c r="I101" s="171"/>
      <c r="J101" s="55"/>
      <c r="K101" s="171" t="s">
        <v>8</v>
      </c>
      <c r="L101" s="171"/>
      <c r="M101" s="171"/>
    </row>
    <row r="102" spans="1:13" ht="16.5" customHeight="1">
      <c r="B102" s="5"/>
      <c r="C102" s="5"/>
      <c r="D102" s="5"/>
      <c r="F102" s="10"/>
      <c r="G102" s="120" t="s">
        <v>10</v>
      </c>
      <c r="H102" s="121"/>
      <c r="I102" s="120" t="s">
        <v>10</v>
      </c>
      <c r="J102" s="121"/>
      <c r="K102" s="120" t="s">
        <v>10</v>
      </c>
      <c r="L102" s="121"/>
      <c r="M102" s="120" t="s">
        <v>10</v>
      </c>
    </row>
    <row r="103" spans="1:13" ht="16.5" customHeight="1">
      <c r="B103" s="5"/>
      <c r="C103" s="5"/>
      <c r="D103" s="5"/>
      <c r="F103" s="10"/>
      <c r="G103" s="120" t="s">
        <v>197</v>
      </c>
      <c r="H103" s="121"/>
      <c r="I103" s="120" t="s">
        <v>154</v>
      </c>
      <c r="J103" s="121"/>
      <c r="K103" s="120" t="s">
        <v>197</v>
      </c>
      <c r="L103" s="121"/>
      <c r="M103" s="120" t="s">
        <v>154</v>
      </c>
    </row>
    <row r="104" spans="1:13" ht="16.5" customHeight="1">
      <c r="B104" s="5"/>
      <c r="C104" s="5"/>
      <c r="D104" s="5"/>
      <c r="E104" s="7" t="s">
        <v>6</v>
      </c>
      <c r="F104" s="10"/>
      <c r="G104" s="122" t="s">
        <v>11</v>
      </c>
      <c r="H104" s="121"/>
      <c r="I104" s="122" t="s">
        <v>11</v>
      </c>
      <c r="J104" s="121"/>
      <c r="K104" s="122" t="s">
        <v>11</v>
      </c>
      <c r="L104" s="121"/>
      <c r="M104" s="122" t="s">
        <v>11</v>
      </c>
    </row>
    <row r="105" spans="1:13" ht="16.5" customHeight="1">
      <c r="B105" s="5"/>
      <c r="C105" s="5"/>
      <c r="D105" s="5"/>
      <c r="F105" s="10"/>
      <c r="G105" s="119"/>
      <c r="H105" s="121"/>
      <c r="I105" s="119"/>
      <c r="J105" s="121"/>
      <c r="K105" s="119"/>
      <c r="L105" s="121"/>
      <c r="M105" s="119"/>
    </row>
    <row r="106" spans="1:13" ht="16.5" customHeight="1">
      <c r="A106" s="50" t="s">
        <v>170</v>
      </c>
      <c r="B106" s="52"/>
      <c r="C106" s="52"/>
      <c r="D106" s="52"/>
      <c r="E106" s="53"/>
      <c r="F106" s="54"/>
      <c r="G106" s="118"/>
      <c r="H106" s="118"/>
      <c r="I106" s="118"/>
      <c r="J106" s="118"/>
      <c r="K106" s="64"/>
      <c r="L106" s="64"/>
      <c r="M106" s="64"/>
    </row>
    <row r="107" spans="1:13" ht="16.5" customHeight="1">
      <c r="A107" s="1"/>
      <c r="B107" s="52"/>
      <c r="C107" s="52"/>
      <c r="D107" s="52"/>
      <c r="E107" s="53"/>
      <c r="F107" s="54"/>
      <c r="G107" s="118"/>
      <c r="H107" s="118"/>
      <c r="I107" s="118"/>
      <c r="J107" s="118"/>
      <c r="K107" s="64"/>
      <c r="L107" s="64"/>
      <c r="M107" s="64"/>
    </row>
    <row r="108" spans="1:13" ht="16.5" customHeight="1">
      <c r="A108" s="50" t="s">
        <v>33</v>
      </c>
      <c r="B108" s="52"/>
      <c r="C108" s="52"/>
      <c r="D108" s="52"/>
      <c r="E108" s="53"/>
      <c r="F108" s="54"/>
      <c r="G108" s="118"/>
      <c r="H108" s="118"/>
      <c r="I108" s="118"/>
      <c r="J108" s="118"/>
      <c r="K108" s="64"/>
      <c r="L108" s="64"/>
      <c r="M108" s="64"/>
    </row>
    <row r="109" spans="1:13" ht="16.5" customHeight="1">
      <c r="B109" s="57"/>
      <c r="C109" s="57"/>
      <c r="D109" s="57"/>
      <c r="E109" s="53"/>
      <c r="F109" s="54"/>
      <c r="G109" s="118"/>
      <c r="H109" s="118"/>
      <c r="I109" s="118"/>
      <c r="J109" s="118"/>
      <c r="K109" s="64"/>
      <c r="L109" s="64"/>
      <c r="M109" s="64"/>
    </row>
    <row r="110" spans="1:13" ht="16.5" customHeight="1">
      <c r="A110" s="33" t="s">
        <v>34</v>
      </c>
      <c r="B110" s="57"/>
      <c r="C110" s="57"/>
      <c r="D110" s="57"/>
      <c r="E110" s="56">
        <v>24</v>
      </c>
      <c r="F110" s="54"/>
      <c r="G110" s="118"/>
      <c r="H110" s="118"/>
      <c r="I110" s="118"/>
      <c r="J110" s="118"/>
      <c r="K110" s="64"/>
      <c r="L110" s="64"/>
      <c r="M110" s="64"/>
    </row>
    <row r="111" spans="1:13" ht="16.5" customHeight="1">
      <c r="B111" s="33" t="s">
        <v>35</v>
      </c>
      <c r="C111" s="57"/>
      <c r="D111" s="57"/>
      <c r="E111" s="56"/>
      <c r="F111" s="54"/>
      <c r="G111" s="118"/>
      <c r="H111" s="118"/>
      <c r="I111" s="118"/>
      <c r="J111" s="118"/>
      <c r="K111" s="64"/>
      <c r="L111" s="64"/>
      <c r="M111" s="64"/>
    </row>
    <row r="112" spans="1:13" ht="16.5" customHeight="1">
      <c r="B112" s="72" t="s">
        <v>147</v>
      </c>
      <c r="D112" s="57"/>
      <c r="E112" s="56"/>
      <c r="F112" s="54"/>
      <c r="G112" s="118"/>
      <c r="H112" s="118"/>
      <c r="I112" s="118"/>
      <c r="J112" s="118"/>
      <c r="K112" s="64"/>
      <c r="L112" s="64"/>
      <c r="M112" s="64"/>
    </row>
    <row r="113" spans="1:13" ht="16.5" customHeight="1" thickBot="1">
      <c r="B113" s="72" t="s">
        <v>148</v>
      </c>
      <c r="D113" s="57"/>
      <c r="E113" s="56"/>
      <c r="F113" s="54"/>
      <c r="G113" s="130">
        <v>709210000</v>
      </c>
      <c r="H113" s="118"/>
      <c r="I113" s="130">
        <v>709210000</v>
      </c>
      <c r="J113" s="118"/>
      <c r="K113" s="73">
        <v>709210000</v>
      </c>
      <c r="L113" s="64"/>
      <c r="M113" s="73">
        <v>709210000</v>
      </c>
    </row>
    <row r="114" spans="1:13" ht="16.5" customHeight="1" thickTop="1">
      <c r="B114" s="72"/>
      <c r="D114" s="57"/>
      <c r="E114" s="56"/>
      <c r="F114" s="54"/>
      <c r="G114" s="118"/>
      <c r="H114" s="118"/>
      <c r="I114" s="118"/>
      <c r="J114" s="118"/>
      <c r="K114" s="64"/>
      <c r="L114" s="64"/>
      <c r="M114" s="64"/>
    </row>
    <row r="115" spans="1:13" ht="16.5" customHeight="1">
      <c r="B115" s="9" t="s">
        <v>36</v>
      </c>
      <c r="D115" s="57"/>
      <c r="E115" s="56"/>
      <c r="F115" s="54"/>
      <c r="G115" s="118"/>
      <c r="H115" s="118"/>
      <c r="I115" s="118"/>
      <c r="J115" s="118"/>
      <c r="K115" s="71"/>
      <c r="L115" s="71"/>
      <c r="M115" s="71"/>
    </row>
    <row r="116" spans="1:13" ht="16.5" customHeight="1">
      <c r="B116" s="72" t="s">
        <v>149</v>
      </c>
      <c r="D116" s="57"/>
      <c r="E116" s="56"/>
      <c r="F116" s="54"/>
      <c r="G116" s="118"/>
      <c r="H116" s="118"/>
      <c r="I116" s="118"/>
      <c r="J116" s="118"/>
      <c r="K116" s="71"/>
      <c r="L116" s="71"/>
      <c r="M116" s="71"/>
    </row>
    <row r="117" spans="1:13" ht="16.5" customHeight="1">
      <c r="B117" s="72" t="s">
        <v>150</v>
      </c>
      <c r="D117" s="57"/>
      <c r="E117" s="56"/>
      <c r="F117" s="54"/>
      <c r="G117" s="67">
        <v>500000000</v>
      </c>
      <c r="H117" s="118"/>
      <c r="I117" s="67">
        <v>500000000</v>
      </c>
      <c r="J117" s="118"/>
      <c r="K117" s="67">
        <v>500000000</v>
      </c>
      <c r="L117" s="71"/>
      <c r="M117" s="67">
        <v>500000000</v>
      </c>
    </row>
    <row r="118" spans="1:13" ht="16.5" customHeight="1">
      <c r="A118" s="9" t="s">
        <v>135</v>
      </c>
      <c r="E118" s="56"/>
      <c r="F118" s="54"/>
      <c r="G118" s="67"/>
      <c r="H118" s="118"/>
      <c r="I118" s="67"/>
      <c r="J118" s="118"/>
      <c r="K118" s="71"/>
      <c r="L118" s="71"/>
      <c r="M118" s="71"/>
    </row>
    <row r="119" spans="1:13" s="5" customFormat="1" ht="16.5" customHeight="1">
      <c r="A119" s="9"/>
      <c r="B119" s="9" t="s">
        <v>93</v>
      </c>
      <c r="E119" s="56"/>
      <c r="F119" s="54"/>
      <c r="G119" s="118">
        <v>15139835</v>
      </c>
      <c r="H119" s="118"/>
      <c r="I119" s="118">
        <v>15139835</v>
      </c>
      <c r="J119" s="118"/>
      <c r="K119" s="71">
        <v>0</v>
      </c>
      <c r="L119" s="71"/>
      <c r="M119" s="71">
        <v>0</v>
      </c>
    </row>
    <row r="120" spans="1:13" s="5" customFormat="1" ht="16.5" customHeight="1">
      <c r="A120" s="9" t="s">
        <v>37</v>
      </c>
      <c r="B120" s="57"/>
      <c r="D120" s="57"/>
      <c r="E120" s="53"/>
      <c r="F120" s="54"/>
      <c r="G120" s="118"/>
      <c r="H120" s="118"/>
      <c r="I120" s="118"/>
      <c r="J120" s="118"/>
      <c r="K120" s="71"/>
      <c r="L120" s="71"/>
      <c r="M120" s="71"/>
    </row>
    <row r="121" spans="1:13" s="5" customFormat="1" ht="16.5" customHeight="1">
      <c r="B121" s="33" t="s">
        <v>38</v>
      </c>
      <c r="D121" s="57"/>
      <c r="E121" s="53"/>
      <c r="F121" s="54"/>
      <c r="G121" s="118"/>
      <c r="H121" s="118"/>
      <c r="I121" s="118"/>
      <c r="J121" s="118"/>
      <c r="K121" s="71"/>
      <c r="L121" s="71"/>
      <c r="M121" s="71"/>
    </row>
    <row r="122" spans="1:13" s="5" customFormat="1" ht="16.5" customHeight="1">
      <c r="B122" s="74" t="s">
        <v>39</v>
      </c>
      <c r="E122" s="56">
        <v>25</v>
      </c>
      <c r="F122" s="54"/>
      <c r="G122" s="118">
        <v>5100000</v>
      </c>
      <c r="H122" s="118"/>
      <c r="I122" s="118">
        <v>5100000</v>
      </c>
      <c r="J122" s="118"/>
      <c r="K122" s="118">
        <v>5100000</v>
      </c>
      <c r="L122" s="71"/>
      <c r="M122" s="118">
        <v>5100000</v>
      </c>
    </row>
    <row r="123" spans="1:13" s="5" customFormat="1" ht="16.5" customHeight="1">
      <c r="B123" s="33" t="s">
        <v>40</v>
      </c>
      <c r="C123" s="57"/>
      <c r="D123" s="57"/>
      <c r="E123" s="53"/>
      <c r="F123" s="54"/>
      <c r="G123" s="123">
        <v>917545702</v>
      </c>
      <c r="H123" s="123"/>
      <c r="I123" s="123">
        <v>632307498</v>
      </c>
      <c r="J123" s="123"/>
      <c r="K123" s="118">
        <v>20068029</v>
      </c>
      <c r="L123" s="71"/>
      <c r="M123" s="118">
        <v>55523095</v>
      </c>
    </row>
    <row r="124" spans="1:13" s="5" customFormat="1" ht="16.5" customHeight="1">
      <c r="A124" s="33" t="s">
        <v>41</v>
      </c>
      <c r="B124" s="57"/>
      <c r="C124" s="57"/>
      <c r="D124" s="57"/>
      <c r="E124" s="53"/>
      <c r="F124" s="54"/>
      <c r="G124" s="128">
        <v>4894650</v>
      </c>
      <c r="H124" s="123"/>
      <c r="I124" s="128">
        <v>4894650</v>
      </c>
      <c r="J124" s="123"/>
      <c r="K124" s="128">
        <v>-56637</v>
      </c>
      <c r="L124" s="64"/>
      <c r="M124" s="128">
        <v>-56637</v>
      </c>
    </row>
    <row r="125" spans="1:13" s="5" customFormat="1" ht="16.5" customHeight="1">
      <c r="A125" s="9"/>
      <c r="B125" s="57"/>
      <c r="C125" s="57"/>
      <c r="D125" s="57"/>
      <c r="E125" s="53"/>
      <c r="F125" s="54"/>
      <c r="G125" s="118"/>
      <c r="H125" s="118"/>
      <c r="I125" s="118"/>
      <c r="J125" s="118"/>
      <c r="K125" s="71"/>
      <c r="L125" s="64"/>
      <c r="M125" s="71"/>
    </row>
    <row r="126" spans="1:13" ht="16.5" customHeight="1">
      <c r="A126" s="33" t="s">
        <v>42</v>
      </c>
      <c r="B126" s="57"/>
      <c r="C126" s="57"/>
      <c r="D126" s="57"/>
      <c r="E126" s="53"/>
      <c r="F126" s="75"/>
      <c r="G126" s="67"/>
      <c r="H126" s="131"/>
      <c r="I126" s="67"/>
      <c r="J126" s="131"/>
      <c r="K126" s="71"/>
      <c r="L126" s="71"/>
      <c r="M126" s="71"/>
    </row>
    <row r="127" spans="1:13" ht="16.5" customHeight="1">
      <c r="A127" s="33"/>
      <c r="B127" s="33" t="s">
        <v>43</v>
      </c>
      <c r="C127" s="57"/>
      <c r="D127" s="57"/>
      <c r="E127" s="53"/>
      <c r="F127" s="75"/>
      <c r="G127" s="67">
        <f>SUM(G117:G124)</f>
        <v>1442680187</v>
      </c>
      <c r="H127" s="131"/>
      <c r="I127" s="67">
        <f>SUM(I117:I124)</f>
        <v>1157441983</v>
      </c>
      <c r="J127" s="131"/>
      <c r="K127" s="71">
        <f>SUM(K117:K124)</f>
        <v>525111392</v>
      </c>
      <c r="L127" s="71"/>
      <c r="M127" s="71">
        <f>SUM(M117:M124)</f>
        <v>560566458</v>
      </c>
    </row>
    <row r="128" spans="1:13" ht="16.5" customHeight="1">
      <c r="A128" s="33" t="s">
        <v>44</v>
      </c>
      <c r="B128" s="57"/>
      <c r="C128" s="57"/>
      <c r="D128" s="57"/>
      <c r="E128" s="56"/>
      <c r="F128" s="54"/>
      <c r="G128" s="126">
        <v>0</v>
      </c>
      <c r="H128" s="118"/>
      <c r="I128" s="126">
        <v>0</v>
      </c>
      <c r="J128" s="118"/>
      <c r="K128" s="69">
        <v>0</v>
      </c>
      <c r="L128" s="71"/>
      <c r="M128" s="69">
        <v>0</v>
      </c>
    </row>
    <row r="129" spans="1:13" ht="16.5" customHeight="1">
      <c r="B129" s="57"/>
      <c r="C129" s="57"/>
      <c r="D129" s="57"/>
      <c r="E129" s="53"/>
      <c r="F129" s="54"/>
      <c r="G129" s="118"/>
      <c r="H129" s="118"/>
      <c r="I129" s="118"/>
      <c r="J129" s="118"/>
      <c r="K129" s="71"/>
      <c r="L129" s="71"/>
      <c r="M129" s="71"/>
    </row>
    <row r="130" spans="1:13" ht="16.5" customHeight="1">
      <c r="A130" s="50" t="s">
        <v>45</v>
      </c>
      <c r="B130" s="52"/>
      <c r="C130" s="52"/>
      <c r="D130" s="52"/>
      <c r="E130" s="53"/>
      <c r="F130" s="54"/>
      <c r="G130" s="126">
        <f>G127+G128</f>
        <v>1442680187</v>
      </c>
      <c r="H130" s="118"/>
      <c r="I130" s="126">
        <f>I127+I128</f>
        <v>1157441983</v>
      </c>
      <c r="J130" s="118"/>
      <c r="K130" s="69">
        <f>K127+K128</f>
        <v>525111392</v>
      </c>
      <c r="L130" s="71"/>
      <c r="M130" s="69">
        <f>M127+M128</f>
        <v>560566458</v>
      </c>
    </row>
    <row r="131" spans="1:13" ht="16.5" customHeight="1">
      <c r="A131" s="1"/>
      <c r="B131" s="52"/>
      <c r="C131" s="52"/>
      <c r="D131" s="52"/>
      <c r="E131" s="53"/>
      <c r="F131" s="54"/>
      <c r="G131" s="118"/>
      <c r="H131" s="118"/>
      <c r="I131" s="118"/>
      <c r="J131" s="118"/>
      <c r="K131" s="71"/>
      <c r="L131" s="71"/>
      <c r="M131" s="71"/>
    </row>
    <row r="132" spans="1:13" ht="16.5" customHeight="1" thickBot="1">
      <c r="A132" s="50" t="s">
        <v>46</v>
      </c>
      <c r="B132" s="52"/>
      <c r="C132" s="52"/>
      <c r="D132" s="52"/>
      <c r="E132" s="53"/>
      <c r="F132" s="54"/>
      <c r="G132" s="130">
        <f>G130+G82</f>
        <v>8365644434</v>
      </c>
      <c r="H132" s="118"/>
      <c r="I132" s="130">
        <f>I130+I82</f>
        <v>8151439305</v>
      </c>
      <c r="J132" s="118"/>
      <c r="K132" s="73">
        <f>K130+K82</f>
        <v>2402425897</v>
      </c>
      <c r="L132" s="71"/>
      <c r="M132" s="73">
        <f>M130+M82</f>
        <v>2134208446</v>
      </c>
    </row>
    <row r="133" spans="1:13" ht="16.5" customHeight="1" thickTop="1"/>
    <row r="138" spans="1:13" ht="18.75" customHeight="1"/>
    <row r="139" spans="1:13" ht="24.75" customHeight="1"/>
    <row r="140" spans="1:13" ht="21.95" customHeight="1">
      <c r="A140" s="169" t="str">
        <f>A47</f>
        <v>The accompanying notes are an integral part of these consolidated and separate financial statements.</v>
      </c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</row>
  </sheetData>
  <mergeCells count="15">
    <mergeCell ref="G100:I100"/>
    <mergeCell ref="K100:M100"/>
    <mergeCell ref="G101:I101"/>
    <mergeCell ref="K101:M101"/>
    <mergeCell ref="A140:M140"/>
    <mergeCell ref="A47:M47"/>
    <mergeCell ref="A94:M94"/>
    <mergeCell ref="G53:I53"/>
    <mergeCell ref="K6:M6"/>
    <mergeCell ref="K7:M7"/>
    <mergeCell ref="G6:I6"/>
    <mergeCell ref="G7:I7"/>
    <mergeCell ref="K53:M53"/>
    <mergeCell ref="G54:I54"/>
    <mergeCell ref="K54:M54"/>
  </mergeCells>
  <pageMargins left="0.9" right="0.5" top="0.5" bottom="0.6" header="0.49" footer="0.4"/>
  <pageSetup paperSize="9" scale="95" firstPageNumber="3" fitToHeight="0" orientation="portrait" useFirstPageNumber="1" horizontalDpi="1200" verticalDpi="1200" r:id="rId1"/>
  <headerFooter>
    <oddFooter>&amp;R&amp;"Arial,Regular"&amp;9&amp;P</oddFooter>
  </headerFooter>
  <rowBreaks count="2" manualBreakCount="2">
    <brk id="47" max="16383" man="1"/>
    <brk id="94" max="16383" man="1"/>
  </rowBreaks>
  <ignoredErrors>
    <ignoredError sqref="H36 J36 L36" formulaRange="1"/>
    <ignoredError sqref="H9 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5"/>
  <sheetViews>
    <sheetView topLeftCell="A53" zoomScale="110" zoomScaleNormal="110" zoomScaleSheetLayoutView="90" workbookViewId="0">
      <selection activeCell="E60" sqref="E60"/>
    </sheetView>
  </sheetViews>
  <sheetFormatPr defaultColWidth="9.140625" defaultRowHeight="18.95" customHeight="1"/>
  <cols>
    <col min="1" max="1" width="1.42578125" style="9" customWidth="1"/>
    <col min="2" max="2" width="29.85546875" style="9" customWidth="1"/>
    <col min="3" max="3" width="5.7109375" style="9" customWidth="1"/>
    <col min="4" max="4" width="0.5703125" style="9" customWidth="1"/>
    <col min="5" max="5" width="14.7109375" style="51" customWidth="1"/>
    <col min="6" max="6" width="0.5703125" style="51" customWidth="1"/>
    <col min="7" max="7" width="14.7109375" style="51" customWidth="1"/>
    <col min="8" max="8" width="0.5703125" style="51" customWidth="1"/>
    <col min="9" max="9" width="14.7109375" style="51" customWidth="1"/>
    <col min="10" max="10" width="0.5703125" style="51" customWidth="1"/>
    <col min="11" max="11" width="14.7109375" style="51" customWidth="1"/>
    <col min="12" max="12" width="9.140625" style="9" customWidth="1"/>
    <col min="13" max="16384" width="9.140625" style="9"/>
  </cols>
  <sheetData>
    <row r="1" spans="1:11" s="14" customFormat="1" ht="16.5" customHeight="1">
      <c r="A1" s="11" t="str">
        <f>+'3-5 EN'!A1</f>
        <v>Atlas Energy Public Company Limited</v>
      </c>
      <c r="B1" s="12"/>
      <c r="C1" s="12"/>
      <c r="D1" s="12"/>
      <c r="E1" s="132"/>
      <c r="F1" s="133"/>
      <c r="G1" s="132"/>
      <c r="H1" s="133"/>
      <c r="I1" s="13"/>
      <c r="J1" s="132"/>
      <c r="K1" s="13"/>
    </row>
    <row r="2" spans="1:11" s="14" customFormat="1" ht="16.5" customHeight="1">
      <c r="A2" s="11" t="s">
        <v>47</v>
      </c>
      <c r="B2" s="12"/>
      <c r="C2" s="12"/>
      <c r="D2" s="12"/>
      <c r="E2" s="132"/>
      <c r="F2" s="133"/>
      <c r="G2" s="132"/>
      <c r="H2" s="133"/>
      <c r="I2" s="13"/>
      <c r="J2" s="132"/>
      <c r="K2" s="13"/>
    </row>
    <row r="3" spans="1:11" s="14" customFormat="1" ht="16.5" customHeight="1">
      <c r="A3" s="45" t="s">
        <v>198</v>
      </c>
      <c r="B3" s="15"/>
      <c r="C3" s="16"/>
      <c r="D3" s="16"/>
      <c r="E3" s="134"/>
      <c r="F3" s="135"/>
      <c r="G3" s="134"/>
      <c r="H3" s="135"/>
      <c r="I3" s="136"/>
      <c r="J3" s="134"/>
      <c r="K3" s="136"/>
    </row>
    <row r="4" spans="1:11" s="14" customFormat="1" ht="16.5" customHeight="1">
      <c r="A4" s="46"/>
      <c r="B4" s="44"/>
      <c r="C4" s="12"/>
      <c r="D4" s="12"/>
      <c r="E4" s="132"/>
      <c r="F4" s="133"/>
      <c r="G4" s="132"/>
      <c r="H4" s="133"/>
      <c r="I4" s="13"/>
      <c r="J4" s="132"/>
      <c r="K4" s="13"/>
    </row>
    <row r="5" spans="1:11" s="14" customFormat="1" ht="16.5" customHeight="1">
      <c r="B5" s="17"/>
      <c r="C5" s="18"/>
      <c r="D5" s="17"/>
      <c r="E5" s="13"/>
      <c r="F5" s="133"/>
      <c r="G5" s="13"/>
      <c r="H5" s="132"/>
      <c r="I5" s="13"/>
      <c r="J5" s="133"/>
      <c r="K5" s="13"/>
    </row>
    <row r="6" spans="1:11" s="14" customFormat="1" ht="16.5" customHeight="1">
      <c r="B6" s="17"/>
      <c r="C6" s="76"/>
      <c r="D6" s="76"/>
      <c r="E6" s="174" t="s">
        <v>7</v>
      </c>
      <c r="F6" s="174"/>
      <c r="G6" s="174"/>
      <c r="H6" s="76"/>
      <c r="I6" s="174" t="s">
        <v>9</v>
      </c>
      <c r="J6" s="174"/>
      <c r="K6" s="174"/>
    </row>
    <row r="7" spans="1:11" s="14" customFormat="1" ht="16.5" customHeight="1">
      <c r="C7" s="76"/>
      <c r="D7" s="76"/>
      <c r="E7" s="172" t="s">
        <v>8</v>
      </c>
      <c r="F7" s="172"/>
      <c r="G7" s="172"/>
      <c r="H7" s="77"/>
      <c r="I7" s="172" t="s">
        <v>8</v>
      </c>
      <c r="J7" s="172"/>
      <c r="K7" s="172"/>
    </row>
    <row r="8" spans="1:11" s="14" customFormat="1" ht="16.5" customHeight="1">
      <c r="B8" s="17"/>
      <c r="C8" s="76"/>
      <c r="D8" s="76"/>
      <c r="E8" s="120" t="s">
        <v>197</v>
      </c>
      <c r="F8" s="121"/>
      <c r="G8" s="120" t="s">
        <v>154</v>
      </c>
      <c r="H8" s="121"/>
      <c r="I8" s="120" t="s">
        <v>197</v>
      </c>
      <c r="J8" s="121"/>
      <c r="K8" s="120" t="s">
        <v>154</v>
      </c>
    </row>
    <row r="9" spans="1:11" s="14" customFormat="1" ht="16.5" customHeight="1">
      <c r="B9" s="17"/>
      <c r="C9" s="80" t="s">
        <v>6</v>
      </c>
      <c r="D9" s="76"/>
      <c r="E9" s="137" t="s">
        <v>11</v>
      </c>
      <c r="F9" s="78"/>
      <c r="G9" s="137" t="s">
        <v>11</v>
      </c>
      <c r="H9" s="79"/>
      <c r="I9" s="137" t="s">
        <v>11</v>
      </c>
      <c r="J9" s="78"/>
      <c r="K9" s="137" t="s">
        <v>11</v>
      </c>
    </row>
    <row r="10" spans="1:11" s="14" customFormat="1" ht="16.5" customHeight="1">
      <c r="B10" s="17"/>
      <c r="C10" s="76"/>
      <c r="D10" s="12"/>
      <c r="E10" s="138"/>
      <c r="F10" s="139"/>
      <c r="G10" s="138"/>
      <c r="H10" s="140"/>
      <c r="I10" s="138"/>
      <c r="J10" s="139"/>
      <c r="K10" s="138"/>
    </row>
    <row r="11" spans="1:11" ht="16.5" customHeight="1">
      <c r="A11" s="14" t="s">
        <v>205</v>
      </c>
      <c r="C11" s="61"/>
      <c r="D11" s="99"/>
      <c r="E11" s="13">
        <v>17863321577</v>
      </c>
      <c r="F11" s="141"/>
      <c r="G11" s="13">
        <v>23309287161</v>
      </c>
      <c r="H11" s="64"/>
      <c r="I11" s="64">
        <v>8889292533</v>
      </c>
      <c r="J11" s="64"/>
      <c r="K11" s="64">
        <v>7711337499</v>
      </c>
    </row>
    <row r="12" spans="1:11" ht="16.5" customHeight="1">
      <c r="A12" s="14" t="s">
        <v>204</v>
      </c>
      <c r="C12" s="61"/>
      <c r="D12" s="99"/>
      <c r="E12" s="13">
        <v>569030216</v>
      </c>
      <c r="F12" s="141"/>
      <c r="G12" s="13">
        <v>0</v>
      </c>
      <c r="H12" s="64"/>
      <c r="I12" s="64">
        <v>0</v>
      </c>
      <c r="J12" s="64"/>
      <c r="K12" s="64">
        <v>0</v>
      </c>
    </row>
    <row r="13" spans="1:11" ht="16.5" customHeight="1">
      <c r="A13" s="14" t="s">
        <v>48</v>
      </c>
      <c r="C13" s="61"/>
      <c r="D13" s="99"/>
      <c r="E13" s="13">
        <v>-15916984685</v>
      </c>
      <c r="F13" s="141"/>
      <c r="G13" s="13">
        <v>-21095124293</v>
      </c>
      <c r="H13" s="64"/>
      <c r="I13" s="64">
        <v>-8143147044</v>
      </c>
      <c r="J13" s="64"/>
      <c r="K13" s="64">
        <v>-7088912976</v>
      </c>
    </row>
    <row r="14" spans="1:11" ht="16.5" customHeight="1">
      <c r="A14" s="14" t="s">
        <v>206</v>
      </c>
      <c r="C14" s="61"/>
      <c r="D14" s="99"/>
      <c r="E14" s="136">
        <v>-510241274</v>
      </c>
      <c r="F14" s="141"/>
      <c r="G14" s="136">
        <v>0</v>
      </c>
      <c r="H14" s="64"/>
      <c r="I14" s="69">
        <v>0</v>
      </c>
      <c r="J14" s="64"/>
      <c r="K14" s="69">
        <v>0</v>
      </c>
    </row>
    <row r="15" spans="1:11" ht="16.5" customHeight="1">
      <c r="C15" s="61"/>
      <c r="D15" s="99"/>
      <c r="E15" s="19"/>
      <c r="F15" s="19"/>
      <c r="G15" s="19"/>
      <c r="H15" s="71"/>
      <c r="I15" s="71"/>
      <c r="J15" s="71"/>
      <c r="K15" s="71"/>
    </row>
    <row r="16" spans="1:11" ht="16.5" customHeight="1">
      <c r="A16" s="11" t="s">
        <v>49</v>
      </c>
      <c r="B16" s="100"/>
      <c r="C16" s="61"/>
      <c r="D16" s="99"/>
      <c r="E16" s="19">
        <f>SUM(E11:E15)</f>
        <v>2005125834</v>
      </c>
      <c r="F16" s="19"/>
      <c r="G16" s="19">
        <f>SUM(G11:G15)</f>
        <v>2214162868</v>
      </c>
      <c r="H16" s="71"/>
      <c r="I16" s="19">
        <f>SUM(I11:I15)</f>
        <v>746145489</v>
      </c>
      <c r="J16" s="71"/>
      <c r="K16" s="19">
        <f>SUM(K11:K15)</f>
        <v>622424523</v>
      </c>
    </row>
    <row r="17" spans="1:15" ht="16.5" customHeight="1">
      <c r="A17" s="14" t="s">
        <v>50</v>
      </c>
      <c r="B17" s="100"/>
      <c r="C17" s="61"/>
      <c r="D17" s="99"/>
      <c r="E17" s="19"/>
      <c r="F17" s="19"/>
      <c r="G17" s="19"/>
      <c r="H17" s="71"/>
      <c r="I17" s="19"/>
      <c r="J17" s="71"/>
      <c r="K17" s="19"/>
    </row>
    <row r="18" spans="1:15" ht="16.5" customHeight="1">
      <c r="B18" s="14" t="s">
        <v>51</v>
      </c>
      <c r="D18" s="99"/>
      <c r="E18" s="101">
        <v>287688239</v>
      </c>
      <c r="F18" s="101"/>
      <c r="G18" s="101">
        <v>272939845</v>
      </c>
      <c r="H18" s="64"/>
      <c r="I18" s="64">
        <v>67896319</v>
      </c>
      <c r="J18" s="64"/>
      <c r="K18" s="64">
        <v>59873764</v>
      </c>
    </row>
    <row r="19" spans="1:15" ht="16.5" customHeight="1">
      <c r="A19" s="14" t="s">
        <v>155</v>
      </c>
      <c r="B19" s="14"/>
      <c r="C19" s="61"/>
      <c r="D19" s="99"/>
      <c r="E19" s="101">
        <v>0</v>
      </c>
      <c r="F19" s="101"/>
      <c r="G19" s="101">
        <v>0</v>
      </c>
      <c r="H19" s="64"/>
      <c r="I19" s="64">
        <v>0</v>
      </c>
      <c r="J19" s="64"/>
      <c r="K19" s="64">
        <v>100000000</v>
      </c>
    </row>
    <row r="20" spans="1:15" ht="16.5" customHeight="1">
      <c r="A20" s="14" t="s">
        <v>52</v>
      </c>
      <c r="D20" s="99"/>
      <c r="E20" s="19">
        <v>47653327</v>
      </c>
      <c r="F20" s="19"/>
      <c r="G20" s="19">
        <v>21110801</v>
      </c>
      <c r="H20" s="71"/>
      <c r="I20" s="71">
        <v>34917720.18</v>
      </c>
      <c r="J20" s="71"/>
      <c r="K20" s="71">
        <v>22910504</v>
      </c>
      <c r="O20" s="51"/>
    </row>
    <row r="21" spans="1:15" ht="16.5" customHeight="1">
      <c r="A21" s="14" t="s">
        <v>53</v>
      </c>
      <c r="B21" s="102"/>
      <c r="C21" s="61"/>
      <c r="D21" s="99"/>
      <c r="E21" s="13">
        <v>-1612358805</v>
      </c>
      <c r="F21" s="101"/>
      <c r="G21" s="13">
        <v>-1766783817</v>
      </c>
      <c r="H21" s="64"/>
      <c r="I21" s="64">
        <v>-664390876</v>
      </c>
      <c r="J21" s="64"/>
      <c r="K21" s="64">
        <v>-555303139</v>
      </c>
    </row>
    <row r="22" spans="1:15" ht="16.5" customHeight="1">
      <c r="A22" s="14" t="s">
        <v>54</v>
      </c>
      <c r="B22" s="102"/>
      <c r="C22" s="61"/>
      <c r="D22" s="99"/>
      <c r="E22" s="13">
        <v>-210086967</v>
      </c>
      <c r="F22" s="101"/>
      <c r="G22" s="13">
        <v>-233258217</v>
      </c>
      <c r="H22" s="64"/>
      <c r="I22" s="64">
        <v>-193557578</v>
      </c>
      <c r="J22" s="64"/>
      <c r="K22" s="64">
        <v>-154004646</v>
      </c>
      <c r="N22" s="51"/>
    </row>
    <row r="23" spans="1:15" ht="16.5" customHeight="1">
      <c r="A23" s="14" t="s">
        <v>55</v>
      </c>
      <c r="B23" s="102"/>
      <c r="C23" s="61"/>
      <c r="D23" s="99"/>
      <c r="E23" s="142">
        <v>-161229981</v>
      </c>
      <c r="F23" s="101"/>
      <c r="G23" s="142">
        <v>-218064527</v>
      </c>
      <c r="H23" s="64"/>
      <c r="I23" s="103">
        <v>-35221668</v>
      </c>
      <c r="J23" s="64"/>
      <c r="K23" s="103">
        <v>-36629140</v>
      </c>
    </row>
    <row r="24" spans="1:15" ht="16.5" customHeight="1">
      <c r="C24" s="61"/>
      <c r="D24" s="99"/>
      <c r="E24" s="19"/>
      <c r="F24" s="19"/>
      <c r="G24" s="19"/>
      <c r="H24" s="71"/>
      <c r="I24" s="71"/>
      <c r="J24" s="71"/>
      <c r="K24" s="71"/>
    </row>
    <row r="25" spans="1:15" ht="16.5" customHeight="1">
      <c r="A25" s="11" t="s">
        <v>211</v>
      </c>
      <c r="B25" s="104"/>
      <c r="C25" s="61"/>
      <c r="D25" s="99"/>
      <c r="E25" s="101">
        <f>SUM(E16:E24)</f>
        <v>356791647</v>
      </c>
      <c r="F25" s="101"/>
      <c r="G25" s="101">
        <f>SUM(G16:G24)</f>
        <v>290106953</v>
      </c>
      <c r="H25" s="101"/>
      <c r="I25" s="101">
        <f>SUM(I16:I24)</f>
        <v>-44210593.820000052</v>
      </c>
      <c r="J25" s="101"/>
      <c r="K25" s="101">
        <f>SUM(K16:K24)</f>
        <v>59271866</v>
      </c>
    </row>
    <row r="26" spans="1:15" ht="16.5" customHeight="1">
      <c r="A26" s="9" t="s">
        <v>164</v>
      </c>
      <c r="B26" s="102"/>
      <c r="C26" s="61">
        <v>27</v>
      </c>
      <c r="D26" s="99"/>
      <c r="E26" s="69">
        <v>-71553443</v>
      </c>
      <c r="F26" s="101"/>
      <c r="G26" s="69">
        <v>-57669869</v>
      </c>
      <c r="H26" s="64"/>
      <c r="I26" s="69">
        <v>8755528</v>
      </c>
      <c r="J26" s="64"/>
      <c r="K26" s="69">
        <v>7835624</v>
      </c>
      <c r="M26" s="51"/>
    </row>
    <row r="27" spans="1:15" ht="16.5" customHeight="1">
      <c r="B27" s="102"/>
      <c r="C27" s="61"/>
      <c r="D27" s="99"/>
      <c r="E27" s="19"/>
      <c r="F27" s="101"/>
      <c r="G27" s="19"/>
      <c r="H27" s="64"/>
      <c r="I27" s="71"/>
      <c r="J27" s="64"/>
      <c r="K27" s="71"/>
    </row>
    <row r="28" spans="1:15" ht="16.5" customHeight="1" thickBot="1">
      <c r="A28" s="11" t="s">
        <v>212</v>
      </c>
      <c r="B28" s="1"/>
      <c r="C28" s="61"/>
      <c r="D28" s="99"/>
      <c r="E28" s="105">
        <f>SUM(E25:E27)</f>
        <v>285238204</v>
      </c>
      <c r="F28" s="101"/>
      <c r="G28" s="105">
        <f>SUM(G25:G27)</f>
        <v>232437084</v>
      </c>
      <c r="H28" s="64"/>
      <c r="I28" s="73">
        <f>I25+I26</f>
        <v>-35455065.820000052</v>
      </c>
      <c r="J28" s="64"/>
      <c r="K28" s="73">
        <f>K25+K26</f>
        <v>67107490</v>
      </c>
    </row>
    <row r="29" spans="1:15" ht="16.5" customHeight="1" thickTop="1">
      <c r="A29" s="1"/>
      <c r="B29" s="1"/>
      <c r="C29" s="61"/>
      <c r="D29" s="99"/>
      <c r="E29" s="19"/>
      <c r="F29" s="101"/>
      <c r="G29" s="19"/>
      <c r="H29" s="64"/>
      <c r="I29" s="71"/>
      <c r="J29" s="64"/>
      <c r="K29" s="71"/>
    </row>
    <row r="30" spans="1:15" ht="16.5" customHeight="1">
      <c r="A30" s="1" t="s">
        <v>213</v>
      </c>
      <c r="B30" s="102"/>
      <c r="C30" s="61"/>
      <c r="D30" s="61"/>
      <c r="E30" s="101"/>
      <c r="F30" s="101"/>
      <c r="G30" s="101"/>
      <c r="H30" s="101"/>
      <c r="I30" s="64"/>
      <c r="J30" s="64"/>
      <c r="K30" s="64"/>
    </row>
    <row r="31" spans="1:15" ht="16.5" customHeight="1">
      <c r="A31" s="14" t="s">
        <v>56</v>
      </c>
      <c r="B31" s="106"/>
      <c r="C31" s="61"/>
      <c r="D31" s="61"/>
      <c r="E31" s="13">
        <f>E34-E32</f>
        <v>285238204</v>
      </c>
      <c r="F31" s="13"/>
      <c r="G31" s="13">
        <f>G34-G32</f>
        <v>232437084</v>
      </c>
      <c r="H31" s="13"/>
      <c r="I31" s="13">
        <f>I34-I32</f>
        <v>-35455065.820000052</v>
      </c>
      <c r="J31" s="64"/>
      <c r="K31" s="13">
        <f>K34-K32</f>
        <v>67107490</v>
      </c>
    </row>
    <row r="32" spans="1:15" ht="16.5" customHeight="1">
      <c r="A32" s="14" t="s">
        <v>44</v>
      </c>
      <c r="C32" s="61"/>
      <c r="D32" s="61"/>
      <c r="E32" s="20">
        <v>0</v>
      </c>
      <c r="F32" s="101"/>
      <c r="G32" s="20">
        <v>0</v>
      </c>
      <c r="H32" s="101"/>
      <c r="I32" s="69">
        <v>0</v>
      </c>
      <c r="J32" s="64"/>
      <c r="K32" s="69">
        <v>0</v>
      </c>
      <c r="O32" s="51"/>
    </row>
    <row r="33" spans="1:11" ht="16.5" customHeight="1">
      <c r="B33" s="102"/>
      <c r="C33" s="61"/>
      <c r="D33" s="61"/>
      <c r="E33" s="19"/>
      <c r="F33" s="19"/>
      <c r="G33" s="19"/>
      <c r="H33" s="19"/>
      <c r="I33" s="71"/>
      <c r="J33" s="71"/>
      <c r="K33" s="71"/>
    </row>
    <row r="34" spans="1:11" ht="16.5" customHeight="1" thickBot="1">
      <c r="A34" s="11" t="s">
        <v>212</v>
      </c>
      <c r="B34" s="1"/>
      <c r="C34" s="1"/>
      <c r="D34" s="99"/>
      <c r="E34" s="105">
        <f>E28</f>
        <v>285238204</v>
      </c>
      <c r="F34" s="101"/>
      <c r="G34" s="105">
        <f>G28</f>
        <v>232437084</v>
      </c>
      <c r="H34" s="64"/>
      <c r="I34" s="73">
        <f>I28</f>
        <v>-35455065.820000052</v>
      </c>
      <c r="J34" s="64"/>
      <c r="K34" s="73">
        <f>K28</f>
        <v>67107490</v>
      </c>
    </row>
    <row r="35" spans="1:11" ht="16.5" customHeight="1" thickTop="1"/>
    <row r="36" spans="1:11" ht="16.5" customHeight="1">
      <c r="A36" s="11" t="s">
        <v>214</v>
      </c>
      <c r="B36" s="102"/>
      <c r="C36" s="61"/>
      <c r="D36" s="99"/>
      <c r="E36" s="101"/>
      <c r="F36" s="101"/>
      <c r="G36" s="101"/>
      <c r="H36" s="64"/>
      <c r="I36" s="64"/>
      <c r="J36" s="64"/>
      <c r="K36" s="64"/>
    </row>
    <row r="37" spans="1:11" ht="16.5" customHeight="1">
      <c r="B37" s="102"/>
      <c r="C37" s="61"/>
      <c r="D37" s="99"/>
      <c r="E37" s="101"/>
      <c r="F37" s="101"/>
      <c r="G37" s="101"/>
      <c r="H37" s="64"/>
      <c r="I37" s="64"/>
      <c r="J37" s="64"/>
      <c r="K37" s="64"/>
    </row>
    <row r="38" spans="1:11" ht="16.5" customHeight="1">
      <c r="A38" s="14" t="s">
        <v>215</v>
      </c>
      <c r="B38" s="102"/>
      <c r="C38" s="61">
        <v>28</v>
      </c>
      <c r="D38" s="99"/>
      <c r="E38" s="107">
        <f>E31/1000000000</f>
        <v>0.285238204</v>
      </c>
      <c r="F38" s="101"/>
      <c r="G38" s="107">
        <f>G31/1000000000</f>
        <v>0.23243708399999999</v>
      </c>
      <c r="H38" s="108"/>
      <c r="I38" s="107">
        <f>I31/1000000000</f>
        <v>-3.5455065820000055E-2</v>
      </c>
      <c r="J38" s="108"/>
      <c r="K38" s="107">
        <f>K31/1000000000</f>
        <v>6.7107490000000006E-2</v>
      </c>
    </row>
    <row r="39" spans="1:11" ht="16.5" customHeight="1">
      <c r="B39" s="102"/>
      <c r="C39" s="61"/>
      <c r="D39" s="99"/>
      <c r="E39" s="107"/>
      <c r="F39" s="101"/>
      <c r="G39" s="107"/>
      <c r="H39" s="108"/>
      <c r="I39" s="108"/>
      <c r="J39" s="108"/>
      <c r="K39" s="108"/>
    </row>
    <row r="40" spans="1:11" ht="16.5" customHeight="1">
      <c r="B40" s="102"/>
      <c r="C40" s="61"/>
      <c r="D40" s="99"/>
      <c r="E40" s="107"/>
      <c r="F40" s="101"/>
      <c r="G40" s="107"/>
      <c r="H40" s="108"/>
      <c r="I40" s="108"/>
      <c r="J40" s="108"/>
      <c r="K40" s="108"/>
    </row>
    <row r="41" spans="1:11" ht="16.5" customHeight="1">
      <c r="B41" s="102"/>
      <c r="C41" s="61"/>
      <c r="D41" s="99"/>
      <c r="E41" s="107"/>
      <c r="F41" s="101"/>
      <c r="G41" s="107"/>
      <c r="H41" s="108"/>
      <c r="I41" s="108"/>
      <c r="J41" s="108"/>
      <c r="K41" s="108"/>
    </row>
    <row r="42" spans="1:11" ht="16.5" customHeight="1">
      <c r="B42" s="102"/>
      <c r="C42" s="61"/>
      <c r="D42" s="99"/>
      <c r="E42" s="107"/>
      <c r="F42" s="101"/>
      <c r="G42" s="107"/>
      <c r="H42" s="108"/>
      <c r="I42" s="108"/>
      <c r="J42" s="108"/>
      <c r="K42" s="108"/>
    </row>
    <row r="43" spans="1:11" ht="15.75" customHeight="1">
      <c r="B43" s="102"/>
      <c r="C43" s="61"/>
      <c r="D43" s="99"/>
      <c r="E43" s="107"/>
      <c r="F43" s="101"/>
      <c r="G43" s="107"/>
      <c r="H43" s="108"/>
      <c r="I43" s="108"/>
      <c r="J43" s="108"/>
      <c r="K43" s="108"/>
    </row>
    <row r="44" spans="1:11" ht="6.75" customHeight="1">
      <c r="B44" s="102"/>
      <c r="C44" s="61"/>
      <c r="D44" s="99"/>
      <c r="E44" s="107"/>
      <c r="F44" s="101"/>
      <c r="G44" s="107"/>
      <c r="H44" s="108"/>
      <c r="I44" s="108"/>
      <c r="J44" s="108"/>
      <c r="K44" s="108"/>
    </row>
    <row r="45" spans="1:11" ht="21.95" customHeight="1">
      <c r="A45" s="173" t="str">
        <f>'3-5 EN'!A47:M47</f>
        <v>The accompanying notes are an integral part of these consolidated and separate financial statements.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</row>
    <row r="46" spans="1:11" s="14" customFormat="1" ht="16.5" customHeight="1">
      <c r="A46" s="2" t="str">
        <f>A1</f>
        <v>Atlas Energy Public Company Limited</v>
      </c>
      <c r="B46" s="10"/>
      <c r="C46" s="10"/>
      <c r="D46" s="10"/>
      <c r="E46" s="21"/>
      <c r="F46" s="22"/>
      <c r="G46" s="21"/>
      <c r="H46" s="22"/>
      <c r="I46" s="13"/>
      <c r="J46" s="132"/>
      <c r="K46" s="13"/>
    </row>
    <row r="47" spans="1:11" s="14" customFormat="1" ht="16.5" customHeight="1">
      <c r="A47" s="2" t="s">
        <v>57</v>
      </c>
      <c r="B47" s="10"/>
      <c r="C47" s="10"/>
      <c r="D47" s="10"/>
      <c r="E47" s="21"/>
      <c r="F47" s="22"/>
      <c r="G47" s="21"/>
      <c r="H47" s="22"/>
      <c r="I47" s="19"/>
      <c r="J47" s="21"/>
      <c r="K47" s="19"/>
    </row>
    <row r="48" spans="1:11" s="14" customFormat="1" ht="16.5" customHeight="1">
      <c r="A48" s="23" t="str">
        <f>A3</f>
        <v>For the year ended 31 December 2024</v>
      </c>
      <c r="B48" s="24"/>
      <c r="C48" s="24"/>
      <c r="D48" s="24"/>
      <c r="E48" s="25"/>
      <c r="F48" s="26"/>
      <c r="G48" s="25"/>
      <c r="H48" s="26"/>
      <c r="I48" s="20"/>
      <c r="J48" s="25"/>
      <c r="K48" s="20"/>
    </row>
    <row r="49" spans="1:11" s="14" customFormat="1" ht="16.5" customHeight="1">
      <c r="B49" s="17"/>
      <c r="C49" s="18"/>
      <c r="D49" s="17"/>
      <c r="E49" s="13"/>
      <c r="F49" s="133"/>
      <c r="G49" s="13"/>
      <c r="H49" s="132"/>
      <c r="I49" s="13"/>
      <c r="J49" s="133"/>
      <c r="K49" s="13"/>
    </row>
    <row r="50" spans="1:11" s="14" customFormat="1" ht="16.5" customHeight="1">
      <c r="B50" s="17"/>
      <c r="C50" s="18"/>
      <c r="D50" s="17"/>
      <c r="E50" s="13"/>
      <c r="F50" s="133"/>
      <c r="G50" s="13"/>
      <c r="H50" s="132"/>
      <c r="I50" s="13"/>
      <c r="J50" s="133"/>
      <c r="K50" s="13"/>
    </row>
    <row r="51" spans="1:11" s="14" customFormat="1" ht="16.5" customHeight="1">
      <c r="B51" s="17"/>
      <c r="C51" s="76"/>
      <c r="D51" s="76"/>
      <c r="E51" s="174" t="s">
        <v>7</v>
      </c>
      <c r="F51" s="174"/>
      <c r="G51" s="174"/>
      <c r="H51" s="76"/>
      <c r="I51" s="174" t="s">
        <v>9</v>
      </c>
      <c r="J51" s="174"/>
      <c r="K51" s="174"/>
    </row>
    <row r="52" spans="1:11" s="14" customFormat="1" ht="16.5" customHeight="1">
      <c r="A52" s="5"/>
      <c r="B52" s="5"/>
      <c r="C52" s="76"/>
      <c r="D52" s="76"/>
      <c r="E52" s="172" t="s">
        <v>8</v>
      </c>
      <c r="F52" s="172"/>
      <c r="G52" s="172"/>
      <c r="H52" s="77"/>
      <c r="I52" s="172" t="s">
        <v>8</v>
      </c>
      <c r="J52" s="172"/>
      <c r="K52" s="172"/>
    </row>
    <row r="53" spans="1:11" s="14" customFormat="1" ht="16.5" customHeight="1">
      <c r="A53" s="5"/>
      <c r="B53" s="4"/>
      <c r="C53" s="76"/>
      <c r="D53" s="76"/>
      <c r="E53" s="120" t="s">
        <v>197</v>
      </c>
      <c r="F53" s="121"/>
      <c r="G53" s="120" t="s">
        <v>154</v>
      </c>
      <c r="H53" s="121"/>
      <c r="I53" s="120" t="s">
        <v>197</v>
      </c>
      <c r="J53" s="121"/>
      <c r="K53" s="120" t="s">
        <v>154</v>
      </c>
    </row>
    <row r="54" spans="1:11" s="14" customFormat="1" ht="16.5" customHeight="1">
      <c r="A54" s="5"/>
      <c r="B54" s="4"/>
      <c r="C54" s="76"/>
      <c r="D54" s="76"/>
      <c r="E54" s="137" t="s">
        <v>11</v>
      </c>
      <c r="F54" s="78"/>
      <c r="G54" s="137" t="s">
        <v>11</v>
      </c>
      <c r="H54" s="79"/>
      <c r="I54" s="137" t="s">
        <v>11</v>
      </c>
      <c r="J54" s="78"/>
      <c r="K54" s="137" t="s">
        <v>11</v>
      </c>
    </row>
    <row r="55" spans="1:11" ht="16.5" customHeight="1">
      <c r="B55" s="106"/>
      <c r="C55" s="4"/>
      <c r="D55" s="99"/>
      <c r="E55" s="101"/>
      <c r="F55" s="101"/>
      <c r="G55" s="101"/>
      <c r="H55" s="71"/>
      <c r="I55" s="64"/>
      <c r="J55" s="64"/>
      <c r="K55" s="64"/>
    </row>
    <row r="56" spans="1:11" ht="16.5" customHeight="1">
      <c r="A56" s="11" t="s">
        <v>212</v>
      </c>
      <c r="B56" s="102"/>
      <c r="C56" s="68"/>
      <c r="D56" s="61"/>
      <c r="E56" s="101">
        <f>E34</f>
        <v>285238204</v>
      </c>
      <c r="F56" s="19"/>
      <c r="G56" s="101">
        <f>G34</f>
        <v>232437084</v>
      </c>
      <c r="H56" s="19"/>
      <c r="I56" s="101">
        <f>I34</f>
        <v>-35455065.820000052</v>
      </c>
      <c r="J56" s="71"/>
      <c r="K56" s="101">
        <f>K34</f>
        <v>67107490</v>
      </c>
    </row>
    <row r="57" spans="1:11" ht="16.5" customHeight="1">
      <c r="B57" s="102"/>
      <c r="C57" s="68"/>
      <c r="D57" s="99"/>
      <c r="E57" s="19"/>
      <c r="F57" s="19"/>
      <c r="G57" s="19"/>
      <c r="H57" s="71"/>
      <c r="I57" s="71"/>
      <c r="J57" s="71"/>
      <c r="K57" s="71"/>
    </row>
    <row r="58" spans="1:11" ht="16.5" customHeight="1">
      <c r="A58" s="2" t="s">
        <v>216</v>
      </c>
      <c r="B58" s="10"/>
      <c r="C58" s="61"/>
      <c r="D58" s="4"/>
      <c r="E58" s="143"/>
      <c r="F58" s="114"/>
      <c r="G58" s="143"/>
      <c r="H58" s="114"/>
      <c r="I58" s="115"/>
      <c r="J58" s="143"/>
      <c r="K58" s="115"/>
    </row>
    <row r="59" spans="1:11" ht="16.5" customHeight="1">
      <c r="A59" s="5"/>
      <c r="B59" s="5" t="s">
        <v>58</v>
      </c>
      <c r="C59" s="61"/>
      <c r="D59" s="4"/>
      <c r="E59" s="143"/>
      <c r="F59" s="114"/>
      <c r="G59" s="143"/>
      <c r="H59" s="114"/>
      <c r="I59" s="115"/>
      <c r="J59" s="143"/>
      <c r="K59" s="115"/>
    </row>
    <row r="60" spans="1:11" ht="16.5" customHeight="1">
      <c r="A60" s="5"/>
      <c r="B60" s="5" t="s">
        <v>59</v>
      </c>
      <c r="C60" s="61"/>
      <c r="D60" s="4"/>
      <c r="E60" s="143"/>
      <c r="F60" s="114"/>
      <c r="G60" s="143"/>
      <c r="H60" s="114"/>
      <c r="I60" s="115"/>
      <c r="J60" s="143"/>
      <c r="K60" s="115"/>
    </row>
    <row r="61" spans="1:11" ht="16.5" customHeight="1">
      <c r="A61" s="5"/>
      <c r="B61" s="5" t="s">
        <v>61</v>
      </c>
      <c r="C61" s="61"/>
      <c r="D61" s="4"/>
      <c r="E61" s="143"/>
      <c r="F61" s="114"/>
      <c r="G61" s="143"/>
      <c r="H61" s="114"/>
      <c r="I61" s="115"/>
      <c r="J61" s="143"/>
      <c r="K61" s="115"/>
    </row>
    <row r="62" spans="1:11" ht="16.5" customHeight="1">
      <c r="A62" s="5"/>
      <c r="B62" s="5" t="s">
        <v>60</v>
      </c>
      <c r="C62" s="61"/>
      <c r="D62" s="4"/>
      <c r="E62" s="101">
        <v>0</v>
      </c>
      <c r="F62" s="114"/>
      <c r="G62" s="101">
        <v>2185793</v>
      </c>
      <c r="H62" s="114"/>
      <c r="I62" s="101">
        <v>0</v>
      </c>
      <c r="J62" s="143"/>
      <c r="K62" s="101">
        <v>1793306</v>
      </c>
    </row>
    <row r="63" spans="1:11" ht="16.5" customHeight="1">
      <c r="A63" s="5"/>
      <c r="B63" s="5" t="s">
        <v>62</v>
      </c>
      <c r="C63" s="61"/>
      <c r="D63" s="4"/>
      <c r="E63" s="115"/>
      <c r="F63" s="114"/>
      <c r="G63" s="115"/>
      <c r="H63" s="114"/>
      <c r="I63" s="115"/>
      <c r="J63" s="143"/>
      <c r="K63" s="115"/>
    </row>
    <row r="64" spans="1:11" ht="16.5" customHeight="1">
      <c r="A64" s="5"/>
      <c r="B64" s="5" t="s">
        <v>63</v>
      </c>
      <c r="C64" s="68"/>
      <c r="D64" s="4"/>
      <c r="E64" s="143"/>
      <c r="F64" s="114"/>
      <c r="G64" s="143"/>
      <c r="H64" s="114"/>
      <c r="I64" s="143"/>
      <c r="J64" s="143"/>
      <c r="K64" s="115"/>
    </row>
    <row r="65" spans="1:11" ht="16.5" customHeight="1">
      <c r="A65" s="5"/>
      <c r="B65" s="5" t="s">
        <v>64</v>
      </c>
      <c r="C65" s="68"/>
      <c r="D65" s="4"/>
      <c r="E65" s="117">
        <v>0</v>
      </c>
      <c r="F65" s="114"/>
      <c r="G65" s="117">
        <v>-437158</v>
      </c>
      <c r="H65" s="114"/>
      <c r="I65" s="117">
        <v>0</v>
      </c>
      <c r="J65" s="143"/>
      <c r="K65" s="117">
        <v>-358661</v>
      </c>
    </row>
    <row r="66" spans="1:11" ht="16.5" customHeight="1">
      <c r="A66" s="5"/>
      <c r="B66" s="109" t="s">
        <v>65</v>
      </c>
      <c r="C66" s="61"/>
      <c r="D66" s="4"/>
      <c r="E66" s="143"/>
      <c r="F66" s="114"/>
      <c r="G66" s="143"/>
      <c r="H66" s="114"/>
      <c r="I66" s="115"/>
      <c r="J66" s="143"/>
      <c r="K66" s="115"/>
    </row>
    <row r="67" spans="1:11" ht="16.5" customHeight="1">
      <c r="A67" s="5"/>
      <c r="B67" s="5" t="s">
        <v>66</v>
      </c>
      <c r="C67" s="61"/>
      <c r="D67" s="4"/>
      <c r="E67" s="117">
        <f>SUM(E60:E65)</f>
        <v>0</v>
      </c>
      <c r="F67" s="114"/>
      <c r="G67" s="117">
        <f>SUM(G60:G65)</f>
        <v>1748635</v>
      </c>
      <c r="H67" s="114"/>
      <c r="I67" s="117">
        <f>SUM(I60:I65)</f>
        <v>0</v>
      </c>
      <c r="J67" s="143"/>
      <c r="K67" s="117">
        <f>SUM(K60:K65)</f>
        <v>1434645</v>
      </c>
    </row>
    <row r="68" spans="1:11" ht="16.5" customHeight="1">
      <c r="A68" s="2"/>
      <c r="B68" s="10"/>
      <c r="C68" s="61"/>
      <c r="D68" s="4"/>
      <c r="E68" s="143"/>
      <c r="F68" s="114"/>
      <c r="G68" s="143"/>
      <c r="H68" s="114"/>
      <c r="I68" s="115"/>
      <c r="J68" s="143"/>
      <c r="K68" s="115"/>
    </row>
    <row r="69" spans="1:11" ht="16.5" customHeight="1">
      <c r="A69" s="2" t="s">
        <v>216</v>
      </c>
      <c r="B69" s="10"/>
      <c r="C69" s="61"/>
      <c r="D69" s="4"/>
      <c r="E69" s="115"/>
      <c r="F69" s="114"/>
      <c r="G69" s="115"/>
      <c r="H69" s="114"/>
      <c r="I69" s="115"/>
      <c r="J69" s="143"/>
      <c r="K69" s="115"/>
    </row>
    <row r="70" spans="1:11" ht="16.5" customHeight="1">
      <c r="A70" s="2"/>
      <c r="B70" s="2" t="s">
        <v>132</v>
      </c>
      <c r="C70" s="61"/>
      <c r="D70" s="4"/>
      <c r="E70" s="117">
        <f>E67</f>
        <v>0</v>
      </c>
      <c r="F70" s="114"/>
      <c r="G70" s="117">
        <f>G67</f>
        <v>1748635</v>
      </c>
      <c r="H70" s="114"/>
      <c r="I70" s="117">
        <f>I67</f>
        <v>0</v>
      </c>
      <c r="J70" s="143"/>
      <c r="K70" s="117">
        <f>K67</f>
        <v>1434645</v>
      </c>
    </row>
    <row r="71" spans="1:11" ht="16.5" customHeight="1">
      <c r="A71" s="2"/>
      <c r="B71" s="10"/>
      <c r="C71" s="61"/>
      <c r="D71" s="4"/>
      <c r="E71" s="143"/>
      <c r="F71" s="114"/>
      <c r="G71" s="143"/>
      <c r="H71" s="114"/>
      <c r="I71" s="115"/>
      <c r="J71" s="143"/>
      <c r="K71" s="115"/>
    </row>
    <row r="72" spans="1:11" ht="16.5" customHeight="1">
      <c r="A72" s="2" t="s">
        <v>217</v>
      </c>
      <c r="B72" s="10"/>
      <c r="C72" s="61"/>
      <c r="D72" s="4"/>
      <c r="E72" s="115"/>
      <c r="F72" s="114"/>
      <c r="G72" s="115"/>
      <c r="H72" s="114"/>
      <c r="I72" s="115"/>
      <c r="J72" s="143"/>
      <c r="K72" s="115"/>
    </row>
    <row r="73" spans="1:11" ht="16.5" customHeight="1" thickBot="1">
      <c r="A73" s="2"/>
      <c r="B73" s="2" t="s">
        <v>166</v>
      </c>
      <c r="C73" s="61"/>
      <c r="D73" s="4"/>
      <c r="E73" s="144">
        <f>SUM(E56+E70)</f>
        <v>285238204</v>
      </c>
      <c r="F73" s="114"/>
      <c r="G73" s="144">
        <f>SUM(G56+G70)</f>
        <v>234185719</v>
      </c>
      <c r="H73" s="114"/>
      <c r="I73" s="144">
        <f>SUM(I56+I70)</f>
        <v>-35455065.820000052</v>
      </c>
      <c r="J73" s="143"/>
      <c r="K73" s="144">
        <f>SUM(K56+K70)</f>
        <v>68542135</v>
      </c>
    </row>
    <row r="74" spans="1:11" ht="16.5" customHeight="1" thickTop="1">
      <c r="A74" s="2"/>
      <c r="B74" s="10"/>
      <c r="C74" s="61"/>
      <c r="D74" s="4"/>
      <c r="E74" s="143"/>
      <c r="F74" s="114"/>
      <c r="G74" s="143"/>
      <c r="H74" s="114"/>
      <c r="I74" s="115"/>
      <c r="J74" s="143"/>
      <c r="K74" s="115"/>
    </row>
    <row r="75" spans="1:11" ht="16.5" customHeight="1">
      <c r="A75" s="2" t="s">
        <v>217</v>
      </c>
      <c r="B75" s="10"/>
      <c r="C75" s="61"/>
      <c r="D75" s="4"/>
      <c r="E75" s="143"/>
      <c r="F75" s="114"/>
      <c r="G75" s="143"/>
      <c r="H75" s="114"/>
      <c r="I75" s="115"/>
      <c r="J75" s="143"/>
      <c r="K75" s="115"/>
    </row>
    <row r="76" spans="1:11" ht="16.5" customHeight="1">
      <c r="A76" s="2"/>
      <c r="B76" s="2" t="s">
        <v>167</v>
      </c>
      <c r="C76" s="61"/>
      <c r="D76" s="4"/>
      <c r="E76" s="143"/>
      <c r="F76" s="114"/>
      <c r="G76" s="143"/>
      <c r="H76" s="114"/>
      <c r="I76" s="115"/>
      <c r="J76" s="143"/>
      <c r="K76" s="115"/>
    </row>
    <row r="77" spans="1:11" ht="16.5" customHeight="1">
      <c r="A77" s="2"/>
      <c r="B77" s="10"/>
      <c r="C77" s="61"/>
      <c r="D77" s="4"/>
      <c r="E77" s="143"/>
      <c r="F77" s="114"/>
      <c r="G77" s="143"/>
      <c r="H77" s="114"/>
      <c r="I77" s="115"/>
      <c r="J77" s="143"/>
      <c r="K77" s="115"/>
    </row>
    <row r="78" spans="1:11" ht="16.5" customHeight="1">
      <c r="A78" s="5" t="s">
        <v>67</v>
      </c>
      <c r="B78" s="4"/>
      <c r="C78" s="61"/>
      <c r="D78" s="4"/>
      <c r="E78" s="101">
        <f>E82-E79</f>
        <v>285238204</v>
      </c>
      <c r="F78" s="114"/>
      <c r="G78" s="101">
        <f>G82-G79</f>
        <v>234185719</v>
      </c>
      <c r="H78" s="114"/>
      <c r="I78" s="101">
        <f>I82-I79</f>
        <v>-35455065.820000052</v>
      </c>
      <c r="J78" s="143"/>
      <c r="K78" s="101">
        <f>K82-K79</f>
        <v>68542135</v>
      </c>
    </row>
    <row r="79" spans="1:11" ht="16.5" customHeight="1">
      <c r="A79" s="5" t="s">
        <v>44</v>
      </c>
      <c r="B79" s="4"/>
      <c r="C79" s="61"/>
      <c r="D79" s="4"/>
      <c r="E79" s="117">
        <v>0</v>
      </c>
      <c r="F79" s="114"/>
      <c r="G79" s="117">
        <v>0</v>
      </c>
      <c r="H79" s="114"/>
      <c r="I79" s="117">
        <v>0</v>
      </c>
      <c r="J79" s="143"/>
      <c r="K79" s="117">
        <v>0</v>
      </c>
    </row>
    <row r="80" spans="1:11" ht="16.5" customHeight="1">
      <c r="A80" s="2"/>
      <c r="B80" s="10"/>
      <c r="C80" s="61"/>
      <c r="D80" s="4"/>
      <c r="E80" s="143"/>
      <c r="F80" s="114"/>
      <c r="G80" s="143"/>
      <c r="H80" s="114"/>
      <c r="I80" s="115"/>
      <c r="J80" s="143"/>
      <c r="K80" s="115"/>
    </row>
    <row r="81" spans="1:11" ht="16.5" customHeight="1">
      <c r="A81" s="2" t="s">
        <v>217</v>
      </c>
      <c r="B81" s="10"/>
      <c r="C81" s="61"/>
      <c r="D81" s="4"/>
      <c r="E81" s="143"/>
      <c r="F81" s="114"/>
      <c r="G81" s="143"/>
      <c r="H81" s="114"/>
      <c r="I81" s="115"/>
      <c r="J81" s="143"/>
      <c r="K81" s="115"/>
    </row>
    <row r="82" spans="1:11" ht="16.5" customHeight="1" thickBot="1">
      <c r="A82" s="1" t="s">
        <v>218</v>
      </c>
      <c r="B82" s="10"/>
      <c r="C82" s="61"/>
      <c r="D82" s="4"/>
      <c r="E82" s="105">
        <f>E73</f>
        <v>285238204</v>
      </c>
      <c r="F82" s="114"/>
      <c r="G82" s="105">
        <f>G73</f>
        <v>234185719</v>
      </c>
      <c r="H82" s="114"/>
      <c r="I82" s="105">
        <f>I73</f>
        <v>-35455065.820000052</v>
      </c>
      <c r="J82" s="143"/>
      <c r="K82" s="105">
        <f>K73</f>
        <v>68542135</v>
      </c>
    </row>
    <row r="83" spans="1:11" ht="16.5" customHeight="1" thickTop="1">
      <c r="B83" s="102"/>
      <c r="C83" s="61"/>
      <c r="D83" s="99"/>
      <c r="E83" s="107"/>
      <c r="F83" s="101"/>
      <c r="G83" s="107"/>
      <c r="H83" s="108"/>
      <c r="I83" s="108"/>
      <c r="J83" s="108"/>
      <c r="K83" s="108"/>
    </row>
    <row r="84" spans="1:11" ht="16.5" customHeight="1">
      <c r="B84" s="102"/>
      <c r="C84" s="61"/>
      <c r="D84" s="99"/>
      <c r="E84" s="107"/>
      <c r="F84" s="101"/>
      <c r="G84" s="107"/>
      <c r="H84" s="108"/>
      <c r="I84" s="108"/>
      <c r="J84" s="108"/>
      <c r="K84" s="108"/>
    </row>
    <row r="85" spans="1:11" ht="16.5" customHeight="1">
      <c r="B85" s="102"/>
      <c r="C85" s="61"/>
      <c r="D85" s="99"/>
      <c r="E85" s="107"/>
      <c r="F85" s="101"/>
      <c r="G85" s="107"/>
      <c r="H85" s="108"/>
      <c r="I85" s="108"/>
      <c r="J85" s="108"/>
      <c r="K85" s="108"/>
    </row>
    <row r="86" spans="1:11" ht="16.5" customHeight="1">
      <c r="B86" s="102"/>
      <c r="C86" s="61"/>
      <c r="D86" s="99"/>
      <c r="E86" s="107"/>
      <c r="F86" s="101"/>
      <c r="G86" s="107"/>
      <c r="H86" s="108"/>
      <c r="I86" s="108"/>
      <c r="J86" s="108"/>
      <c r="K86" s="108"/>
    </row>
    <row r="87" spans="1:11" ht="16.5" customHeight="1">
      <c r="B87" s="102"/>
      <c r="C87" s="61"/>
      <c r="D87" s="99"/>
      <c r="E87" s="107"/>
      <c r="F87" s="101"/>
      <c r="G87" s="107"/>
      <c r="H87" s="108"/>
      <c r="I87" s="108"/>
      <c r="J87" s="108"/>
      <c r="K87" s="108"/>
    </row>
    <row r="88" spans="1:11" ht="16.5" customHeight="1">
      <c r="B88" s="102"/>
      <c r="C88" s="61"/>
      <c r="D88" s="99"/>
      <c r="E88" s="107"/>
      <c r="F88" s="101"/>
      <c r="G88" s="107"/>
      <c r="H88" s="108"/>
      <c r="I88" s="108"/>
      <c r="J88" s="108"/>
      <c r="K88" s="108"/>
    </row>
    <row r="89" spans="1:11" ht="5.25" customHeight="1">
      <c r="B89" s="102"/>
      <c r="C89" s="61"/>
      <c r="D89" s="99"/>
      <c r="E89" s="107"/>
      <c r="F89" s="101"/>
      <c r="G89" s="107"/>
      <c r="H89" s="108"/>
      <c r="I89" s="108"/>
      <c r="J89" s="108"/>
      <c r="K89" s="108"/>
    </row>
    <row r="90" spans="1:11" ht="21.95" customHeight="1">
      <c r="A90" s="173" t="str">
        <f>A45</f>
        <v>The accompanying notes are an integral part of these consolidated and separate financial statements.</v>
      </c>
      <c r="B90" s="173"/>
      <c r="C90" s="173"/>
      <c r="D90" s="173"/>
      <c r="E90" s="173"/>
      <c r="F90" s="173"/>
      <c r="G90" s="173"/>
      <c r="H90" s="173"/>
      <c r="I90" s="173"/>
      <c r="J90" s="173"/>
      <c r="K90" s="173"/>
    </row>
    <row r="91" spans="1:11" ht="15" customHeight="1"/>
    <row r="92" spans="1:11" ht="15" customHeight="1"/>
    <row r="93" spans="1:11" ht="15" customHeight="1"/>
    <row r="94" spans="1:11" ht="15" customHeight="1"/>
    <row r="95" spans="1:11" ht="15" customHeight="1"/>
    <row r="96" spans="1:11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</sheetData>
  <mergeCells count="10">
    <mergeCell ref="E52:G52"/>
    <mergeCell ref="I52:K52"/>
    <mergeCell ref="A90:K90"/>
    <mergeCell ref="E6:G6"/>
    <mergeCell ref="I6:K6"/>
    <mergeCell ref="E51:G51"/>
    <mergeCell ref="I51:K51"/>
    <mergeCell ref="E7:G7"/>
    <mergeCell ref="I7:K7"/>
    <mergeCell ref="A45:K45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0"/>
  <sheetViews>
    <sheetView topLeftCell="A9" zoomScale="85" zoomScaleNormal="85" zoomScaleSheetLayoutView="102" workbookViewId="0">
      <selection activeCell="L25" sqref="L25"/>
    </sheetView>
  </sheetViews>
  <sheetFormatPr defaultColWidth="9.140625" defaultRowHeight="15.75" customHeight="1"/>
  <cols>
    <col min="1" max="1" width="1" style="40" customWidth="1"/>
    <col min="2" max="2" width="0.85546875" style="40" customWidth="1"/>
    <col min="3" max="3" width="38" style="40" customWidth="1"/>
    <col min="4" max="4" width="5" style="40" customWidth="1"/>
    <col min="5" max="5" width="0.85546875" style="38" customWidth="1"/>
    <col min="6" max="6" width="12.85546875" style="39" customWidth="1"/>
    <col min="7" max="7" width="0.85546875" style="38" customWidth="1"/>
    <col min="8" max="8" width="17.140625" style="39" customWidth="1"/>
    <col min="9" max="9" width="0.85546875" style="38" customWidth="1"/>
    <col min="10" max="10" width="9.7109375" style="39" customWidth="1"/>
    <col min="11" max="11" width="0.85546875" style="38" customWidth="1"/>
    <col min="12" max="12" width="14.5703125" style="39" customWidth="1"/>
    <col min="13" max="13" width="0.85546875" style="38" customWidth="1"/>
    <col min="14" max="14" width="20.140625" style="39" customWidth="1"/>
    <col min="15" max="15" width="0.85546875" style="38" customWidth="1"/>
    <col min="16" max="16" width="13" style="39" customWidth="1"/>
    <col min="17" max="17" width="0.85546875" style="38" customWidth="1"/>
    <col min="18" max="18" width="13.85546875" style="39" customWidth="1"/>
    <col min="19" max="19" width="0.85546875" style="38" customWidth="1"/>
    <col min="20" max="20" width="12.42578125" style="39" customWidth="1"/>
    <col min="21" max="21" width="0.85546875" style="38" customWidth="1"/>
    <col min="22" max="22" width="14.5703125" style="39" customWidth="1"/>
    <col min="23" max="23" width="0.85546875" style="38" customWidth="1"/>
    <col min="24" max="24" width="13.7109375" style="39" customWidth="1"/>
    <col min="25" max="25" width="9.7109375" style="40" bestFit="1" customWidth="1"/>
    <col min="26" max="16384" width="9.140625" style="40"/>
  </cols>
  <sheetData>
    <row r="1" spans="1:25" ht="16.5" customHeight="1">
      <c r="A1" s="1" t="str">
        <f>'3-5 EN'!A1</f>
        <v>Atlas Energy Public Company Limited</v>
      </c>
      <c r="B1" s="37"/>
      <c r="C1" s="37"/>
      <c r="D1" s="37"/>
      <c r="X1" s="119"/>
    </row>
    <row r="2" spans="1:25" ht="16.5" customHeight="1">
      <c r="A2" s="37" t="s">
        <v>69</v>
      </c>
      <c r="B2" s="37"/>
      <c r="C2" s="37"/>
      <c r="D2" s="37"/>
    </row>
    <row r="3" spans="1:25" ht="16.5" customHeight="1">
      <c r="A3" s="41" t="str">
        <f>'6-7 EN'!A3</f>
        <v>For the year ended 31 December 2024</v>
      </c>
      <c r="B3" s="42"/>
      <c r="C3" s="42"/>
      <c r="D3" s="42"/>
      <c r="E3" s="43"/>
      <c r="F3" s="145"/>
      <c r="G3" s="43"/>
      <c r="H3" s="145"/>
      <c r="I3" s="43"/>
      <c r="J3" s="145"/>
      <c r="K3" s="43"/>
      <c r="L3" s="145"/>
      <c r="M3" s="43"/>
      <c r="N3" s="145"/>
      <c r="O3" s="43"/>
      <c r="P3" s="145"/>
      <c r="Q3" s="43"/>
      <c r="R3" s="145"/>
      <c r="S3" s="43"/>
      <c r="T3" s="145"/>
      <c r="U3" s="43"/>
      <c r="V3" s="145"/>
      <c r="W3" s="43"/>
      <c r="X3" s="145"/>
    </row>
    <row r="4" spans="1:25" ht="16.5" customHeight="1"/>
    <row r="5" spans="1:25" ht="16.5" customHeight="1"/>
    <row r="6" spans="1:25" ht="16.5" customHeight="1">
      <c r="B6" s="90"/>
      <c r="C6" s="90"/>
      <c r="D6" s="90"/>
      <c r="E6" s="90"/>
      <c r="F6" s="175" t="s">
        <v>71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</row>
    <row r="7" spans="1:25" ht="16.5" customHeight="1">
      <c r="B7" s="90"/>
      <c r="C7" s="90"/>
      <c r="D7" s="90"/>
      <c r="E7" s="90"/>
      <c r="F7" s="176" t="s">
        <v>70</v>
      </c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90"/>
      <c r="V7" s="146"/>
      <c r="W7" s="90"/>
      <c r="X7" s="146"/>
    </row>
    <row r="8" spans="1:25" ht="16.5" customHeight="1">
      <c r="B8" s="90"/>
      <c r="C8" s="90"/>
      <c r="D8" s="90"/>
      <c r="E8" s="90"/>
      <c r="F8" s="147"/>
      <c r="G8" s="147"/>
      <c r="H8" s="147"/>
      <c r="I8" s="147"/>
      <c r="J8" s="178"/>
      <c r="K8" s="178"/>
      <c r="L8" s="178"/>
      <c r="M8" s="147"/>
      <c r="N8" s="180" t="s">
        <v>41</v>
      </c>
      <c r="O8" s="180"/>
      <c r="P8" s="180"/>
      <c r="Q8" s="180"/>
      <c r="R8" s="180"/>
      <c r="S8" s="147"/>
      <c r="T8" s="147"/>
      <c r="U8" s="90"/>
      <c r="V8" s="146"/>
      <c r="W8" s="90"/>
      <c r="X8" s="146"/>
    </row>
    <row r="9" spans="1:25" ht="16.5" customHeight="1">
      <c r="B9" s="90"/>
      <c r="C9" s="90"/>
      <c r="D9" s="90"/>
      <c r="E9" s="90"/>
      <c r="F9" s="147"/>
      <c r="G9" s="147"/>
      <c r="H9" s="147"/>
      <c r="I9" s="147"/>
      <c r="J9" s="146"/>
      <c r="K9" s="90"/>
      <c r="L9" s="146"/>
      <c r="M9" s="147"/>
      <c r="N9" s="147" t="s">
        <v>81</v>
      </c>
      <c r="O9" s="147"/>
      <c r="P9" s="91" t="s">
        <v>75</v>
      </c>
      <c r="Q9" s="147"/>
      <c r="R9" s="147"/>
      <c r="S9" s="147"/>
      <c r="T9" s="147"/>
      <c r="U9" s="90"/>
      <c r="V9" s="146"/>
      <c r="W9" s="90"/>
      <c r="X9" s="146"/>
    </row>
    <row r="10" spans="1:25" ht="16.5" customHeight="1">
      <c r="B10" s="90"/>
      <c r="C10" s="90"/>
      <c r="D10" s="90"/>
      <c r="E10" s="90"/>
      <c r="F10" s="147"/>
      <c r="G10" s="147"/>
      <c r="H10" s="91" t="s">
        <v>138</v>
      </c>
      <c r="I10" s="147"/>
      <c r="J10" s="146"/>
      <c r="K10" s="90"/>
      <c r="L10" s="146"/>
      <c r="M10" s="147"/>
      <c r="N10" s="148" t="s">
        <v>144</v>
      </c>
      <c r="O10" s="147"/>
      <c r="P10" s="91" t="s">
        <v>76</v>
      </c>
      <c r="Q10" s="147"/>
      <c r="R10" s="147"/>
      <c r="S10" s="147"/>
      <c r="T10" s="147"/>
      <c r="U10" s="90"/>
      <c r="V10" s="146"/>
      <c r="W10" s="90"/>
      <c r="X10" s="146"/>
    </row>
    <row r="11" spans="1:25" ht="16.5" customHeight="1">
      <c r="E11" s="92"/>
      <c r="F11" s="149" t="s">
        <v>72</v>
      </c>
      <c r="G11" s="92"/>
      <c r="H11" s="48" t="s">
        <v>94</v>
      </c>
      <c r="I11" s="92"/>
      <c r="J11" s="179" t="s">
        <v>37</v>
      </c>
      <c r="K11" s="179"/>
      <c r="L11" s="179"/>
      <c r="M11" s="92"/>
      <c r="N11" s="48" t="s">
        <v>131</v>
      </c>
      <c r="O11" s="92"/>
      <c r="P11" s="48" t="s">
        <v>77</v>
      </c>
      <c r="Q11" s="92"/>
      <c r="R11" s="48" t="s">
        <v>82</v>
      </c>
      <c r="S11" s="92"/>
      <c r="T11" s="48"/>
      <c r="U11" s="92"/>
      <c r="V11" s="48"/>
      <c r="W11" s="92"/>
      <c r="X11" s="48"/>
      <c r="Y11" s="93"/>
    </row>
    <row r="12" spans="1:25" ht="16.5" customHeight="1">
      <c r="E12" s="92"/>
      <c r="F12" s="149" t="s">
        <v>73</v>
      </c>
      <c r="G12" s="92"/>
      <c r="H12" s="48" t="s">
        <v>95</v>
      </c>
      <c r="I12" s="92"/>
      <c r="J12" s="48" t="s">
        <v>79</v>
      </c>
      <c r="K12" s="92"/>
      <c r="L12" s="48"/>
      <c r="M12" s="92"/>
      <c r="N12" s="48" t="s">
        <v>90</v>
      </c>
      <c r="O12" s="92"/>
      <c r="P12" s="48" t="s">
        <v>78</v>
      </c>
      <c r="Q12" s="92"/>
      <c r="R12" s="94" t="s">
        <v>83</v>
      </c>
      <c r="S12" s="92"/>
      <c r="T12" s="48" t="s">
        <v>85</v>
      </c>
      <c r="U12" s="92"/>
      <c r="V12" s="48" t="s">
        <v>86</v>
      </c>
      <c r="W12" s="92"/>
      <c r="X12" s="91" t="s">
        <v>88</v>
      </c>
      <c r="Y12" s="93"/>
    </row>
    <row r="13" spans="1:25" ht="16.5" customHeight="1">
      <c r="E13" s="92"/>
      <c r="F13" s="149" t="s">
        <v>74</v>
      </c>
      <c r="G13" s="92"/>
      <c r="H13" s="48" t="s">
        <v>96</v>
      </c>
      <c r="I13" s="92"/>
      <c r="J13" s="48" t="s">
        <v>80</v>
      </c>
      <c r="K13" s="92"/>
      <c r="L13" s="48" t="s">
        <v>40</v>
      </c>
      <c r="M13" s="92"/>
      <c r="N13" s="48" t="s">
        <v>91</v>
      </c>
      <c r="O13" s="92"/>
      <c r="P13" s="48" t="s">
        <v>139</v>
      </c>
      <c r="Q13" s="92"/>
      <c r="R13" s="48" t="s">
        <v>84</v>
      </c>
      <c r="S13" s="92"/>
      <c r="T13" s="94" t="s">
        <v>43</v>
      </c>
      <c r="U13" s="92"/>
      <c r="V13" s="94" t="s">
        <v>87</v>
      </c>
      <c r="W13" s="92"/>
      <c r="X13" s="48" t="s">
        <v>89</v>
      </c>
      <c r="Y13" s="93"/>
    </row>
    <row r="14" spans="1:25" ht="16.5" customHeight="1">
      <c r="D14" s="111" t="s">
        <v>163</v>
      </c>
      <c r="E14" s="92"/>
      <c r="F14" s="137" t="s">
        <v>11</v>
      </c>
      <c r="G14" s="92"/>
      <c r="H14" s="137" t="s">
        <v>11</v>
      </c>
      <c r="I14" s="92"/>
      <c r="J14" s="137" t="s">
        <v>11</v>
      </c>
      <c r="K14" s="95"/>
      <c r="L14" s="137" t="s">
        <v>11</v>
      </c>
      <c r="M14" s="92"/>
      <c r="N14" s="122" t="s">
        <v>11</v>
      </c>
      <c r="O14" s="92"/>
      <c r="P14" s="137" t="s">
        <v>11</v>
      </c>
      <c r="Q14" s="92"/>
      <c r="R14" s="137" t="s">
        <v>11</v>
      </c>
      <c r="S14" s="92"/>
      <c r="T14" s="137" t="s">
        <v>11</v>
      </c>
      <c r="U14" s="92"/>
      <c r="V14" s="137" t="s">
        <v>11</v>
      </c>
      <c r="W14" s="92"/>
      <c r="X14" s="137" t="s">
        <v>11</v>
      </c>
      <c r="Y14" s="93"/>
    </row>
    <row r="15" spans="1:25" ht="16.5" customHeight="1">
      <c r="E15" s="39"/>
    </row>
    <row r="16" spans="1:25" ht="16.5" customHeight="1">
      <c r="A16" s="50" t="s">
        <v>152</v>
      </c>
      <c r="B16" s="50"/>
      <c r="E16" s="39"/>
      <c r="F16" s="39">
        <v>500000000</v>
      </c>
      <c r="G16" s="39"/>
      <c r="H16" s="39">
        <v>15139835</v>
      </c>
      <c r="I16" s="39"/>
      <c r="J16" s="39">
        <v>100000</v>
      </c>
      <c r="K16" s="39"/>
      <c r="L16" s="39">
        <v>404870414</v>
      </c>
      <c r="M16" s="39"/>
      <c r="N16" s="39">
        <v>-517430</v>
      </c>
      <c r="O16" s="39"/>
      <c r="P16" s="39">
        <v>3663445</v>
      </c>
      <c r="Q16" s="39"/>
      <c r="R16" s="39">
        <f>SUM(N16:P16)</f>
        <v>3146015</v>
      </c>
      <c r="S16" s="39"/>
      <c r="T16" s="39">
        <f>SUM(F16:P16)</f>
        <v>923256264</v>
      </c>
      <c r="U16" s="39"/>
      <c r="V16" s="39">
        <v>0</v>
      </c>
      <c r="W16" s="39"/>
      <c r="X16" s="39">
        <f>SUM(T16:V16)</f>
        <v>923256264</v>
      </c>
    </row>
    <row r="17" spans="1:25" ht="16.5" customHeight="1">
      <c r="A17" s="29"/>
      <c r="E17" s="39"/>
      <c r="G17" s="39"/>
      <c r="I17" s="39"/>
      <c r="K17" s="39"/>
      <c r="M17" s="39"/>
      <c r="O17" s="39"/>
      <c r="Q17" s="39"/>
      <c r="S17" s="39"/>
      <c r="U17" s="39"/>
      <c r="W17" s="39"/>
    </row>
    <row r="18" spans="1:25" ht="16.5" customHeight="1">
      <c r="A18" s="50" t="s">
        <v>92</v>
      </c>
      <c r="E18" s="39"/>
      <c r="F18" s="96"/>
      <c r="G18" s="96"/>
      <c r="I18" s="96"/>
      <c r="J18" s="96"/>
      <c r="K18" s="96"/>
      <c r="L18" s="96"/>
      <c r="M18" s="96"/>
      <c r="O18" s="96"/>
      <c r="Q18" s="96"/>
      <c r="S18" s="96"/>
      <c r="U18" s="96"/>
      <c r="V18" s="96"/>
      <c r="W18" s="96"/>
    </row>
    <row r="19" spans="1:25" ht="16.5" customHeight="1">
      <c r="A19" s="33" t="s">
        <v>162</v>
      </c>
      <c r="D19" s="98">
        <v>25</v>
      </c>
      <c r="E19" s="39"/>
      <c r="F19" s="96">
        <v>0</v>
      </c>
      <c r="G19" s="96"/>
      <c r="H19" s="39">
        <v>0</v>
      </c>
      <c r="I19" s="96"/>
      <c r="J19" s="96">
        <v>5000000</v>
      </c>
      <c r="K19" s="96"/>
      <c r="L19" s="96">
        <v>-5000000</v>
      </c>
      <c r="M19" s="96"/>
      <c r="N19" s="39">
        <v>0</v>
      </c>
      <c r="O19" s="96"/>
      <c r="P19" s="39">
        <v>0</v>
      </c>
      <c r="Q19" s="96"/>
      <c r="R19" s="39">
        <v>0</v>
      </c>
      <c r="S19" s="96"/>
      <c r="T19" s="39">
        <v>0</v>
      </c>
      <c r="U19" s="96"/>
      <c r="V19" s="96">
        <v>0</v>
      </c>
      <c r="W19" s="96"/>
      <c r="X19" s="39">
        <v>0</v>
      </c>
    </row>
    <row r="20" spans="1:25" ht="16.5" customHeight="1">
      <c r="A20" s="32" t="s">
        <v>68</v>
      </c>
      <c r="E20" s="97"/>
      <c r="F20" s="145">
        <v>0</v>
      </c>
      <c r="G20" s="39"/>
      <c r="H20" s="145">
        <v>0</v>
      </c>
      <c r="I20" s="39"/>
      <c r="J20" s="145">
        <v>0</v>
      </c>
      <c r="K20" s="39"/>
      <c r="L20" s="145">
        <v>232437084</v>
      </c>
      <c r="M20" s="39"/>
      <c r="N20" s="145">
        <v>1748635</v>
      </c>
      <c r="O20" s="39"/>
      <c r="P20" s="145">
        <v>0</v>
      </c>
      <c r="Q20" s="39"/>
      <c r="R20" s="150">
        <f>SUM(N20:P20)</f>
        <v>1748635</v>
      </c>
      <c r="S20" s="39"/>
      <c r="T20" s="150">
        <f>SUM(F20:P20)</f>
        <v>234185719</v>
      </c>
      <c r="U20" s="39"/>
      <c r="V20" s="145">
        <v>0</v>
      </c>
      <c r="W20" s="39"/>
      <c r="X20" s="150">
        <f>SUM(T20:V20)</f>
        <v>234185719</v>
      </c>
      <c r="Y20" s="96"/>
    </row>
    <row r="21" spans="1:25" ht="16.5" customHeight="1">
      <c r="E21" s="39"/>
    </row>
    <row r="22" spans="1:25" ht="16.5" customHeight="1" thickBot="1">
      <c r="A22" s="50" t="s">
        <v>153</v>
      </c>
      <c r="E22" s="97"/>
      <c r="F22" s="151">
        <f>SUM(F16:F20)</f>
        <v>500000000</v>
      </c>
      <c r="G22" s="39"/>
      <c r="H22" s="151">
        <f>SUM(H16:H20)</f>
        <v>15139835</v>
      </c>
      <c r="I22" s="39"/>
      <c r="J22" s="151">
        <f>SUM(J16:J20)</f>
        <v>5100000</v>
      </c>
      <c r="K22" s="39"/>
      <c r="L22" s="151">
        <f>SUM(L16:L20)</f>
        <v>632307498</v>
      </c>
      <c r="M22" s="39"/>
      <c r="N22" s="151">
        <f>SUM(N16:N20)</f>
        <v>1231205</v>
      </c>
      <c r="O22" s="39"/>
      <c r="P22" s="151">
        <f>SUM(P16:P20)</f>
        <v>3663445</v>
      </c>
      <c r="Q22" s="39"/>
      <c r="R22" s="152">
        <f>SUM(N22:P22)</f>
        <v>4894650</v>
      </c>
      <c r="S22" s="39"/>
      <c r="T22" s="152">
        <f>SUM(F22:P22)</f>
        <v>1157441983</v>
      </c>
      <c r="U22" s="39"/>
      <c r="V22" s="151">
        <f>SUM(V16:V20)</f>
        <v>0</v>
      </c>
      <c r="W22" s="39"/>
      <c r="X22" s="152">
        <f>SUM(T22:V22)</f>
        <v>1157441983</v>
      </c>
    </row>
    <row r="23" spans="1:25" ht="16.5" customHeight="1" thickTop="1">
      <c r="A23" s="29"/>
      <c r="E23" s="97"/>
      <c r="G23" s="39"/>
      <c r="I23" s="39"/>
      <c r="K23" s="39"/>
      <c r="M23" s="39"/>
      <c r="O23" s="39"/>
      <c r="Q23" s="39"/>
      <c r="S23" s="39"/>
      <c r="U23" s="39"/>
      <c r="W23" s="39"/>
    </row>
    <row r="24" spans="1:25" ht="16.5" customHeight="1">
      <c r="A24" s="29"/>
      <c r="E24" s="97"/>
      <c r="G24" s="39"/>
      <c r="I24" s="39"/>
      <c r="K24" s="39"/>
      <c r="M24" s="39"/>
      <c r="O24" s="39"/>
      <c r="Q24" s="39"/>
      <c r="S24" s="39"/>
      <c r="U24" s="39"/>
      <c r="W24" s="39"/>
    </row>
    <row r="25" spans="1:25" ht="16.5" customHeight="1">
      <c r="A25" s="50" t="s">
        <v>199</v>
      </c>
      <c r="B25" s="50"/>
      <c r="E25" s="39"/>
      <c r="F25" s="39">
        <f>+F22</f>
        <v>500000000</v>
      </c>
      <c r="G25" s="39"/>
      <c r="H25" s="39">
        <f>+H22</f>
        <v>15139835</v>
      </c>
      <c r="I25" s="39"/>
      <c r="J25" s="39">
        <f>+J22</f>
        <v>5100000</v>
      </c>
      <c r="K25" s="39"/>
      <c r="L25" s="39">
        <f>+L22</f>
        <v>632307498</v>
      </c>
      <c r="M25" s="39"/>
      <c r="N25" s="39">
        <f>+N22</f>
        <v>1231205</v>
      </c>
      <c r="O25" s="39"/>
      <c r="P25" s="39">
        <f>+P22</f>
        <v>3663445</v>
      </c>
      <c r="Q25" s="39"/>
      <c r="R25" s="39">
        <f>SUM(N25:P25)</f>
        <v>4894650</v>
      </c>
      <c r="S25" s="39"/>
      <c r="T25" s="39">
        <f>SUM(F25:P25)</f>
        <v>1157441983</v>
      </c>
      <c r="U25" s="39"/>
      <c r="V25" s="39">
        <f>+V22</f>
        <v>0</v>
      </c>
      <c r="W25" s="39"/>
      <c r="X25" s="39">
        <f>SUM(T25:V25)</f>
        <v>1157441983</v>
      </c>
    </row>
    <row r="26" spans="1:25" ht="16.5" customHeight="1">
      <c r="A26" s="29"/>
      <c r="E26" s="39"/>
      <c r="G26" s="39"/>
      <c r="I26" s="39"/>
      <c r="K26" s="39"/>
      <c r="M26" s="39"/>
      <c r="O26" s="39"/>
      <c r="Q26" s="39"/>
      <c r="S26" s="39"/>
      <c r="U26" s="39"/>
      <c r="W26" s="39"/>
    </row>
    <row r="27" spans="1:25" ht="16.5" customHeight="1">
      <c r="A27" s="50" t="s">
        <v>92</v>
      </c>
      <c r="E27" s="39"/>
      <c r="F27" s="96"/>
      <c r="G27" s="96"/>
      <c r="I27" s="96"/>
      <c r="J27" s="96"/>
      <c r="K27" s="96"/>
      <c r="L27" s="96"/>
      <c r="M27" s="96"/>
      <c r="O27" s="96"/>
      <c r="Q27" s="96"/>
      <c r="S27" s="96"/>
      <c r="U27" s="96"/>
      <c r="V27" s="96"/>
      <c r="W27" s="96"/>
    </row>
    <row r="28" spans="1:25" ht="16.5" customHeight="1">
      <c r="A28" s="32" t="s">
        <v>68</v>
      </c>
      <c r="E28" s="97"/>
      <c r="F28" s="145">
        <v>0</v>
      </c>
      <c r="G28" s="39"/>
      <c r="H28" s="145">
        <v>0</v>
      </c>
      <c r="I28" s="39"/>
      <c r="J28" s="145">
        <v>0</v>
      </c>
      <c r="K28" s="39"/>
      <c r="L28" s="145">
        <v>285238204</v>
      </c>
      <c r="M28" s="39"/>
      <c r="N28" s="145">
        <v>0</v>
      </c>
      <c r="O28" s="39"/>
      <c r="P28" s="145">
        <v>0</v>
      </c>
      <c r="Q28" s="39"/>
      <c r="R28" s="150">
        <v>0</v>
      </c>
      <c r="S28" s="39"/>
      <c r="T28" s="150">
        <v>285238204</v>
      </c>
      <c r="U28" s="39"/>
      <c r="V28" s="145">
        <v>0</v>
      </c>
      <c r="W28" s="39"/>
      <c r="X28" s="150">
        <v>285238204</v>
      </c>
      <c r="Y28" s="96"/>
    </row>
    <row r="29" spans="1:25" ht="16.5" customHeight="1">
      <c r="E29" s="39"/>
    </row>
    <row r="30" spans="1:25" ht="16.5" customHeight="1" thickBot="1">
      <c r="A30" s="50" t="s">
        <v>200</v>
      </c>
      <c r="E30" s="97"/>
      <c r="F30" s="151">
        <f>SUM(F25:F28)</f>
        <v>500000000</v>
      </c>
      <c r="G30" s="39"/>
      <c r="H30" s="151">
        <f>SUM(H25:H28)</f>
        <v>15139835</v>
      </c>
      <c r="I30" s="39"/>
      <c r="J30" s="151">
        <f>SUM(J25:J28)</f>
        <v>5100000</v>
      </c>
      <c r="K30" s="39"/>
      <c r="L30" s="151">
        <f>SUM(L25:L28)</f>
        <v>917545702</v>
      </c>
      <c r="M30" s="39"/>
      <c r="N30" s="151">
        <f>SUM(N25:N28)</f>
        <v>1231205</v>
      </c>
      <c r="O30" s="39"/>
      <c r="P30" s="151">
        <f>SUM(P25:P28)</f>
        <v>3663445</v>
      </c>
      <c r="Q30" s="39"/>
      <c r="R30" s="152">
        <f>SUM(N30:P30)</f>
        <v>4894650</v>
      </c>
      <c r="S30" s="39"/>
      <c r="T30" s="152">
        <f>SUM(F30:P30)</f>
        <v>1442680187</v>
      </c>
      <c r="U30" s="39"/>
      <c r="V30" s="151">
        <f>SUM(V25:V28)</f>
        <v>0</v>
      </c>
      <c r="W30" s="39"/>
      <c r="X30" s="152">
        <f>SUM(T30:V30)</f>
        <v>1442680187</v>
      </c>
    </row>
    <row r="31" spans="1:25" ht="16.5" customHeight="1" thickTop="1">
      <c r="A31" s="29"/>
      <c r="E31" s="97"/>
      <c r="G31" s="39"/>
      <c r="I31" s="39"/>
      <c r="K31" s="39"/>
      <c r="M31" s="39"/>
      <c r="O31" s="39"/>
      <c r="Q31" s="39"/>
      <c r="S31" s="39"/>
      <c r="U31" s="39"/>
      <c r="W31" s="39"/>
    </row>
    <row r="32" spans="1:25" ht="16.5" customHeight="1">
      <c r="A32" s="29"/>
      <c r="E32" s="97"/>
      <c r="G32" s="39"/>
      <c r="I32" s="39"/>
      <c r="K32" s="39"/>
      <c r="M32" s="39"/>
      <c r="O32" s="39"/>
      <c r="Q32" s="39"/>
      <c r="S32" s="39"/>
      <c r="U32" s="39"/>
      <c r="W32" s="39"/>
    </row>
    <row r="33" spans="1:24" ht="16.5" customHeight="1"/>
    <row r="34" spans="1:24" ht="16.5" customHeight="1"/>
    <row r="35" spans="1:24" ht="16.5" customHeight="1"/>
    <row r="36" spans="1:24" ht="12.75" customHeight="1"/>
    <row r="37" spans="1:24" ht="9.75" customHeight="1">
      <c r="A37" s="37"/>
      <c r="E37" s="97"/>
      <c r="G37" s="97"/>
      <c r="I37" s="97"/>
      <c r="K37" s="97"/>
      <c r="M37" s="97"/>
      <c r="O37" s="97"/>
      <c r="Q37" s="97"/>
      <c r="S37" s="97"/>
      <c r="U37" s="97"/>
      <c r="W37" s="97"/>
    </row>
    <row r="38" spans="1:24" ht="21.95" customHeight="1">
      <c r="A38" s="177" t="str">
        <f>'3-5 EN'!A47:M47</f>
        <v>The accompanying notes are an integral part of these consolidated and separate financial statements.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</row>
    <row r="39" spans="1:24" ht="15" customHeight="1"/>
    <row r="40" spans="1:24" ht="15" customHeight="1"/>
    <row r="41" spans="1:24" ht="15" customHeight="1"/>
    <row r="45" spans="1:24" ht="19.5" customHeight="1"/>
    <row r="80" ht="19.5" customHeight="1"/>
  </sheetData>
  <mergeCells count="6">
    <mergeCell ref="F6:X6"/>
    <mergeCell ref="F7:T7"/>
    <mergeCell ref="A38:X38"/>
    <mergeCell ref="J8:L8"/>
    <mergeCell ref="J11:L11"/>
    <mergeCell ref="N8:R8"/>
  </mergeCells>
  <pageMargins left="0.3" right="0.3" top="0.5" bottom="0.6" header="0.49" footer="0.4"/>
  <pageSetup paperSize="9" scale="80" firstPageNumber="8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02"/>
  <sheetViews>
    <sheetView topLeftCell="A9" zoomScale="110" zoomScaleNormal="110" zoomScaleSheetLayoutView="75" workbookViewId="0">
      <selection activeCell="F22" sqref="F22"/>
    </sheetView>
  </sheetViews>
  <sheetFormatPr defaultColWidth="9.140625" defaultRowHeight="15.75" customHeight="1"/>
  <cols>
    <col min="1" max="2" width="1.5703125" style="32" customWidth="1"/>
    <col min="3" max="3" width="37.28515625" style="32" customWidth="1"/>
    <col min="4" max="4" width="5.7109375" style="32" customWidth="1"/>
    <col min="5" max="5" width="1.5703125" style="31" customWidth="1"/>
    <col min="6" max="6" width="13.7109375" style="30" customWidth="1"/>
    <col min="7" max="7" width="1.5703125" style="31" customWidth="1"/>
    <col min="8" max="8" width="13.7109375" style="31" customWidth="1"/>
    <col min="9" max="9" width="1.5703125" style="31" customWidth="1"/>
    <col min="10" max="10" width="13.7109375" style="31" customWidth="1"/>
    <col min="11" max="11" width="1.5703125" style="31" customWidth="1"/>
    <col min="12" max="12" width="25.7109375" style="30" customWidth="1"/>
    <col min="13" max="13" width="1.5703125" style="31" customWidth="1"/>
    <col min="14" max="14" width="15.7109375" style="33" customWidth="1"/>
    <col min="15" max="16384" width="9.140625" style="33"/>
  </cols>
  <sheetData>
    <row r="1" spans="1:14" ht="16.5" customHeight="1">
      <c r="A1" s="29" t="str">
        <f>'3-5 EN'!A1</f>
        <v>Atlas Energy Public Company Limited</v>
      </c>
      <c r="B1" s="29"/>
      <c r="C1" s="29"/>
      <c r="D1" s="29"/>
      <c r="G1" s="29"/>
      <c r="H1" s="29"/>
      <c r="I1" s="29"/>
      <c r="J1" s="32"/>
      <c r="N1" s="119"/>
    </row>
    <row r="2" spans="1:14" ht="16.5" customHeight="1">
      <c r="A2" s="34" t="s">
        <v>69</v>
      </c>
      <c r="B2" s="29"/>
      <c r="C2" s="29"/>
      <c r="D2" s="29"/>
      <c r="G2" s="29"/>
      <c r="H2" s="29"/>
      <c r="I2" s="29"/>
      <c r="J2" s="32"/>
      <c r="N2" s="29"/>
    </row>
    <row r="3" spans="1:14" ht="16.5" customHeight="1">
      <c r="A3" s="35" t="str">
        <f>'8 EN'!A3</f>
        <v>For the year ended 31 December 2024</v>
      </c>
      <c r="B3" s="35"/>
      <c r="C3" s="35"/>
      <c r="D3" s="35"/>
      <c r="E3" s="36"/>
      <c r="F3" s="153"/>
      <c r="G3" s="35"/>
      <c r="H3" s="35"/>
      <c r="I3" s="35"/>
      <c r="J3" s="113"/>
      <c r="K3" s="36"/>
      <c r="L3" s="153"/>
      <c r="M3" s="36"/>
      <c r="N3" s="35"/>
    </row>
    <row r="4" spans="1:14" ht="16.5" customHeight="1">
      <c r="A4" s="29"/>
      <c r="E4" s="47"/>
      <c r="F4" s="123"/>
      <c r="G4" s="47"/>
      <c r="H4" s="47"/>
      <c r="I4" s="47"/>
      <c r="J4" s="123"/>
      <c r="K4" s="47"/>
      <c r="L4" s="123"/>
      <c r="N4" s="123"/>
    </row>
    <row r="5" spans="1:14" ht="16.5" customHeight="1">
      <c r="A5" s="29"/>
      <c r="E5" s="47"/>
      <c r="F5" s="123"/>
      <c r="G5" s="47"/>
      <c r="H5" s="47"/>
      <c r="I5" s="47"/>
      <c r="J5" s="123"/>
      <c r="K5" s="47"/>
      <c r="L5" s="123"/>
      <c r="N5" s="123"/>
    </row>
    <row r="6" spans="1:14" ht="16.5" customHeight="1">
      <c r="E6" s="47"/>
      <c r="F6" s="181" t="s">
        <v>97</v>
      </c>
      <c r="G6" s="181"/>
      <c r="H6" s="181"/>
      <c r="I6" s="181"/>
      <c r="J6" s="181"/>
      <c r="K6" s="181"/>
      <c r="L6" s="181"/>
      <c r="M6" s="181"/>
      <c r="N6" s="181"/>
    </row>
    <row r="7" spans="1:14" ht="16.5" customHeight="1">
      <c r="E7" s="47"/>
      <c r="F7" s="154"/>
      <c r="G7" s="29"/>
      <c r="H7" s="47"/>
      <c r="I7" s="47"/>
      <c r="J7" s="47"/>
      <c r="K7" s="47"/>
      <c r="L7" s="155" t="s">
        <v>99</v>
      </c>
      <c r="M7" s="47"/>
      <c r="N7" s="47"/>
    </row>
    <row r="8" spans="1:14" ht="16.5" customHeight="1">
      <c r="E8" s="47"/>
      <c r="F8" s="154"/>
      <c r="G8" s="29"/>
      <c r="H8" s="179" t="s">
        <v>136</v>
      </c>
      <c r="I8" s="179"/>
      <c r="J8" s="179"/>
      <c r="K8" s="147"/>
      <c r="L8" s="156" t="s">
        <v>137</v>
      </c>
      <c r="M8" s="47"/>
      <c r="N8" s="47"/>
    </row>
    <row r="9" spans="1:14" ht="16.5" customHeight="1">
      <c r="E9" s="47"/>
      <c r="F9" s="157" t="s">
        <v>72</v>
      </c>
      <c r="G9" s="29"/>
      <c r="H9" s="154"/>
      <c r="I9" s="154"/>
      <c r="J9" s="154"/>
      <c r="K9" s="47"/>
      <c r="L9" s="48" t="s">
        <v>131</v>
      </c>
      <c r="M9" s="47"/>
      <c r="N9" s="47"/>
    </row>
    <row r="10" spans="1:14" ht="16.5" customHeight="1">
      <c r="A10" s="29"/>
      <c r="E10" s="47"/>
      <c r="F10" s="157" t="s">
        <v>73</v>
      </c>
      <c r="G10" s="47"/>
      <c r="H10" s="157" t="s">
        <v>79</v>
      </c>
      <c r="I10" s="47"/>
      <c r="J10" s="47"/>
      <c r="K10" s="47"/>
      <c r="L10" s="48" t="s">
        <v>90</v>
      </c>
      <c r="M10" s="47"/>
      <c r="N10" s="157" t="s">
        <v>88</v>
      </c>
    </row>
    <row r="11" spans="1:14" ht="16.5" customHeight="1">
      <c r="A11" s="29"/>
      <c r="E11" s="47"/>
      <c r="F11" s="157" t="s">
        <v>74</v>
      </c>
      <c r="G11" s="47"/>
      <c r="H11" s="157" t="s">
        <v>98</v>
      </c>
      <c r="I11" s="47"/>
      <c r="J11" s="157" t="s">
        <v>40</v>
      </c>
      <c r="K11" s="47"/>
      <c r="L11" s="48" t="s">
        <v>91</v>
      </c>
      <c r="M11" s="47"/>
      <c r="N11" s="157" t="s">
        <v>89</v>
      </c>
    </row>
    <row r="12" spans="1:14" ht="16.5" customHeight="1">
      <c r="A12" s="29"/>
      <c r="D12" s="80" t="s">
        <v>163</v>
      </c>
      <c r="E12" s="47"/>
      <c r="F12" s="158" t="s">
        <v>11</v>
      </c>
      <c r="G12" s="47"/>
      <c r="H12" s="158" t="s">
        <v>11</v>
      </c>
      <c r="I12" s="47"/>
      <c r="J12" s="158" t="s">
        <v>11</v>
      </c>
      <c r="K12" s="47"/>
      <c r="L12" s="122" t="s">
        <v>11</v>
      </c>
      <c r="M12" s="47"/>
      <c r="N12" s="158" t="s">
        <v>11</v>
      </c>
    </row>
    <row r="13" spans="1:14" ht="16.5" customHeight="1">
      <c r="F13" s="31"/>
      <c r="L13" s="31"/>
    </row>
    <row r="14" spans="1:14" ht="16.5" customHeight="1">
      <c r="A14" s="50" t="s">
        <v>152</v>
      </c>
      <c r="F14" s="19">
        <v>500000000</v>
      </c>
      <c r="G14" s="49"/>
      <c r="H14" s="19">
        <v>100000</v>
      </c>
      <c r="I14" s="49"/>
      <c r="J14" s="19">
        <v>-6584395</v>
      </c>
      <c r="L14" s="39">
        <v>-1491282</v>
      </c>
      <c r="M14" s="49"/>
      <c r="N14" s="49">
        <f>SUM(F14:L14)</f>
        <v>492024323</v>
      </c>
    </row>
    <row r="15" spans="1:14" ht="8.1" customHeight="1">
      <c r="A15" s="29"/>
      <c r="F15" s="49"/>
      <c r="G15" s="49"/>
      <c r="H15" s="49"/>
      <c r="I15" s="49"/>
      <c r="J15" s="49"/>
      <c r="L15" s="49"/>
      <c r="M15" s="49"/>
      <c r="N15" s="39"/>
    </row>
    <row r="16" spans="1:14" ht="16.5" customHeight="1">
      <c r="A16" s="50" t="s">
        <v>92</v>
      </c>
      <c r="F16" s="49"/>
      <c r="G16" s="49"/>
      <c r="H16" s="49"/>
      <c r="I16" s="49"/>
      <c r="J16" s="49"/>
      <c r="L16" s="49"/>
      <c r="M16" s="49"/>
      <c r="N16" s="49"/>
    </row>
    <row r="17" spans="1:14" ht="16.5" customHeight="1">
      <c r="A17" s="33" t="s">
        <v>162</v>
      </c>
      <c r="D17" s="30">
        <v>25</v>
      </c>
      <c r="F17" s="112">
        <v>0</v>
      </c>
      <c r="G17" s="49"/>
      <c r="H17" s="49">
        <v>5000000</v>
      </c>
      <c r="I17" s="49"/>
      <c r="J17" s="49">
        <v>-5000000</v>
      </c>
      <c r="L17" s="112">
        <v>0</v>
      </c>
      <c r="M17" s="49"/>
      <c r="N17" s="112">
        <v>0</v>
      </c>
    </row>
    <row r="18" spans="1:14" ht="16.5" customHeight="1">
      <c r="A18" s="33" t="s">
        <v>68</v>
      </c>
      <c r="F18" s="145">
        <v>0</v>
      </c>
      <c r="G18" s="39"/>
      <c r="H18" s="145">
        <v>0</v>
      </c>
      <c r="I18" s="39"/>
      <c r="J18" s="145">
        <v>67107490</v>
      </c>
      <c r="L18" s="145">
        <v>1434645</v>
      </c>
      <c r="M18" s="39"/>
      <c r="N18" s="145">
        <v>68542135</v>
      </c>
    </row>
    <row r="19" spans="1:14" ht="16.5" customHeight="1">
      <c r="F19" s="31"/>
      <c r="L19" s="31"/>
    </row>
    <row r="20" spans="1:14" ht="16.5" customHeight="1" thickBot="1">
      <c r="A20" s="50" t="s">
        <v>153</v>
      </c>
      <c r="F20" s="151">
        <f>SUM(F14:F18)</f>
        <v>500000000</v>
      </c>
      <c r="H20" s="151">
        <f>SUM(H14:H18)</f>
        <v>5100000</v>
      </c>
      <c r="J20" s="151">
        <f>SUM(J14:J18)</f>
        <v>55523095</v>
      </c>
      <c r="L20" s="151">
        <f>SUM(L14:L18)</f>
        <v>-56637</v>
      </c>
      <c r="N20" s="151">
        <f>SUM(N14:N18)</f>
        <v>560566458</v>
      </c>
    </row>
    <row r="21" spans="1:14" ht="16.5" customHeight="1" thickTop="1">
      <c r="A21" s="29"/>
      <c r="F21" s="39"/>
      <c r="H21" s="39"/>
      <c r="J21" s="39"/>
      <c r="L21" s="39"/>
      <c r="N21" s="39"/>
    </row>
    <row r="22" spans="1:14" ht="16.5" customHeight="1">
      <c r="A22" s="29"/>
      <c r="F22" s="39"/>
      <c r="H22" s="39"/>
      <c r="J22" s="39"/>
      <c r="L22" s="39"/>
      <c r="N22" s="39"/>
    </row>
    <row r="23" spans="1:14" ht="16.5" customHeight="1">
      <c r="A23" s="50" t="s">
        <v>199</v>
      </c>
      <c r="F23" s="19">
        <f>+F20</f>
        <v>500000000</v>
      </c>
      <c r="G23" s="49"/>
      <c r="H23" s="19">
        <f>+H20</f>
        <v>5100000</v>
      </c>
      <c r="I23" s="49"/>
      <c r="J23" s="19">
        <f>+J20</f>
        <v>55523095</v>
      </c>
      <c r="L23" s="39">
        <f>+L20</f>
        <v>-56637</v>
      </c>
      <c r="M23" s="49"/>
      <c r="N23" s="49">
        <f>SUM(F23:L23)</f>
        <v>560566458</v>
      </c>
    </row>
    <row r="24" spans="1:14" ht="8.1" customHeight="1">
      <c r="A24" s="29"/>
      <c r="F24" s="49"/>
      <c r="G24" s="49"/>
      <c r="H24" s="49"/>
      <c r="I24" s="49"/>
      <c r="J24" s="49"/>
      <c r="L24" s="49"/>
      <c r="M24" s="49"/>
      <c r="N24" s="39"/>
    </row>
    <row r="25" spans="1:14" ht="16.5" customHeight="1">
      <c r="A25" s="50" t="s">
        <v>92</v>
      </c>
      <c r="F25" s="49"/>
      <c r="G25" s="49"/>
      <c r="H25" s="49"/>
      <c r="I25" s="49"/>
      <c r="J25" s="49"/>
      <c r="L25" s="49"/>
      <c r="M25" s="49"/>
      <c r="N25" s="49"/>
    </row>
    <row r="26" spans="1:14" ht="16.5" customHeight="1">
      <c r="A26" s="33" t="s">
        <v>219</v>
      </c>
      <c r="F26" s="145">
        <v>0</v>
      </c>
      <c r="G26" s="39"/>
      <c r="H26" s="145">
        <v>0</v>
      </c>
      <c r="I26" s="39"/>
      <c r="J26" s="145">
        <v>-35455065.820000052</v>
      </c>
      <c r="L26" s="145">
        <v>0</v>
      </c>
      <c r="M26" s="39"/>
      <c r="N26" s="159">
        <v>-35455065.820000052</v>
      </c>
    </row>
    <row r="27" spans="1:14" ht="16.5" customHeight="1">
      <c r="F27" s="31"/>
      <c r="L27" s="31"/>
    </row>
    <row r="28" spans="1:14" ht="16.5" customHeight="1" thickBot="1">
      <c r="A28" s="50" t="s">
        <v>200</v>
      </c>
      <c r="F28" s="151">
        <f>SUM(F23:F26)</f>
        <v>500000000</v>
      </c>
      <c r="H28" s="151">
        <f>SUM(H23:H26)</f>
        <v>5100000</v>
      </c>
      <c r="J28" s="151">
        <f>SUM(J23:J26)</f>
        <v>20068029.179999948</v>
      </c>
      <c r="L28" s="151">
        <f>SUM(L23:L26)</f>
        <v>-56637</v>
      </c>
      <c r="N28" s="151">
        <f>SUM(N23:N26)</f>
        <v>525111392.17999995</v>
      </c>
    </row>
    <row r="29" spans="1:14" ht="16.5" customHeight="1" thickTop="1">
      <c r="A29" s="50"/>
      <c r="F29" s="39"/>
      <c r="H29" s="39"/>
      <c r="J29" s="39"/>
      <c r="L29" s="39"/>
      <c r="N29" s="39"/>
    </row>
    <row r="30" spans="1:14" ht="13.5" customHeight="1">
      <c r="A30" s="29"/>
      <c r="F30" s="39"/>
      <c r="H30" s="39"/>
      <c r="J30" s="39"/>
      <c r="L30" s="39"/>
      <c r="N30" s="39"/>
    </row>
    <row r="31" spans="1:14" ht="21.95" customHeight="1">
      <c r="A31" s="177" t="str">
        <f>'8 EN'!A38:X38</f>
        <v>The accompanying notes are an integral part of these consolidated and separate financial statements.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</row>
    <row r="32" spans="1:1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</sheetData>
  <mergeCells count="3">
    <mergeCell ref="F6:N6"/>
    <mergeCell ref="A31:N31"/>
    <mergeCell ref="H8:J8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9"/>
  <sheetViews>
    <sheetView tabSelected="1" topLeftCell="A7" zoomScale="110" zoomScaleNormal="110" zoomScaleSheetLayoutView="100" workbookViewId="0">
      <selection activeCell="C18" sqref="C18"/>
    </sheetView>
  </sheetViews>
  <sheetFormatPr defaultColWidth="6.85546875" defaultRowHeight="18" customHeight="1"/>
  <cols>
    <col min="1" max="2" width="1.7109375" style="89" customWidth="1"/>
    <col min="3" max="3" width="41.5703125" style="89" customWidth="1"/>
    <col min="4" max="4" width="6.28515625" style="89" customWidth="1"/>
    <col min="5" max="5" width="0.7109375" style="89" customWidth="1"/>
    <col min="6" max="6" width="13.7109375" style="89" customWidth="1"/>
    <col min="7" max="7" width="0.7109375" style="89" customWidth="1"/>
    <col min="8" max="8" width="13.7109375" style="89" customWidth="1"/>
    <col min="9" max="9" width="0.7109375" style="89" customWidth="1"/>
    <col min="10" max="10" width="13.7109375" style="89" customWidth="1"/>
    <col min="11" max="11" width="0.7109375" style="89" customWidth="1"/>
    <col min="12" max="12" width="13.7109375" style="89" customWidth="1"/>
    <col min="13" max="16384" width="6.85546875" style="89"/>
  </cols>
  <sheetData>
    <row r="1" spans="1:12" s="14" customFormat="1" ht="15.95" customHeight="1">
      <c r="A1" s="12" t="str">
        <f>'3-5 EN'!A1</f>
        <v>Atlas Energy Public Company Limited</v>
      </c>
      <c r="B1" s="12"/>
      <c r="C1" s="12"/>
      <c r="D1" s="18"/>
      <c r="E1" s="17"/>
      <c r="F1" s="13"/>
      <c r="G1" s="141"/>
      <c r="H1" s="13"/>
      <c r="I1" s="160"/>
      <c r="J1" s="13"/>
      <c r="K1" s="141"/>
      <c r="L1" s="13"/>
    </row>
    <row r="2" spans="1:12" s="14" customFormat="1" ht="15.95" customHeight="1">
      <c r="A2" s="11" t="s">
        <v>100</v>
      </c>
      <c r="B2" s="12"/>
      <c r="C2" s="12"/>
      <c r="D2" s="18"/>
      <c r="E2" s="17"/>
      <c r="F2" s="13"/>
      <c r="G2" s="141"/>
      <c r="H2" s="13"/>
      <c r="I2" s="160"/>
      <c r="J2" s="13"/>
      <c r="K2" s="141"/>
      <c r="L2" s="13"/>
    </row>
    <row r="3" spans="1:12" s="14" customFormat="1" ht="15.95" customHeight="1">
      <c r="A3" s="16" t="str">
        <f>+'6-7 EN'!A3</f>
        <v>For the year ended 31 December 2024</v>
      </c>
      <c r="B3" s="16"/>
      <c r="C3" s="16"/>
      <c r="D3" s="27"/>
      <c r="E3" s="28"/>
      <c r="F3" s="136"/>
      <c r="G3" s="161"/>
      <c r="H3" s="136"/>
      <c r="I3" s="162"/>
      <c r="J3" s="136"/>
      <c r="K3" s="161"/>
      <c r="L3" s="136"/>
    </row>
    <row r="4" spans="1:12" s="14" customFormat="1" ht="15.95" customHeight="1">
      <c r="A4" s="12"/>
      <c r="B4" s="12"/>
      <c r="C4" s="12"/>
      <c r="D4" s="18"/>
      <c r="E4" s="17"/>
      <c r="F4" s="13"/>
      <c r="G4" s="141"/>
      <c r="H4" s="13"/>
      <c r="I4" s="160"/>
      <c r="J4" s="13"/>
      <c r="K4" s="141"/>
      <c r="L4" s="13"/>
    </row>
    <row r="5" spans="1:12" s="14" customFormat="1" ht="15.95" customHeight="1">
      <c r="A5" s="12"/>
      <c r="B5" s="12"/>
      <c r="C5" s="12"/>
      <c r="D5" s="18"/>
      <c r="E5" s="17"/>
      <c r="F5" s="13"/>
      <c r="G5" s="141"/>
      <c r="H5" s="13"/>
      <c r="I5" s="160"/>
      <c r="J5" s="13"/>
      <c r="K5" s="141"/>
      <c r="L5" s="13"/>
    </row>
    <row r="6" spans="1:12" s="14" customFormat="1" ht="15.95" customHeight="1">
      <c r="A6" s="12"/>
      <c r="B6" s="12"/>
      <c r="C6" s="12"/>
      <c r="D6" s="76"/>
      <c r="E6" s="76"/>
      <c r="F6" s="174" t="s">
        <v>7</v>
      </c>
      <c r="G6" s="174"/>
      <c r="H6" s="174"/>
      <c r="I6" s="77"/>
      <c r="J6" s="182" t="s">
        <v>101</v>
      </c>
      <c r="K6" s="182"/>
      <c r="L6" s="182"/>
    </row>
    <row r="7" spans="1:12" s="14" customFormat="1" ht="15.95" customHeight="1">
      <c r="B7" s="17"/>
      <c r="C7" s="17"/>
      <c r="D7" s="76"/>
      <c r="E7" s="76"/>
      <c r="F7" s="184" t="s">
        <v>8</v>
      </c>
      <c r="G7" s="184"/>
      <c r="H7" s="184"/>
      <c r="I7" s="77"/>
      <c r="J7" s="184" t="s">
        <v>8</v>
      </c>
      <c r="K7" s="184"/>
      <c r="L7" s="184"/>
    </row>
    <row r="8" spans="1:12" s="14" customFormat="1" ht="15.95" customHeight="1">
      <c r="A8" s="17"/>
      <c r="B8" s="17"/>
      <c r="C8" s="17"/>
      <c r="D8" s="76"/>
      <c r="E8" s="76"/>
      <c r="F8" s="120" t="s">
        <v>197</v>
      </c>
      <c r="G8" s="121"/>
      <c r="H8" s="120" t="s">
        <v>154</v>
      </c>
      <c r="I8" s="121"/>
      <c r="J8" s="120" t="s">
        <v>197</v>
      </c>
      <c r="K8" s="121"/>
      <c r="L8" s="120" t="s">
        <v>154</v>
      </c>
    </row>
    <row r="9" spans="1:12" s="14" customFormat="1" ht="15.95" customHeight="1">
      <c r="A9" s="17"/>
      <c r="B9" s="17"/>
      <c r="C9" s="17"/>
      <c r="D9" s="80" t="s">
        <v>6</v>
      </c>
      <c r="E9" s="76"/>
      <c r="F9" s="137" t="s">
        <v>11</v>
      </c>
      <c r="G9" s="78"/>
      <c r="H9" s="137" t="s">
        <v>11</v>
      </c>
      <c r="I9" s="79"/>
      <c r="J9" s="137" t="s">
        <v>11</v>
      </c>
      <c r="K9" s="78"/>
      <c r="L9" s="137" t="s">
        <v>11</v>
      </c>
    </row>
    <row r="10" spans="1:12" s="14" customFormat="1" ht="15.95" customHeight="1">
      <c r="A10" s="11" t="s">
        <v>102</v>
      </c>
      <c r="B10" s="17"/>
      <c r="C10" s="17"/>
      <c r="D10" s="18"/>
      <c r="E10" s="17"/>
      <c r="F10" s="163"/>
      <c r="G10" s="163"/>
      <c r="H10" s="163"/>
      <c r="I10" s="163"/>
      <c r="J10" s="163"/>
      <c r="K10" s="163"/>
      <c r="L10" s="163"/>
    </row>
    <row r="11" spans="1:12" s="14" customFormat="1" ht="15.95" customHeight="1">
      <c r="A11" s="14" t="s">
        <v>221</v>
      </c>
      <c r="B11" s="17"/>
      <c r="C11" s="17"/>
      <c r="D11" s="18"/>
      <c r="E11" s="17"/>
      <c r="F11" s="163">
        <v>356791647</v>
      </c>
      <c r="G11" s="163"/>
      <c r="H11" s="163">
        <v>290106953</v>
      </c>
      <c r="I11" s="163"/>
      <c r="J11" s="163">
        <v>-44210593.820000052</v>
      </c>
      <c r="K11" s="163"/>
      <c r="L11" s="163">
        <v>59271866</v>
      </c>
    </row>
    <row r="12" spans="1:12" s="14" customFormat="1" ht="15.95" customHeight="1">
      <c r="A12" s="14" t="s">
        <v>220</v>
      </c>
      <c r="B12" s="17"/>
      <c r="C12" s="17"/>
      <c r="D12" s="18"/>
      <c r="E12" s="17"/>
      <c r="F12" s="163"/>
      <c r="G12" s="163"/>
      <c r="H12" s="163"/>
      <c r="I12" s="163"/>
      <c r="J12" s="163"/>
      <c r="K12" s="163"/>
      <c r="L12" s="163"/>
    </row>
    <row r="13" spans="1:12" s="14" customFormat="1" ht="15.95" customHeight="1">
      <c r="A13" s="17"/>
      <c r="B13" s="14" t="s">
        <v>140</v>
      </c>
      <c r="C13" s="17"/>
      <c r="D13" s="18"/>
      <c r="E13" s="17"/>
      <c r="F13" s="163"/>
      <c r="G13" s="163"/>
      <c r="H13" s="163"/>
      <c r="I13" s="163"/>
      <c r="J13" s="163"/>
      <c r="K13" s="163"/>
      <c r="L13" s="163"/>
    </row>
    <row r="14" spans="1:12" s="14" customFormat="1" ht="15.95" customHeight="1">
      <c r="A14" s="17" t="s">
        <v>0</v>
      </c>
      <c r="B14" s="81" t="s">
        <v>103</v>
      </c>
      <c r="C14" s="17"/>
      <c r="D14" s="18">
        <v>26</v>
      </c>
      <c r="E14" s="17"/>
      <c r="F14" s="163">
        <v>719976006</v>
      </c>
      <c r="G14" s="163"/>
      <c r="H14" s="163">
        <v>613760256</v>
      </c>
      <c r="I14" s="163"/>
      <c r="J14" s="163">
        <v>105583790</v>
      </c>
      <c r="K14" s="163"/>
      <c r="L14" s="163">
        <v>76168077</v>
      </c>
    </row>
    <row r="15" spans="1:12" s="14" customFormat="1" ht="15.95" customHeight="1">
      <c r="A15" s="17"/>
      <c r="B15" s="81" t="s">
        <v>104</v>
      </c>
      <c r="C15" s="17"/>
      <c r="D15" s="18"/>
      <c r="E15" s="17"/>
      <c r="F15" s="163">
        <v>1392976</v>
      </c>
      <c r="G15" s="163"/>
      <c r="H15" s="163">
        <v>11156</v>
      </c>
      <c r="I15" s="163"/>
      <c r="J15" s="163">
        <v>1224243</v>
      </c>
      <c r="K15" s="163"/>
      <c r="L15" s="163">
        <v>6694</v>
      </c>
    </row>
    <row r="16" spans="1:12" s="14" customFormat="1" ht="15.95" customHeight="1">
      <c r="A16" s="17"/>
      <c r="B16" s="82" t="s">
        <v>173</v>
      </c>
      <c r="C16" s="17"/>
      <c r="D16" s="18"/>
      <c r="E16" s="17"/>
      <c r="F16" s="163"/>
      <c r="G16" s="163"/>
      <c r="H16" s="163"/>
      <c r="I16" s="163"/>
      <c r="J16" s="163"/>
      <c r="K16" s="163"/>
      <c r="L16" s="163"/>
    </row>
    <row r="17" spans="1:12" s="14" customFormat="1" ht="15.95" customHeight="1">
      <c r="C17" s="14" t="s">
        <v>174</v>
      </c>
      <c r="D17" s="18">
        <v>11</v>
      </c>
      <c r="E17" s="17"/>
      <c r="F17" s="163">
        <v>2646195</v>
      </c>
      <c r="G17" s="163"/>
      <c r="H17" s="163">
        <v>790501</v>
      </c>
      <c r="I17" s="163"/>
      <c r="J17" s="163">
        <v>2253515</v>
      </c>
      <c r="K17" s="163"/>
      <c r="L17" s="163">
        <v>905404</v>
      </c>
    </row>
    <row r="18" spans="1:12" s="14" customFormat="1" ht="15.95" customHeight="1">
      <c r="A18" s="17"/>
      <c r="B18" s="82" t="s">
        <v>156</v>
      </c>
      <c r="C18" s="17"/>
      <c r="D18" s="18"/>
      <c r="E18" s="17"/>
      <c r="F18" s="163">
        <v>0</v>
      </c>
      <c r="G18" s="163"/>
      <c r="H18" s="163">
        <v>0</v>
      </c>
      <c r="I18" s="163"/>
      <c r="J18" s="163">
        <v>0</v>
      </c>
      <c r="K18" s="163"/>
      <c r="L18" s="163">
        <v>-100000000</v>
      </c>
    </row>
    <row r="19" spans="1:12" s="14" customFormat="1" ht="15.95" customHeight="1">
      <c r="A19" s="17"/>
      <c r="B19" s="81" t="s">
        <v>105</v>
      </c>
      <c r="D19" s="18"/>
      <c r="E19" s="17"/>
      <c r="F19" s="163">
        <v>8612294</v>
      </c>
      <c r="G19" s="163"/>
      <c r="H19" s="163">
        <v>9075324</v>
      </c>
      <c r="I19" s="163"/>
      <c r="J19" s="163">
        <v>3369967</v>
      </c>
      <c r="K19" s="163"/>
      <c r="L19" s="163">
        <v>4676618</v>
      </c>
    </row>
    <row r="20" spans="1:12" s="14" customFormat="1" ht="15.95" customHeight="1">
      <c r="A20" s="17"/>
      <c r="B20" s="81" t="s">
        <v>106</v>
      </c>
      <c r="D20" s="18"/>
      <c r="E20" s="17"/>
      <c r="F20" s="163">
        <v>-35825</v>
      </c>
      <c r="G20" s="163"/>
      <c r="H20" s="163">
        <v>-31834</v>
      </c>
      <c r="I20" s="163"/>
      <c r="J20" s="163">
        <v>0</v>
      </c>
      <c r="K20" s="163"/>
      <c r="L20" s="163">
        <v>0</v>
      </c>
    </row>
    <row r="21" spans="1:12" s="14" customFormat="1" ht="15.95" customHeight="1">
      <c r="A21" s="17"/>
      <c r="B21" s="81" t="s">
        <v>107</v>
      </c>
      <c r="D21" s="18"/>
      <c r="E21" s="17"/>
      <c r="F21" s="163">
        <v>1354844</v>
      </c>
      <c r="G21" s="163"/>
      <c r="H21" s="163">
        <v>483980</v>
      </c>
      <c r="I21" s="163"/>
      <c r="J21" s="163">
        <v>25766</v>
      </c>
      <c r="K21" s="163"/>
      <c r="L21" s="163">
        <v>151087</v>
      </c>
    </row>
    <row r="22" spans="1:12" s="14" customFormat="1" ht="15.95" customHeight="1">
      <c r="A22" s="17"/>
      <c r="B22" s="81" t="s">
        <v>224</v>
      </c>
      <c r="D22" s="18">
        <v>18</v>
      </c>
      <c r="E22" s="17"/>
      <c r="F22" s="163">
        <v>3326228</v>
      </c>
      <c r="G22" s="163"/>
      <c r="H22" s="163">
        <v>0</v>
      </c>
      <c r="I22" s="163"/>
      <c r="J22" s="163">
        <v>0</v>
      </c>
      <c r="K22" s="163"/>
      <c r="L22" s="163">
        <v>0</v>
      </c>
    </row>
    <row r="23" spans="1:12" s="14" customFormat="1" ht="15.95" customHeight="1">
      <c r="A23" s="17"/>
      <c r="B23" s="81" t="s">
        <v>207</v>
      </c>
      <c r="D23" s="18"/>
      <c r="E23" s="17"/>
      <c r="F23" s="163">
        <v>-258969</v>
      </c>
      <c r="G23" s="163"/>
      <c r="H23" s="163">
        <v>0</v>
      </c>
      <c r="I23" s="163"/>
      <c r="J23" s="163">
        <v>-258969</v>
      </c>
      <c r="K23" s="163"/>
      <c r="L23" s="163">
        <v>0</v>
      </c>
    </row>
    <row r="24" spans="1:12" s="14" customFormat="1" ht="15.95" customHeight="1">
      <c r="A24" s="17"/>
      <c r="B24" s="81" t="s">
        <v>108</v>
      </c>
      <c r="D24" s="18"/>
      <c r="E24" s="17"/>
      <c r="F24" s="163">
        <v>-238146</v>
      </c>
      <c r="G24" s="163"/>
      <c r="H24" s="163">
        <v>-298356</v>
      </c>
      <c r="I24" s="163"/>
      <c r="J24" s="163">
        <v>-9520290</v>
      </c>
      <c r="K24" s="163"/>
      <c r="L24" s="163">
        <v>-17526489</v>
      </c>
    </row>
    <row r="25" spans="1:12" s="14" customFormat="1" ht="15.95" customHeight="1">
      <c r="A25" s="17"/>
      <c r="B25" s="81" t="s">
        <v>109</v>
      </c>
      <c r="D25" s="18"/>
      <c r="E25" s="17"/>
      <c r="F25" s="164">
        <v>211418970</v>
      </c>
      <c r="G25" s="163"/>
      <c r="H25" s="164">
        <v>218064527</v>
      </c>
      <c r="I25" s="163"/>
      <c r="J25" s="164">
        <v>35221668</v>
      </c>
      <c r="K25" s="163"/>
      <c r="L25" s="164">
        <v>36629140</v>
      </c>
    </row>
    <row r="26" spans="1:12" s="14" customFormat="1" ht="15.95" customHeight="1">
      <c r="A26" s="17"/>
      <c r="B26" s="17"/>
      <c r="C26" s="17"/>
      <c r="D26" s="18"/>
      <c r="E26" s="17"/>
      <c r="F26" s="163"/>
      <c r="G26" s="163"/>
      <c r="H26" s="163"/>
      <c r="I26" s="163"/>
      <c r="J26" s="163"/>
      <c r="K26" s="163"/>
      <c r="L26" s="163"/>
    </row>
    <row r="27" spans="1:12" s="14" customFormat="1" ht="15.95" customHeight="1">
      <c r="A27" s="17" t="s">
        <v>0</v>
      </c>
      <c r="B27" s="14" t="s">
        <v>110</v>
      </c>
      <c r="C27" s="17"/>
      <c r="D27" s="18"/>
      <c r="E27" s="17"/>
      <c r="F27" s="163"/>
      <c r="G27" s="163"/>
      <c r="H27" s="163"/>
      <c r="I27" s="163"/>
      <c r="J27" s="163"/>
      <c r="K27" s="163"/>
      <c r="L27" s="163"/>
    </row>
    <row r="28" spans="1:12" s="14" customFormat="1" ht="15.95" customHeight="1">
      <c r="A28" s="17"/>
      <c r="B28" s="17"/>
      <c r="C28" s="14" t="s">
        <v>111</v>
      </c>
      <c r="D28" s="18"/>
      <c r="E28" s="13"/>
      <c r="F28" s="163">
        <f>SUM(F11:F25)</f>
        <v>1304986220</v>
      </c>
      <c r="G28" s="163"/>
      <c r="H28" s="163">
        <f>SUM(H11:H25)</f>
        <v>1131962507</v>
      </c>
      <c r="I28" s="163"/>
      <c r="J28" s="163">
        <f>SUM(J11:J25)</f>
        <v>93689096.179999948</v>
      </c>
      <c r="K28" s="163"/>
      <c r="L28" s="163">
        <f>SUM(L11:L25)</f>
        <v>60282397</v>
      </c>
    </row>
    <row r="29" spans="1:12" s="14" customFormat="1" ht="15.95" customHeight="1">
      <c r="A29" s="17" t="s">
        <v>0</v>
      </c>
      <c r="B29" s="14" t="s">
        <v>112</v>
      </c>
      <c r="C29" s="17"/>
      <c r="D29" s="18"/>
      <c r="E29" s="17"/>
      <c r="F29" s="163"/>
      <c r="G29" s="163"/>
      <c r="H29" s="163"/>
      <c r="I29" s="163"/>
      <c r="J29" s="163"/>
      <c r="K29" s="163"/>
      <c r="L29" s="163"/>
    </row>
    <row r="30" spans="1:12" s="14" customFormat="1" ht="15.95" customHeight="1">
      <c r="A30" s="17"/>
      <c r="B30" s="17"/>
      <c r="C30" s="81" t="s">
        <v>208</v>
      </c>
      <c r="D30" s="18"/>
      <c r="E30" s="17"/>
      <c r="F30" s="163">
        <v>-143776677</v>
      </c>
      <c r="G30" s="163"/>
      <c r="H30" s="163">
        <v>-84873100</v>
      </c>
      <c r="I30" s="163"/>
      <c r="J30" s="163">
        <v>-192605883</v>
      </c>
      <c r="K30" s="163"/>
      <c r="L30" s="163">
        <v>-131683225</v>
      </c>
    </row>
    <row r="31" spans="1:12" s="14" customFormat="1" ht="15.95" customHeight="1">
      <c r="A31" s="17"/>
      <c r="B31" s="17"/>
      <c r="C31" s="81" t="s">
        <v>113</v>
      </c>
      <c r="D31" s="18"/>
      <c r="E31" s="17"/>
      <c r="F31" s="163">
        <v>138100677</v>
      </c>
      <c r="G31" s="163"/>
      <c r="H31" s="163">
        <v>-102676111</v>
      </c>
      <c r="I31" s="163"/>
      <c r="J31" s="163">
        <v>-44420592</v>
      </c>
      <c r="K31" s="163"/>
      <c r="L31" s="163">
        <v>-32601666</v>
      </c>
    </row>
    <row r="32" spans="1:12" s="14" customFormat="1" ht="15.95" customHeight="1">
      <c r="A32" s="17"/>
      <c r="B32" s="17"/>
      <c r="C32" s="81" t="s">
        <v>114</v>
      </c>
      <c r="D32" s="18"/>
      <c r="E32" s="17"/>
      <c r="F32" s="163">
        <v>-103646552</v>
      </c>
      <c r="G32" s="163"/>
      <c r="H32" s="163">
        <v>-148935069</v>
      </c>
      <c r="I32" s="163"/>
      <c r="J32" s="163">
        <v>9613056</v>
      </c>
      <c r="K32" s="163"/>
      <c r="L32" s="163">
        <v>-43077723</v>
      </c>
    </row>
    <row r="33" spans="1:12" s="14" customFormat="1" ht="15.95" customHeight="1">
      <c r="A33" s="17"/>
      <c r="B33" s="17"/>
      <c r="C33" s="81" t="s">
        <v>209</v>
      </c>
      <c r="D33" s="18"/>
      <c r="E33" s="17"/>
      <c r="F33" s="163">
        <v>-93549597</v>
      </c>
      <c r="G33" s="163"/>
      <c r="H33" s="163">
        <v>464488383</v>
      </c>
      <c r="I33" s="163"/>
      <c r="J33" s="163">
        <v>40005245</v>
      </c>
      <c r="K33" s="163"/>
      <c r="L33" s="163">
        <v>82816318</v>
      </c>
    </row>
    <row r="34" spans="1:12" s="14" customFormat="1" ht="15.95" customHeight="1">
      <c r="C34" s="81" t="s">
        <v>115</v>
      </c>
      <c r="D34" s="18"/>
      <c r="E34" s="17"/>
      <c r="F34" s="163">
        <v>-946266</v>
      </c>
      <c r="G34" s="163"/>
      <c r="H34" s="163">
        <v>-178690</v>
      </c>
      <c r="I34" s="163"/>
      <c r="J34" s="163">
        <v>-518401</v>
      </c>
      <c r="K34" s="163"/>
      <c r="L34" s="163">
        <v>0</v>
      </c>
    </row>
    <row r="35" spans="1:12" s="14" customFormat="1" ht="15.95" customHeight="1">
      <c r="C35" s="81" t="s">
        <v>143</v>
      </c>
      <c r="D35" s="18"/>
      <c r="E35" s="17"/>
      <c r="F35" s="163">
        <v>16779100</v>
      </c>
      <c r="G35" s="163"/>
      <c r="H35" s="163">
        <v>23875964</v>
      </c>
      <c r="I35" s="163"/>
      <c r="J35" s="163">
        <v>16779100</v>
      </c>
      <c r="K35" s="163"/>
      <c r="L35" s="163">
        <v>23875964</v>
      </c>
    </row>
    <row r="36" spans="1:12" s="14" customFormat="1" ht="15.95" customHeight="1">
      <c r="A36" s="17"/>
      <c r="B36" s="17"/>
      <c r="C36" s="81" t="s">
        <v>116</v>
      </c>
      <c r="D36" s="18"/>
      <c r="E36" s="17"/>
      <c r="F36" s="164">
        <v>26336674</v>
      </c>
      <c r="G36" s="163"/>
      <c r="H36" s="164">
        <v>35193560</v>
      </c>
      <c r="I36" s="163"/>
      <c r="J36" s="164">
        <v>26433781</v>
      </c>
      <c r="K36" s="163"/>
      <c r="L36" s="164">
        <v>33658826</v>
      </c>
    </row>
    <row r="37" spans="1:12" s="14" customFormat="1" ht="15.95" customHeight="1">
      <c r="A37" s="17"/>
      <c r="B37" s="17"/>
      <c r="C37" s="17"/>
      <c r="D37" s="18"/>
      <c r="E37" s="17"/>
      <c r="F37" s="163"/>
      <c r="G37" s="163"/>
      <c r="H37" s="163"/>
      <c r="I37" s="163"/>
      <c r="J37" s="163"/>
      <c r="K37" s="163"/>
      <c r="L37" s="163"/>
    </row>
    <row r="38" spans="1:12" s="14" customFormat="1" ht="15.95" customHeight="1">
      <c r="B38" s="14" t="s">
        <v>165</v>
      </c>
      <c r="C38" s="17"/>
      <c r="D38" s="18"/>
      <c r="E38" s="17"/>
      <c r="F38" s="163">
        <f>SUM(F28:F36)</f>
        <v>1144283579</v>
      </c>
      <c r="G38" s="163"/>
      <c r="H38" s="163">
        <f>SUM(H28:H36)</f>
        <v>1318857444</v>
      </c>
      <c r="I38" s="163"/>
      <c r="J38" s="163">
        <f>SUM(J28:J36)</f>
        <v>-51024597.820000052</v>
      </c>
      <c r="K38" s="163"/>
      <c r="L38" s="163">
        <f>SUM(L28:L36)</f>
        <v>-6729109</v>
      </c>
    </row>
    <row r="39" spans="1:12" s="14" customFormat="1" ht="15.95" customHeight="1">
      <c r="B39" s="17"/>
      <c r="C39" s="81" t="s">
        <v>117</v>
      </c>
      <c r="D39" s="18"/>
      <c r="E39" s="17"/>
      <c r="F39" s="163">
        <v>238146</v>
      </c>
      <c r="G39" s="163"/>
      <c r="H39" s="163">
        <v>298356</v>
      </c>
      <c r="I39" s="163"/>
      <c r="J39" s="163">
        <v>9520290</v>
      </c>
      <c r="K39" s="163"/>
      <c r="L39" s="163">
        <v>17658069</v>
      </c>
    </row>
    <row r="40" spans="1:12" s="14" customFormat="1" ht="15.95" customHeight="1">
      <c r="B40" s="17"/>
      <c r="C40" s="81" t="s">
        <v>118</v>
      </c>
      <c r="D40" s="18"/>
      <c r="E40" s="17"/>
      <c r="F40" s="163">
        <v>-211375896</v>
      </c>
      <c r="G40" s="163"/>
      <c r="H40" s="163">
        <v>-217705345</v>
      </c>
      <c r="I40" s="163"/>
      <c r="J40" s="163">
        <v>-35021300</v>
      </c>
      <c r="K40" s="163"/>
      <c r="L40" s="163">
        <v>-36427250</v>
      </c>
    </row>
    <row r="41" spans="1:12" s="14" customFormat="1" ht="15.95" customHeight="1">
      <c r="A41" s="17"/>
      <c r="B41" s="17"/>
      <c r="C41" s="81" t="s">
        <v>210</v>
      </c>
      <c r="D41" s="18"/>
      <c r="E41" s="17"/>
      <c r="F41" s="164">
        <v>-99433890</v>
      </c>
      <c r="G41" s="163"/>
      <c r="H41" s="164">
        <v>-98438879</v>
      </c>
      <c r="I41" s="163"/>
      <c r="J41" s="164">
        <v>0</v>
      </c>
      <c r="K41" s="163"/>
      <c r="L41" s="164">
        <v>-527019</v>
      </c>
    </row>
    <row r="42" spans="1:12" s="14" customFormat="1" ht="15.95" customHeight="1">
      <c r="A42" s="17"/>
      <c r="B42" s="17"/>
      <c r="C42" s="17"/>
      <c r="D42" s="18"/>
      <c r="E42" s="17"/>
      <c r="F42" s="163"/>
      <c r="G42" s="163"/>
      <c r="H42" s="163"/>
      <c r="I42" s="163"/>
      <c r="J42" s="163"/>
      <c r="K42" s="163"/>
      <c r="L42" s="163"/>
    </row>
    <row r="43" spans="1:12" s="14" customFormat="1" ht="15.95" customHeight="1">
      <c r="A43" s="11" t="s">
        <v>175</v>
      </c>
      <c r="B43" s="17"/>
      <c r="C43" s="17"/>
      <c r="D43" s="18"/>
      <c r="E43" s="17"/>
      <c r="F43" s="163"/>
      <c r="G43" s="163"/>
      <c r="H43" s="163"/>
      <c r="I43" s="163"/>
      <c r="J43" s="163"/>
      <c r="K43" s="163"/>
      <c r="L43" s="163"/>
    </row>
    <row r="44" spans="1:12" s="14" customFormat="1" ht="15.95" customHeight="1">
      <c r="B44" s="11" t="s">
        <v>176</v>
      </c>
      <c r="D44" s="18"/>
      <c r="E44" s="13"/>
      <c r="F44" s="164">
        <f>SUM(F38:F41)</f>
        <v>833711939</v>
      </c>
      <c r="G44" s="163"/>
      <c r="H44" s="164">
        <f>SUM(H38:H41)</f>
        <v>1003011576</v>
      </c>
      <c r="I44" s="163"/>
      <c r="J44" s="164">
        <f>SUM(J38:J41)</f>
        <v>-76525607.820000052</v>
      </c>
      <c r="K44" s="163"/>
      <c r="L44" s="164">
        <f>SUM(L38:L41)</f>
        <v>-26025309</v>
      </c>
    </row>
    <row r="45" spans="1:12" s="14" customFormat="1" ht="15.95" customHeight="1">
      <c r="A45" s="12"/>
      <c r="B45" s="17"/>
      <c r="C45" s="17"/>
      <c r="D45" s="18"/>
      <c r="E45" s="13"/>
      <c r="F45" s="163"/>
      <c r="G45" s="163"/>
      <c r="H45" s="163"/>
      <c r="I45" s="163"/>
      <c r="J45" s="163"/>
      <c r="K45" s="163"/>
      <c r="L45" s="163"/>
    </row>
    <row r="46" spans="1:12" s="14" customFormat="1" ht="15.95" customHeight="1">
      <c r="A46" s="12"/>
      <c r="B46" s="17"/>
      <c r="C46" s="17"/>
      <c r="D46" s="18"/>
      <c r="E46" s="13"/>
      <c r="F46" s="163"/>
      <c r="G46" s="163"/>
      <c r="H46" s="163"/>
      <c r="I46" s="163"/>
      <c r="J46" s="163"/>
      <c r="K46" s="163"/>
      <c r="L46" s="163"/>
    </row>
    <row r="47" spans="1:12" s="14" customFormat="1" ht="15.95" customHeight="1">
      <c r="A47" s="12"/>
      <c r="B47" s="17"/>
      <c r="C47" s="17"/>
      <c r="D47" s="18"/>
      <c r="E47" s="13"/>
      <c r="F47" s="163"/>
      <c r="G47" s="163"/>
      <c r="H47" s="163"/>
      <c r="I47" s="163"/>
      <c r="J47" s="163"/>
      <c r="K47" s="163"/>
      <c r="L47" s="163"/>
    </row>
    <row r="48" spans="1:12" s="14" customFormat="1" ht="15.95" customHeight="1">
      <c r="A48" s="12"/>
      <c r="B48" s="17"/>
      <c r="C48" s="17"/>
      <c r="D48" s="18"/>
      <c r="E48" s="13"/>
      <c r="F48" s="163"/>
      <c r="G48" s="163"/>
      <c r="H48" s="163"/>
      <c r="I48" s="163"/>
      <c r="J48" s="163"/>
      <c r="K48" s="163"/>
      <c r="L48" s="163"/>
    </row>
    <row r="49" spans="1:12" s="14" customFormat="1" ht="26.25" customHeight="1">
      <c r="A49" s="12"/>
      <c r="B49" s="17"/>
      <c r="C49" s="17"/>
      <c r="D49" s="18"/>
      <c r="E49" s="13"/>
      <c r="F49" s="163"/>
      <c r="G49" s="163"/>
      <c r="H49" s="163"/>
      <c r="I49" s="163"/>
      <c r="J49" s="163"/>
      <c r="K49" s="163"/>
      <c r="L49" s="163"/>
    </row>
    <row r="50" spans="1:12" s="14" customFormat="1" ht="21.95" customHeight="1">
      <c r="A50" s="185" t="str">
        <f>+'3-5 EN'!A94:M94</f>
        <v>The accompanying notes are an integral part of these consolidated and separate financial statements.</v>
      </c>
      <c r="B50" s="185"/>
      <c r="C50" s="185"/>
      <c r="D50" s="185"/>
      <c r="E50" s="185"/>
      <c r="F50" s="185"/>
      <c r="G50" s="185"/>
      <c r="H50" s="185"/>
      <c r="I50" s="185"/>
      <c r="J50" s="185"/>
      <c r="K50" s="185"/>
      <c r="L50" s="185"/>
    </row>
    <row r="51" spans="1:12" s="14" customFormat="1" ht="15.75" customHeight="1">
      <c r="A51" s="12" t="str">
        <f>A1</f>
        <v>Atlas Energy Public Company Limited</v>
      </c>
      <c r="B51" s="12"/>
      <c r="C51" s="12"/>
      <c r="D51" s="18"/>
      <c r="E51" s="17"/>
      <c r="F51" s="13"/>
      <c r="G51" s="141"/>
      <c r="H51" s="13"/>
      <c r="I51" s="160"/>
      <c r="J51" s="13"/>
      <c r="K51" s="141"/>
      <c r="L51" s="13"/>
    </row>
    <row r="52" spans="1:12" s="14" customFormat="1" ht="15.75" customHeight="1">
      <c r="A52" s="11" t="s">
        <v>100</v>
      </c>
      <c r="B52" s="12"/>
      <c r="C52" s="12"/>
      <c r="D52" s="18"/>
      <c r="E52" s="17"/>
      <c r="F52" s="13"/>
      <c r="G52" s="141"/>
      <c r="H52" s="13"/>
      <c r="I52" s="160"/>
      <c r="J52" s="13"/>
      <c r="K52" s="141"/>
      <c r="L52" s="13"/>
    </row>
    <row r="53" spans="1:12" s="14" customFormat="1" ht="15.75" customHeight="1">
      <c r="A53" s="16" t="str">
        <f>A3</f>
        <v>For the year ended 31 December 2024</v>
      </c>
      <c r="B53" s="16"/>
      <c r="C53" s="16"/>
      <c r="D53" s="27"/>
      <c r="E53" s="28"/>
      <c r="F53" s="136"/>
      <c r="G53" s="161"/>
      <c r="H53" s="136"/>
      <c r="I53" s="162"/>
      <c r="J53" s="136"/>
      <c r="K53" s="161"/>
      <c r="L53" s="136"/>
    </row>
    <row r="54" spans="1:12" s="14" customFormat="1" ht="6" customHeight="1">
      <c r="A54" s="12"/>
      <c r="B54" s="12"/>
      <c r="C54" s="12"/>
      <c r="D54" s="18"/>
      <c r="E54" s="17"/>
      <c r="F54" s="13"/>
      <c r="G54" s="141"/>
      <c r="H54" s="13"/>
      <c r="I54" s="160"/>
      <c r="J54" s="13"/>
      <c r="K54" s="141"/>
      <c r="L54" s="13"/>
    </row>
    <row r="55" spans="1:12" s="14" customFormat="1" ht="10.5" customHeight="1">
      <c r="A55" s="12"/>
      <c r="B55" s="12"/>
      <c r="C55" s="12"/>
      <c r="D55" s="18"/>
      <c r="E55" s="17"/>
      <c r="F55" s="13"/>
      <c r="G55" s="141"/>
      <c r="H55" s="13"/>
      <c r="I55" s="160"/>
      <c r="J55" s="13"/>
      <c r="K55" s="141"/>
      <c r="L55" s="13"/>
    </row>
    <row r="56" spans="1:12" s="14" customFormat="1" ht="15.6" customHeight="1">
      <c r="B56" s="17"/>
      <c r="C56" s="17"/>
      <c r="D56" s="76"/>
      <c r="E56" s="76"/>
      <c r="F56" s="174" t="s">
        <v>7</v>
      </c>
      <c r="G56" s="174"/>
      <c r="H56" s="174"/>
      <c r="I56" s="77"/>
      <c r="J56" s="174" t="s">
        <v>101</v>
      </c>
      <c r="K56" s="174"/>
      <c r="L56" s="174"/>
    </row>
    <row r="57" spans="1:12" s="14" customFormat="1" ht="15.6" customHeight="1">
      <c r="B57" s="17"/>
      <c r="C57" s="17"/>
      <c r="D57" s="76"/>
      <c r="E57" s="76"/>
      <c r="F57" s="184" t="s">
        <v>8</v>
      </c>
      <c r="G57" s="184"/>
      <c r="H57" s="184"/>
      <c r="I57" s="77"/>
      <c r="J57" s="184" t="s">
        <v>8</v>
      </c>
      <c r="K57" s="184"/>
      <c r="L57" s="184"/>
    </row>
    <row r="58" spans="1:12" s="14" customFormat="1" ht="15.6" customHeight="1">
      <c r="A58" s="17"/>
      <c r="B58" s="17"/>
      <c r="C58" s="17"/>
      <c r="D58" s="76"/>
      <c r="E58" s="76"/>
      <c r="F58" s="120" t="s">
        <v>197</v>
      </c>
      <c r="G58" s="121"/>
      <c r="H58" s="120" t="s">
        <v>154</v>
      </c>
      <c r="I58" s="121"/>
      <c r="J58" s="120" t="s">
        <v>197</v>
      </c>
      <c r="K58" s="121"/>
      <c r="L58" s="120" t="s">
        <v>154</v>
      </c>
    </row>
    <row r="59" spans="1:12" s="14" customFormat="1" ht="15.6" customHeight="1">
      <c r="A59" s="17"/>
      <c r="B59" s="17"/>
      <c r="C59" s="17"/>
      <c r="D59" s="80" t="s">
        <v>6</v>
      </c>
      <c r="E59" s="76"/>
      <c r="F59" s="137" t="s">
        <v>11</v>
      </c>
      <c r="G59" s="78"/>
      <c r="H59" s="137" t="s">
        <v>11</v>
      </c>
      <c r="I59" s="79"/>
      <c r="J59" s="137" t="s">
        <v>11</v>
      </c>
      <c r="K59" s="78"/>
      <c r="L59" s="137" t="s">
        <v>11</v>
      </c>
    </row>
    <row r="60" spans="1:12" s="14" customFormat="1" ht="15.6" customHeight="1">
      <c r="A60" s="11" t="s">
        <v>119</v>
      </c>
      <c r="B60" s="17"/>
      <c r="C60" s="17"/>
      <c r="D60" s="18"/>
      <c r="E60" s="17"/>
      <c r="F60" s="13"/>
      <c r="G60" s="141"/>
      <c r="H60" s="13"/>
      <c r="I60" s="160"/>
      <c r="J60" s="13"/>
      <c r="K60" s="141"/>
      <c r="L60" s="13"/>
    </row>
    <row r="61" spans="1:12" s="14" customFormat="1" ht="15.6" customHeight="1">
      <c r="A61" s="14" t="s">
        <v>223</v>
      </c>
      <c r="B61" s="17"/>
      <c r="C61" s="17"/>
      <c r="D61" s="18"/>
      <c r="E61" s="17"/>
      <c r="F61" s="13"/>
      <c r="G61" s="141"/>
      <c r="H61" s="13"/>
      <c r="I61" s="160"/>
      <c r="J61" s="13"/>
      <c r="K61" s="141"/>
      <c r="L61" s="13"/>
    </row>
    <row r="62" spans="1:12" s="14" customFormat="1" ht="15.6" customHeight="1">
      <c r="B62" s="14" t="s">
        <v>222</v>
      </c>
      <c r="C62" s="17"/>
      <c r="D62" s="18"/>
      <c r="E62" s="17"/>
      <c r="F62" s="13">
        <v>-166067</v>
      </c>
      <c r="G62" s="141"/>
      <c r="H62" s="13">
        <v>-867866</v>
      </c>
      <c r="I62" s="160"/>
      <c r="J62" s="13">
        <v>433933</v>
      </c>
      <c r="K62" s="141"/>
      <c r="L62" s="13">
        <v>-867866</v>
      </c>
    </row>
    <row r="63" spans="1:12" s="14" customFormat="1" ht="15.6" customHeight="1">
      <c r="A63" s="14" t="s">
        <v>120</v>
      </c>
      <c r="B63" s="17"/>
      <c r="C63" s="17"/>
      <c r="D63" s="83"/>
      <c r="E63" s="17"/>
      <c r="F63" s="13">
        <v>-68271759</v>
      </c>
      <c r="G63" s="165"/>
      <c r="H63" s="13">
        <v>-52217167</v>
      </c>
      <c r="I63" s="165"/>
      <c r="J63" s="13">
        <v>0</v>
      </c>
      <c r="K63" s="165"/>
      <c r="L63" s="13">
        <v>0</v>
      </c>
    </row>
    <row r="64" spans="1:12" s="14" customFormat="1" ht="15.6" customHeight="1">
      <c r="A64" s="14" t="s">
        <v>179</v>
      </c>
      <c r="B64" s="17"/>
      <c r="C64" s="17"/>
      <c r="D64" s="83"/>
      <c r="E64" s="17"/>
      <c r="F64" s="13"/>
      <c r="G64" s="165"/>
      <c r="H64" s="13"/>
      <c r="I64" s="165"/>
      <c r="J64" s="13"/>
      <c r="K64" s="165"/>
      <c r="L64" s="13"/>
    </row>
    <row r="65" spans="1:12" s="14" customFormat="1" ht="15.6" customHeight="1">
      <c r="B65" s="14" t="s">
        <v>180</v>
      </c>
      <c r="D65" s="84"/>
      <c r="E65" s="17"/>
      <c r="F65" s="13">
        <v>-710723679</v>
      </c>
      <c r="G65" s="165"/>
      <c r="H65" s="13">
        <v>-672179844</v>
      </c>
      <c r="I65" s="165"/>
      <c r="J65" s="13">
        <v>-326316296</v>
      </c>
      <c r="K65" s="165"/>
      <c r="L65" s="13">
        <v>-324936909</v>
      </c>
    </row>
    <row r="66" spans="1:12" s="14" customFormat="1" ht="15.6" customHeight="1">
      <c r="A66" s="14" t="s">
        <v>141</v>
      </c>
      <c r="B66" s="17"/>
      <c r="C66" s="17"/>
      <c r="D66" s="84"/>
      <c r="E66" s="17"/>
      <c r="F66" s="13">
        <v>4105563</v>
      </c>
      <c r="G66" s="165"/>
      <c r="H66" s="13">
        <v>584975</v>
      </c>
      <c r="I66" s="165"/>
      <c r="J66" s="13">
        <v>0</v>
      </c>
      <c r="K66" s="165"/>
      <c r="L66" s="13">
        <v>338957</v>
      </c>
    </row>
    <row r="67" spans="1:12" s="14" customFormat="1" ht="15.6" customHeight="1">
      <c r="A67" s="14" t="s">
        <v>121</v>
      </c>
      <c r="B67" s="17"/>
      <c r="C67" s="17"/>
      <c r="D67" s="84"/>
      <c r="E67" s="17"/>
      <c r="F67" s="13">
        <v>-84450668</v>
      </c>
      <c r="G67" s="165"/>
      <c r="H67" s="13">
        <v>-81711000</v>
      </c>
      <c r="I67" s="165"/>
      <c r="J67" s="13">
        <v>0</v>
      </c>
      <c r="K67" s="165"/>
      <c r="L67" s="13">
        <v>-1052632</v>
      </c>
    </row>
    <row r="68" spans="1:12" s="14" customFormat="1" ht="15.6" customHeight="1">
      <c r="A68" s="14" t="s">
        <v>122</v>
      </c>
      <c r="B68" s="17"/>
      <c r="C68" s="17"/>
      <c r="D68" s="84"/>
      <c r="E68" s="17"/>
      <c r="F68" s="13">
        <v>-1364699.9999999991</v>
      </c>
      <c r="G68" s="165"/>
      <c r="H68" s="13">
        <v>-3773835</v>
      </c>
      <c r="I68" s="165"/>
      <c r="J68" s="13">
        <v>-1364700</v>
      </c>
      <c r="K68" s="165"/>
      <c r="L68" s="13">
        <v>-3773836</v>
      </c>
    </row>
    <row r="69" spans="1:12" s="14" customFormat="1" ht="15.6" customHeight="1">
      <c r="A69" s="14" t="s">
        <v>157</v>
      </c>
      <c r="B69" s="17"/>
      <c r="C69" s="17"/>
      <c r="D69" s="84"/>
      <c r="E69" s="17"/>
      <c r="F69" s="13">
        <v>0</v>
      </c>
      <c r="G69" s="165"/>
      <c r="H69" s="13">
        <v>0</v>
      </c>
      <c r="I69" s="165"/>
      <c r="J69" s="13">
        <v>0</v>
      </c>
      <c r="K69" s="165"/>
      <c r="L69" s="13">
        <v>100000000</v>
      </c>
    </row>
    <row r="70" spans="1:12" s="14" customFormat="1" ht="15.6" customHeight="1">
      <c r="A70" s="14" t="s">
        <v>193</v>
      </c>
      <c r="B70" s="17"/>
      <c r="C70" s="17"/>
      <c r="D70" s="84">
        <v>29.5</v>
      </c>
      <c r="E70" s="17"/>
      <c r="F70" s="13">
        <v>0</v>
      </c>
      <c r="G70" s="165"/>
      <c r="H70" s="13">
        <v>0</v>
      </c>
      <c r="I70" s="165"/>
      <c r="J70" s="13">
        <v>47000000</v>
      </c>
      <c r="K70" s="165"/>
      <c r="L70" s="13">
        <v>1076100000</v>
      </c>
    </row>
    <row r="71" spans="1:12" s="14" customFormat="1" ht="15.6" customHeight="1">
      <c r="A71" s="14" t="s">
        <v>194</v>
      </c>
      <c r="B71" s="17"/>
      <c r="C71" s="17"/>
      <c r="D71" s="84">
        <v>29.5</v>
      </c>
      <c r="E71" s="17"/>
      <c r="F71" s="13">
        <v>0</v>
      </c>
      <c r="G71" s="165"/>
      <c r="H71" s="13">
        <v>0</v>
      </c>
      <c r="I71" s="165"/>
      <c r="J71" s="13">
        <v>-47000000</v>
      </c>
      <c r="K71" s="165"/>
      <c r="L71" s="13">
        <v>-830490000</v>
      </c>
    </row>
    <row r="72" spans="1:12" s="14" customFormat="1" ht="15.6" customHeight="1">
      <c r="A72" s="14" t="s">
        <v>195</v>
      </c>
      <c r="B72" s="17"/>
      <c r="C72" s="17"/>
      <c r="D72" s="84">
        <v>29.6</v>
      </c>
      <c r="E72" s="17"/>
      <c r="F72" s="142">
        <v>0</v>
      </c>
      <c r="G72" s="165"/>
      <c r="H72" s="142">
        <v>0</v>
      </c>
      <c r="I72" s="165"/>
      <c r="J72" s="142">
        <v>130000000</v>
      </c>
      <c r="K72" s="165"/>
      <c r="L72" s="142">
        <v>130000000</v>
      </c>
    </row>
    <row r="73" spans="1:12" s="14" customFormat="1" ht="3.95" customHeight="1">
      <c r="A73" s="17"/>
      <c r="B73" s="17"/>
      <c r="C73" s="17"/>
      <c r="D73" s="84"/>
      <c r="E73" s="17"/>
      <c r="F73" s="13"/>
      <c r="G73" s="165"/>
      <c r="H73" s="13"/>
      <c r="I73" s="165"/>
      <c r="J73" s="13"/>
      <c r="K73" s="165"/>
      <c r="L73" s="13"/>
    </row>
    <row r="74" spans="1:12" s="14" customFormat="1" ht="15.6" customHeight="1">
      <c r="A74" s="11" t="s">
        <v>181</v>
      </c>
      <c r="B74" s="17"/>
      <c r="C74" s="17"/>
      <c r="D74" s="84"/>
      <c r="E74" s="17"/>
      <c r="F74" s="13"/>
      <c r="G74" s="165"/>
      <c r="H74" s="13"/>
      <c r="I74" s="165"/>
      <c r="J74" s="13"/>
      <c r="K74" s="165"/>
      <c r="L74" s="13"/>
    </row>
    <row r="75" spans="1:12" s="14" customFormat="1" ht="15.6" customHeight="1">
      <c r="B75" s="11" t="s">
        <v>182</v>
      </c>
      <c r="D75" s="84"/>
      <c r="E75" s="85"/>
      <c r="F75" s="166">
        <f>SUM(F61:F72)</f>
        <v>-860871310</v>
      </c>
      <c r="G75" s="85"/>
      <c r="H75" s="166">
        <f>SUM(H61:H72)</f>
        <v>-810164737</v>
      </c>
      <c r="I75" s="141"/>
      <c r="J75" s="166">
        <f>SUM(J61:J72)</f>
        <v>-197247063</v>
      </c>
      <c r="K75" s="85"/>
      <c r="L75" s="166">
        <f>SUM(L61:L72)</f>
        <v>145317714</v>
      </c>
    </row>
    <row r="76" spans="1:12" s="14" customFormat="1" ht="3.95" customHeight="1">
      <c r="A76" s="17"/>
      <c r="B76" s="17"/>
      <c r="C76" s="17"/>
      <c r="D76" s="84"/>
      <c r="E76" s="17"/>
      <c r="F76" s="85"/>
      <c r="G76" s="167"/>
      <c r="H76" s="85"/>
      <c r="I76" s="141"/>
      <c r="J76" s="85"/>
      <c r="K76" s="160"/>
      <c r="L76" s="85"/>
    </row>
    <row r="77" spans="1:12" s="14" customFormat="1" ht="15.6" customHeight="1">
      <c r="A77" s="11" t="s">
        <v>123</v>
      </c>
      <c r="B77" s="17"/>
      <c r="C77" s="17"/>
      <c r="D77" s="84"/>
      <c r="E77" s="17"/>
      <c r="F77" s="85"/>
      <c r="G77" s="167"/>
      <c r="H77" s="85"/>
      <c r="I77" s="141"/>
      <c r="J77" s="85"/>
      <c r="K77" s="160"/>
      <c r="L77" s="85"/>
    </row>
    <row r="78" spans="1:12" s="14" customFormat="1" ht="15.6" customHeight="1">
      <c r="A78" s="14" t="s">
        <v>168</v>
      </c>
      <c r="B78" s="17"/>
      <c r="C78" s="17"/>
      <c r="D78" s="84"/>
      <c r="E78" s="17"/>
      <c r="F78" s="85"/>
      <c r="G78" s="167"/>
      <c r="H78" s="85"/>
      <c r="I78" s="141"/>
      <c r="J78" s="85"/>
      <c r="K78" s="160"/>
      <c r="L78" s="85"/>
    </row>
    <row r="79" spans="1:12" s="14" customFormat="1" ht="15.6" customHeight="1">
      <c r="B79" s="14" t="s">
        <v>159</v>
      </c>
      <c r="C79" s="17"/>
      <c r="D79" s="84"/>
      <c r="E79" s="17"/>
      <c r="F79" s="85">
        <v>0</v>
      </c>
      <c r="G79" s="167"/>
      <c r="H79" s="85">
        <v>-5082491</v>
      </c>
      <c r="I79" s="141"/>
      <c r="J79" s="85">
        <v>0</v>
      </c>
      <c r="K79" s="160"/>
      <c r="L79" s="85">
        <v>0</v>
      </c>
    </row>
    <row r="80" spans="1:12" s="14" customFormat="1" ht="15.6" customHeight="1">
      <c r="A80" s="14" t="s">
        <v>158</v>
      </c>
      <c r="B80" s="17"/>
      <c r="C80" s="17"/>
      <c r="D80" s="84"/>
      <c r="E80" s="17"/>
      <c r="F80" s="13"/>
      <c r="G80" s="167"/>
      <c r="H80" s="13"/>
      <c r="I80" s="167"/>
      <c r="J80" s="13"/>
      <c r="K80" s="167"/>
      <c r="L80" s="13"/>
    </row>
    <row r="81" spans="1:12" s="14" customFormat="1" ht="15.6" customHeight="1">
      <c r="A81" s="86"/>
      <c r="B81" s="17" t="s">
        <v>160</v>
      </c>
      <c r="C81" s="17"/>
      <c r="D81" s="84"/>
      <c r="E81" s="17"/>
      <c r="F81" s="13">
        <v>162000000</v>
      </c>
      <c r="G81" s="167"/>
      <c r="H81" s="13">
        <v>500000000</v>
      </c>
      <c r="I81" s="167"/>
      <c r="J81" s="13">
        <v>442000000</v>
      </c>
      <c r="K81" s="167"/>
      <c r="L81" s="13">
        <v>220000000</v>
      </c>
    </row>
    <row r="82" spans="1:12" s="14" customFormat="1" ht="15.6" customHeight="1">
      <c r="A82" s="14" t="s">
        <v>190</v>
      </c>
      <c r="B82" s="17"/>
      <c r="C82" s="17"/>
      <c r="D82" s="84">
        <v>29.7</v>
      </c>
      <c r="E82" s="17"/>
      <c r="F82" s="13">
        <v>0</v>
      </c>
      <c r="G82" s="167"/>
      <c r="H82" s="13">
        <v>90000000</v>
      </c>
      <c r="I82" s="167"/>
      <c r="J82" s="13">
        <v>0</v>
      </c>
      <c r="K82" s="167"/>
      <c r="L82" s="13">
        <v>206468249</v>
      </c>
    </row>
    <row r="83" spans="1:12" s="14" customFormat="1" ht="15.6" customHeight="1">
      <c r="A83" s="14" t="s">
        <v>191</v>
      </c>
      <c r="B83" s="17"/>
      <c r="C83" s="17"/>
      <c r="D83" s="84">
        <v>29.7</v>
      </c>
      <c r="E83" s="17"/>
      <c r="F83" s="13">
        <v>0</v>
      </c>
      <c r="G83" s="167"/>
      <c r="H83" s="13">
        <v>-90000000</v>
      </c>
      <c r="I83" s="167"/>
      <c r="J83" s="13">
        <v>0</v>
      </c>
      <c r="K83" s="167"/>
      <c r="L83" s="13">
        <v>-206468249</v>
      </c>
    </row>
    <row r="84" spans="1:12" s="14" customFormat="1" ht="15.6" customHeight="1">
      <c r="A84" s="14" t="s">
        <v>192</v>
      </c>
      <c r="B84" s="17"/>
      <c r="C84" s="17"/>
      <c r="D84" s="84">
        <v>29.8</v>
      </c>
      <c r="E84" s="17"/>
      <c r="F84" s="13">
        <v>-226666667</v>
      </c>
      <c r="G84" s="167"/>
      <c r="H84" s="13">
        <v>-226666667</v>
      </c>
      <c r="I84" s="13"/>
      <c r="J84" s="13">
        <v>-226666667</v>
      </c>
      <c r="K84" s="167"/>
      <c r="L84" s="13">
        <v>-226666667</v>
      </c>
    </row>
    <row r="85" spans="1:12" s="14" customFormat="1" ht="15.6" customHeight="1">
      <c r="A85" s="14" t="s">
        <v>124</v>
      </c>
      <c r="B85" s="17"/>
      <c r="C85" s="17"/>
      <c r="D85" s="87">
        <v>21</v>
      </c>
      <c r="E85" s="17"/>
      <c r="F85" s="136">
        <v>-197249690</v>
      </c>
      <c r="G85" s="13"/>
      <c r="H85" s="136">
        <v>-210216876</v>
      </c>
      <c r="I85" s="165"/>
      <c r="J85" s="136">
        <v>-26718434</v>
      </c>
      <c r="K85" s="13"/>
      <c r="L85" s="136">
        <v>-25256263</v>
      </c>
    </row>
    <row r="86" spans="1:12" s="14" customFormat="1" ht="3.95" customHeight="1">
      <c r="A86" s="17"/>
      <c r="B86" s="17"/>
      <c r="C86" s="17"/>
      <c r="D86" s="84"/>
      <c r="E86" s="17"/>
      <c r="F86" s="13"/>
      <c r="G86" s="167"/>
      <c r="H86" s="13"/>
      <c r="I86" s="167"/>
      <c r="J86" s="13"/>
      <c r="K86" s="167"/>
      <c r="L86" s="13"/>
    </row>
    <row r="87" spans="1:12" s="14" customFormat="1" ht="15.6" customHeight="1">
      <c r="A87" s="11" t="s">
        <v>181</v>
      </c>
      <c r="B87" s="17"/>
      <c r="C87" s="17"/>
      <c r="D87" s="84"/>
      <c r="E87" s="17"/>
      <c r="F87" s="13"/>
      <c r="G87" s="167"/>
      <c r="H87" s="13"/>
      <c r="I87" s="167"/>
      <c r="J87" s="13"/>
      <c r="K87" s="167"/>
      <c r="L87" s="13"/>
    </row>
    <row r="88" spans="1:12" s="14" customFormat="1" ht="15.6" customHeight="1">
      <c r="B88" s="11" t="s">
        <v>183</v>
      </c>
      <c r="C88" s="11"/>
      <c r="D88" s="84"/>
      <c r="E88" s="17"/>
      <c r="F88" s="136">
        <f>SUM(F79:F85)</f>
        <v>-261916357</v>
      </c>
      <c r="G88" s="13"/>
      <c r="H88" s="136">
        <f>SUM(H79:H85)</f>
        <v>58033966</v>
      </c>
      <c r="I88" s="165"/>
      <c r="J88" s="136">
        <f>SUM(J79:J85)</f>
        <v>188614899</v>
      </c>
      <c r="K88" s="13"/>
      <c r="L88" s="136">
        <f>SUM(L79:L85)</f>
        <v>-31922930</v>
      </c>
    </row>
    <row r="89" spans="1:12" s="14" customFormat="1" ht="3.95" customHeight="1">
      <c r="A89" s="12"/>
      <c r="B89" s="17"/>
      <c r="C89" s="17"/>
      <c r="D89" s="84"/>
      <c r="E89" s="17"/>
      <c r="F89" s="13"/>
      <c r="G89" s="13"/>
      <c r="H89" s="13"/>
      <c r="I89" s="165"/>
      <c r="J89" s="13"/>
      <c r="K89" s="13"/>
      <c r="L89" s="13"/>
    </row>
    <row r="90" spans="1:12" s="14" customFormat="1" ht="15.6" customHeight="1">
      <c r="A90" s="11" t="s">
        <v>184</v>
      </c>
      <c r="B90" s="17"/>
      <c r="C90" s="17"/>
      <c r="D90" s="84"/>
      <c r="E90" s="17"/>
      <c r="F90" s="13"/>
      <c r="G90" s="13"/>
      <c r="H90" s="13"/>
      <c r="I90" s="165"/>
      <c r="J90" s="13"/>
      <c r="K90" s="13"/>
      <c r="L90" s="13"/>
    </row>
    <row r="91" spans="1:12" s="14" customFormat="1" ht="15.6" customHeight="1">
      <c r="B91" s="11" t="s">
        <v>185</v>
      </c>
      <c r="D91" s="84"/>
      <c r="E91" s="17"/>
      <c r="F91" s="13">
        <f>F44+F75+F88</f>
        <v>-289075728</v>
      </c>
      <c r="G91" s="13"/>
      <c r="H91" s="13">
        <f>H44+H75+H88</f>
        <v>250880805</v>
      </c>
      <c r="I91" s="165"/>
      <c r="J91" s="13">
        <f>J44+J75+J88</f>
        <v>-85157771.820000052</v>
      </c>
      <c r="K91" s="13"/>
      <c r="L91" s="13">
        <f>L44+L75+L88</f>
        <v>87369475</v>
      </c>
    </row>
    <row r="92" spans="1:12" s="14" customFormat="1" ht="15.6" customHeight="1">
      <c r="A92" s="14" t="s">
        <v>125</v>
      </c>
      <c r="B92" s="17"/>
      <c r="C92" s="17"/>
      <c r="D92" s="84"/>
      <c r="E92" s="17"/>
      <c r="F92" s="136">
        <v>366610226</v>
      </c>
      <c r="G92" s="13"/>
      <c r="H92" s="136">
        <v>115729421</v>
      </c>
      <c r="I92" s="165"/>
      <c r="J92" s="136">
        <v>121196637</v>
      </c>
      <c r="K92" s="13"/>
      <c r="L92" s="136">
        <v>33827162</v>
      </c>
    </row>
    <row r="93" spans="1:12" s="14" customFormat="1" ht="3.95" customHeight="1">
      <c r="A93" s="12"/>
      <c r="B93" s="17"/>
      <c r="C93" s="17"/>
      <c r="D93" s="18"/>
      <c r="E93" s="13"/>
      <c r="F93" s="13"/>
      <c r="G93" s="13"/>
      <c r="H93" s="13"/>
      <c r="I93" s="141"/>
      <c r="J93" s="13"/>
      <c r="K93" s="13"/>
      <c r="L93" s="13"/>
    </row>
    <row r="94" spans="1:12" s="14" customFormat="1" ht="15.6" customHeight="1" thickBot="1">
      <c r="A94" s="11" t="s">
        <v>126</v>
      </c>
      <c r="B94" s="17"/>
      <c r="C94" s="17"/>
      <c r="D94" s="84"/>
      <c r="E94" s="17"/>
      <c r="F94" s="168">
        <f>SUM(F91:F92)</f>
        <v>77534498</v>
      </c>
      <c r="G94" s="85"/>
      <c r="H94" s="168">
        <f>SUM(H91:H92)</f>
        <v>366610226</v>
      </c>
      <c r="I94" s="141"/>
      <c r="J94" s="168">
        <f>SUM(J91:J92)</f>
        <v>36038865.179999948</v>
      </c>
      <c r="K94" s="160"/>
      <c r="L94" s="168">
        <f>SUM(L91:L92)</f>
        <v>121196637</v>
      </c>
    </row>
    <row r="95" spans="1:12" s="14" customFormat="1" ht="6" customHeight="1" thickTop="1">
      <c r="A95" s="12"/>
      <c r="B95" s="17"/>
      <c r="C95" s="17"/>
      <c r="D95" s="18"/>
      <c r="E95" s="13"/>
      <c r="F95" s="13"/>
      <c r="G95" s="13"/>
      <c r="H95" s="13"/>
      <c r="I95" s="141"/>
      <c r="J95" s="13"/>
      <c r="K95" s="13"/>
      <c r="L95" s="13"/>
    </row>
    <row r="96" spans="1:12" s="14" customFormat="1" ht="15.6" customHeight="1">
      <c r="A96" s="11" t="s">
        <v>127</v>
      </c>
      <c r="B96" s="17"/>
      <c r="C96" s="17"/>
      <c r="D96" s="84"/>
      <c r="E96" s="17"/>
      <c r="F96" s="85"/>
      <c r="G96" s="167"/>
      <c r="H96" s="85"/>
      <c r="I96" s="141"/>
      <c r="J96" s="85"/>
      <c r="K96" s="160"/>
      <c r="L96" s="85"/>
    </row>
    <row r="97" spans="1:12" s="14" customFormat="1" ht="15.6" customHeight="1">
      <c r="A97" s="81" t="s">
        <v>178</v>
      </c>
      <c r="B97" s="17"/>
      <c r="C97" s="17"/>
      <c r="D97" s="84"/>
      <c r="E97" s="17"/>
      <c r="F97" s="85"/>
      <c r="G97" s="167"/>
      <c r="H97" s="85"/>
      <c r="I97" s="141"/>
      <c r="J97" s="85"/>
      <c r="K97" s="160"/>
      <c r="L97" s="85"/>
    </row>
    <row r="98" spans="1:12" s="14" customFormat="1" ht="15.6" customHeight="1">
      <c r="A98" s="82"/>
      <c r="B98" s="81" t="s">
        <v>177</v>
      </c>
      <c r="C98" s="17"/>
      <c r="D98" s="84"/>
      <c r="E98" s="17"/>
      <c r="F98" s="166">
        <v>77534498</v>
      </c>
      <c r="G98" s="167"/>
      <c r="H98" s="166">
        <v>366610226</v>
      </c>
      <c r="I98" s="167"/>
      <c r="J98" s="166">
        <v>36038865</v>
      </c>
      <c r="K98" s="167"/>
      <c r="L98" s="166">
        <v>121196637</v>
      </c>
    </row>
    <row r="99" spans="1:12" s="14" customFormat="1" ht="3.95" customHeight="1">
      <c r="A99" s="17"/>
      <c r="B99" s="17"/>
      <c r="C99" s="17"/>
      <c r="D99" s="84"/>
      <c r="E99" s="17"/>
      <c r="F99" s="85"/>
      <c r="G99" s="167"/>
      <c r="H99" s="85"/>
      <c r="I99" s="167"/>
      <c r="J99" s="85"/>
      <c r="K99" s="167"/>
      <c r="L99" s="85"/>
    </row>
    <row r="100" spans="1:12" s="14" customFormat="1" ht="15.6" customHeight="1" thickBot="1">
      <c r="A100" s="17"/>
      <c r="B100" s="17"/>
      <c r="C100" s="17"/>
      <c r="D100" s="84"/>
      <c r="E100" s="17"/>
      <c r="F100" s="168">
        <f>SUM(F98:F98)</f>
        <v>77534498</v>
      </c>
      <c r="G100" s="167"/>
      <c r="H100" s="168">
        <f>SUM(H98:H98)</f>
        <v>366610226</v>
      </c>
      <c r="I100" s="141"/>
      <c r="J100" s="168">
        <f>SUM(J98:J98)</f>
        <v>36038865</v>
      </c>
      <c r="K100" s="160"/>
      <c r="L100" s="168">
        <f>SUM(L98:L98)</f>
        <v>121196637</v>
      </c>
    </row>
    <row r="101" spans="1:12" s="14" customFormat="1" ht="6" customHeight="1" thickTop="1">
      <c r="A101" s="17"/>
      <c r="B101" s="17"/>
      <c r="C101" s="17"/>
      <c r="D101" s="18"/>
      <c r="E101" s="17"/>
      <c r="F101" s="85"/>
      <c r="G101" s="167"/>
      <c r="H101" s="85"/>
      <c r="I101" s="141"/>
      <c r="J101" s="85"/>
      <c r="K101" s="160"/>
      <c r="L101" s="85"/>
    </row>
    <row r="102" spans="1:12" s="14" customFormat="1" ht="15.6" customHeight="1">
      <c r="A102" s="11" t="s">
        <v>128</v>
      </c>
      <c r="B102" s="17"/>
      <c r="C102" s="17"/>
      <c r="D102" s="18"/>
      <c r="E102" s="17"/>
      <c r="F102" s="13"/>
      <c r="G102" s="17"/>
      <c r="H102" s="13"/>
      <c r="I102" s="18"/>
      <c r="J102" s="85"/>
      <c r="K102" s="17"/>
      <c r="L102" s="85"/>
    </row>
    <row r="103" spans="1:12" s="14" customFormat="1" ht="3.95" customHeight="1">
      <c r="A103" s="12"/>
      <c r="B103" s="17"/>
      <c r="C103" s="17"/>
      <c r="D103" s="84"/>
      <c r="E103" s="17"/>
      <c r="F103" s="13"/>
      <c r="G103" s="13"/>
      <c r="H103" s="13"/>
      <c r="I103" s="165"/>
      <c r="J103" s="13"/>
      <c r="K103" s="13"/>
      <c r="L103" s="13"/>
    </row>
    <row r="104" spans="1:12" s="14" customFormat="1" ht="15.6" customHeight="1">
      <c r="A104" s="81" t="s">
        <v>145</v>
      </c>
      <c r="B104" s="17"/>
      <c r="C104" s="17"/>
      <c r="D104" s="84"/>
      <c r="E104" s="17"/>
      <c r="F104" s="13">
        <v>0</v>
      </c>
      <c r="G104" s="13"/>
      <c r="H104" s="13">
        <v>8413575</v>
      </c>
      <c r="I104" s="165"/>
      <c r="J104" s="13">
        <v>0</v>
      </c>
      <c r="K104" s="13"/>
      <c r="L104" s="13">
        <v>0</v>
      </c>
    </row>
    <row r="105" spans="1:12" s="14" customFormat="1" ht="15.6" customHeight="1">
      <c r="A105" s="81" t="s">
        <v>129</v>
      </c>
      <c r="C105" s="17"/>
      <c r="D105" s="18"/>
      <c r="E105" s="17"/>
      <c r="F105" s="88">
        <v>84873431</v>
      </c>
      <c r="G105" s="17"/>
      <c r="H105" s="88">
        <v>62540486</v>
      </c>
      <c r="I105" s="18"/>
      <c r="J105" s="88">
        <v>27953447</v>
      </c>
      <c r="K105" s="17"/>
      <c r="L105" s="88">
        <v>27334717</v>
      </c>
    </row>
    <row r="106" spans="1:12" s="14" customFormat="1" ht="15.6" customHeight="1">
      <c r="A106" s="82" t="s">
        <v>130</v>
      </c>
      <c r="B106" s="17"/>
      <c r="C106" s="17"/>
      <c r="D106" s="18"/>
      <c r="E106" s="17"/>
      <c r="F106" s="88">
        <v>311571807</v>
      </c>
      <c r="G106" s="13"/>
      <c r="H106" s="88">
        <v>371713330</v>
      </c>
      <c r="I106" s="165"/>
      <c r="J106" s="88">
        <v>38565108</v>
      </c>
      <c r="K106" s="13"/>
      <c r="L106" s="88">
        <v>130078586</v>
      </c>
    </row>
    <row r="107" spans="1:12" s="14" customFormat="1" ht="15.6" customHeight="1">
      <c r="A107" s="82" t="s">
        <v>169</v>
      </c>
      <c r="B107" s="17"/>
      <c r="C107" s="17"/>
      <c r="D107" s="18"/>
      <c r="E107" s="17"/>
      <c r="F107" s="88">
        <v>-72530360</v>
      </c>
      <c r="G107" s="13"/>
      <c r="H107" s="88">
        <v>-23728323</v>
      </c>
      <c r="I107" s="165"/>
      <c r="J107" s="88">
        <v>-11361555</v>
      </c>
      <c r="K107" s="13"/>
      <c r="L107" s="88">
        <v>41955</v>
      </c>
    </row>
    <row r="108" spans="1:12" s="14" customFormat="1" ht="21.75" customHeight="1">
      <c r="A108" s="82"/>
      <c r="B108" s="17"/>
      <c r="C108" s="17"/>
      <c r="D108" s="18"/>
      <c r="E108" s="17"/>
      <c r="F108" s="88"/>
      <c r="G108" s="13"/>
      <c r="H108" s="88"/>
      <c r="I108" s="165"/>
      <c r="J108" s="88"/>
      <c r="K108" s="13"/>
      <c r="L108" s="88"/>
    </row>
    <row r="109" spans="1:12" s="14" customFormat="1" ht="21.95" customHeight="1">
      <c r="A109" s="183" t="str">
        <f>A50</f>
        <v>The accompanying notes are an integral part of these consolidated and separate financial statements.</v>
      </c>
      <c r="B109" s="183"/>
      <c r="C109" s="183"/>
      <c r="D109" s="183"/>
      <c r="E109" s="183"/>
      <c r="F109" s="183"/>
      <c r="G109" s="183"/>
      <c r="H109" s="183"/>
      <c r="I109" s="183"/>
      <c r="J109" s="183"/>
      <c r="K109" s="183"/>
      <c r="L109" s="183"/>
    </row>
  </sheetData>
  <mergeCells count="10">
    <mergeCell ref="F6:H6"/>
    <mergeCell ref="J6:L6"/>
    <mergeCell ref="F56:H56"/>
    <mergeCell ref="J56:L56"/>
    <mergeCell ref="A109:L109"/>
    <mergeCell ref="F7:H7"/>
    <mergeCell ref="J7:L7"/>
    <mergeCell ref="A50:L50"/>
    <mergeCell ref="F57:H57"/>
    <mergeCell ref="J57:L57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3-5 EN</vt:lpstr>
      <vt:lpstr>6-7 EN</vt:lpstr>
      <vt:lpstr>8 EN</vt:lpstr>
      <vt:lpstr>9 EN</vt:lpstr>
      <vt:lpstr>10-11 EN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Thanisorn Saetang (TH)</cp:lastModifiedBy>
  <cp:lastPrinted>2025-02-18T06:33:04Z</cp:lastPrinted>
  <dcterms:created xsi:type="dcterms:W3CDTF">2014-11-05T10:00:50Z</dcterms:created>
  <dcterms:modified xsi:type="dcterms:W3CDTF">2025-03-13T02:42:28Z</dcterms:modified>
</cp:coreProperties>
</file>